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M:\ABAS-Listed\Star Petroleum Refining Public Company Limited\Star Petroleum_June 2021\"/>
    </mc:Choice>
  </mc:AlternateContent>
  <xr:revisionPtr revIDLastSave="0" documentId="13_ncr:1_{1F0C5EEB-1AB8-43D8-AF27-4C5809428ABF}" xr6:coauthVersionLast="45" xr6:coauthVersionMax="45" xr10:uidLastSave="{00000000-0000-0000-0000-000000000000}"/>
  <bookViews>
    <workbookView showHorizontalScroll="0" showVerticalScroll="0" xWindow="-120" yWindow="-120" windowWidth="21840" windowHeight="13140" activeTab="4" xr2:uid="{00000000-000D-0000-FFFF-FFFF00000000}"/>
  </bookViews>
  <sheets>
    <sheet name="BS 2-3" sheetId="1" r:id="rId1"/>
    <sheet name="PL4 (3M)" sheetId="6" r:id="rId2"/>
    <sheet name="PL5 (6M)" sheetId="2" r:id="rId3"/>
    <sheet name="Equity USD 6" sheetId="3" r:id="rId4"/>
    <sheet name="Equity THB 7" sheetId="4" r:id="rId5"/>
    <sheet name="CF 8-9" sheetId="5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</externalReferences>
  <definedNames>
    <definedName name="\A" localSheetId="1">#REF!</definedName>
    <definedName name="\A">#REF!</definedName>
    <definedName name="\B" localSheetId="1">[1]MANPOWER_PLAN!#REF!</definedName>
    <definedName name="\B">[1]MANPOWER_PLAN!#REF!</definedName>
    <definedName name="\c" localSheetId="1">#REF!</definedName>
    <definedName name="\c">#REF!</definedName>
    <definedName name="\d" localSheetId="1">#REF!</definedName>
    <definedName name="\d">#REF!</definedName>
    <definedName name="\E" localSheetId="1">#REF!</definedName>
    <definedName name="\E">#REF!</definedName>
    <definedName name="\F" localSheetId="1">#REF!</definedName>
    <definedName name="\F">#REF!</definedName>
    <definedName name="\G" localSheetId="1">#REF!</definedName>
    <definedName name="\G">#REF!</definedName>
    <definedName name="\h" localSheetId="1">#REF!</definedName>
    <definedName name="\h">#REF!</definedName>
    <definedName name="\i" localSheetId="1">#REF!</definedName>
    <definedName name="\i">#REF!</definedName>
    <definedName name="\j" localSheetId="1">#REF!</definedName>
    <definedName name="\j">#REF!</definedName>
    <definedName name="\k" localSheetId="1">#REF!</definedName>
    <definedName name="\k">#REF!</definedName>
    <definedName name="\l" localSheetId="1">#REF!</definedName>
    <definedName name="\l">#REF!</definedName>
    <definedName name="\M" localSheetId="1">#REF!</definedName>
    <definedName name="\M">#REF!</definedName>
    <definedName name="\n" localSheetId="1">#REF!</definedName>
    <definedName name="\n">#REF!</definedName>
    <definedName name="\o" localSheetId="1">#REF!</definedName>
    <definedName name="\o">#REF!</definedName>
    <definedName name="\P" localSheetId="1">#REF!</definedName>
    <definedName name="\P">#REF!</definedName>
    <definedName name="\R" localSheetId="1">#REF!</definedName>
    <definedName name="\R">#REF!</definedName>
    <definedName name="\S" localSheetId="1">#REF!</definedName>
    <definedName name="\S">#REF!</definedName>
    <definedName name="\U" localSheetId="1">#REF!</definedName>
    <definedName name="\U">#REF!</definedName>
    <definedName name="\W" localSheetId="1">#REF!</definedName>
    <definedName name="\W">#REF!</definedName>
    <definedName name="___________DAY1" localSheetId="1">#REF!</definedName>
    <definedName name="___________DAY1">#REF!</definedName>
    <definedName name="___________MAC1" localSheetId="1">#REF!</definedName>
    <definedName name="___________MAC1">#REF!</definedName>
    <definedName name="___________PER1" localSheetId="1">#REF!</definedName>
    <definedName name="___________PER1">#REF!</definedName>
    <definedName name="___________PER2" localSheetId="1">#REF!</definedName>
    <definedName name="___________PER2">#REF!</definedName>
    <definedName name="___________PER3" localSheetId="1">#REF!</definedName>
    <definedName name="___________PER3">#REF!</definedName>
    <definedName name="___________PR1" localSheetId="1">#REF!</definedName>
    <definedName name="___________PR1">#REF!</definedName>
    <definedName name="___________SUM1" localSheetId="1">#REF!</definedName>
    <definedName name="___________SUM1">#REF!</definedName>
    <definedName name="__________DAY1" localSheetId="1">#REF!</definedName>
    <definedName name="__________DAY1">#REF!</definedName>
    <definedName name="__________MAC1" localSheetId="1">#REF!</definedName>
    <definedName name="__________MAC1">#REF!</definedName>
    <definedName name="__________PER1" localSheetId="1">#REF!</definedName>
    <definedName name="__________PER1">#REF!</definedName>
    <definedName name="__________PER2" localSheetId="1">#REF!</definedName>
    <definedName name="__________PER2">#REF!</definedName>
    <definedName name="__________PER3" localSheetId="1">#REF!</definedName>
    <definedName name="__________PER3">#REF!</definedName>
    <definedName name="__________PR1" localSheetId="1">#REF!</definedName>
    <definedName name="__________PR1">#REF!</definedName>
    <definedName name="__________SUM1" localSheetId="1">#REF!</definedName>
    <definedName name="__________SUM1">#REF!</definedName>
    <definedName name="_________DAY1" localSheetId="1">#REF!</definedName>
    <definedName name="_________DAY1">#REF!</definedName>
    <definedName name="_________MAC1" localSheetId="1">#REF!</definedName>
    <definedName name="_________MAC1">#REF!</definedName>
    <definedName name="_________PER1" localSheetId="1">#REF!</definedName>
    <definedName name="_________PER1">#REF!</definedName>
    <definedName name="_________PER2" localSheetId="1">#REF!</definedName>
    <definedName name="_________PER2">#REF!</definedName>
    <definedName name="_________PER3" localSheetId="1">#REF!</definedName>
    <definedName name="_________PER3">#REF!</definedName>
    <definedName name="_________PR1" localSheetId="1">#REF!</definedName>
    <definedName name="_________PR1">#REF!</definedName>
    <definedName name="_________SUM1" localSheetId="1">#REF!</definedName>
    <definedName name="_________SUM1">#REF!</definedName>
    <definedName name="________DAY1" localSheetId="1">#REF!</definedName>
    <definedName name="________DAY1">#REF!</definedName>
    <definedName name="________MAC1" localSheetId="1">#REF!</definedName>
    <definedName name="________MAC1">#REF!</definedName>
    <definedName name="________PER1" localSheetId="1">#REF!</definedName>
    <definedName name="________PER1">#REF!</definedName>
    <definedName name="________PER2" localSheetId="1">#REF!</definedName>
    <definedName name="________PER2">#REF!</definedName>
    <definedName name="________PER3" localSheetId="1">#REF!</definedName>
    <definedName name="________PER3">#REF!</definedName>
    <definedName name="________PR1" localSheetId="1">#REF!</definedName>
    <definedName name="________PR1">#REF!</definedName>
    <definedName name="________SUM1" localSheetId="1">#REF!</definedName>
    <definedName name="________SUM1">#REF!</definedName>
    <definedName name="_______aug17" localSheetId="1">#REF!</definedName>
    <definedName name="_______aug17">#REF!</definedName>
    <definedName name="_______Aug25" localSheetId="1">#REF!</definedName>
    <definedName name="_______Aug25">#REF!</definedName>
    <definedName name="_______DAY1" localSheetId="1">#REF!</definedName>
    <definedName name="_______DAY1">#REF!</definedName>
    <definedName name="_______jul29" localSheetId="1">#REF!</definedName>
    <definedName name="_______jul29">#REF!</definedName>
    <definedName name="_______MAC1" localSheetId="1">#REF!</definedName>
    <definedName name="_______MAC1">#REF!</definedName>
    <definedName name="_______PER1" localSheetId="1">#REF!</definedName>
    <definedName name="_______PER1">#REF!</definedName>
    <definedName name="_______PER2" localSheetId="1">#REF!</definedName>
    <definedName name="_______PER2">#REF!</definedName>
    <definedName name="_______PER3" localSheetId="1">#REF!</definedName>
    <definedName name="_______PER3">#REF!</definedName>
    <definedName name="_______PR1" localSheetId="1">#REF!</definedName>
    <definedName name="_______PR1">#REF!</definedName>
    <definedName name="_______SUM1" localSheetId="1">#REF!</definedName>
    <definedName name="_______SUM1">#REF!</definedName>
    <definedName name="______aug17" localSheetId="1">#REF!</definedName>
    <definedName name="______aug17">#REF!</definedName>
    <definedName name="______Aug25" localSheetId="1">#REF!</definedName>
    <definedName name="______Aug25">#REF!</definedName>
    <definedName name="______DAY1" localSheetId="1">#REF!</definedName>
    <definedName name="______DAY1">#REF!</definedName>
    <definedName name="______jul29" localSheetId="1">#REF!</definedName>
    <definedName name="______jul29">#REF!</definedName>
    <definedName name="______MAC1" localSheetId="1">#REF!</definedName>
    <definedName name="______MAC1">#REF!</definedName>
    <definedName name="______PER1" localSheetId="1">#REF!</definedName>
    <definedName name="______PER1">#REF!</definedName>
    <definedName name="______PER2" localSheetId="1">#REF!</definedName>
    <definedName name="______PER2">#REF!</definedName>
    <definedName name="______PER3" localSheetId="1">#REF!</definedName>
    <definedName name="______PER3">#REF!</definedName>
    <definedName name="______PR1" localSheetId="1">#REF!</definedName>
    <definedName name="______PR1">#REF!</definedName>
    <definedName name="______SUM1" localSheetId="1">#REF!</definedName>
    <definedName name="______SUM1">#REF!</definedName>
    <definedName name="_____aug17" localSheetId="1">#REF!</definedName>
    <definedName name="_____aug17">#REF!</definedName>
    <definedName name="_____Aug25" localSheetId="1">#REF!</definedName>
    <definedName name="_____Aug25">#REF!</definedName>
    <definedName name="_____DAY1" localSheetId="1">#REF!</definedName>
    <definedName name="_____DAY1">#REF!</definedName>
    <definedName name="_____jul29" localSheetId="1">#REF!</definedName>
    <definedName name="_____jul29">#REF!</definedName>
    <definedName name="_____MAC1" localSheetId="1">#REF!</definedName>
    <definedName name="_____MAC1">#REF!</definedName>
    <definedName name="_____PER1" localSheetId="1">#REF!</definedName>
    <definedName name="_____PER1">#REF!</definedName>
    <definedName name="_____PER2" localSheetId="1">#REF!</definedName>
    <definedName name="_____PER2">#REF!</definedName>
    <definedName name="_____PER3" localSheetId="1">#REF!</definedName>
    <definedName name="_____PER3">#REF!</definedName>
    <definedName name="_____PR1" localSheetId="1">#REF!</definedName>
    <definedName name="_____PR1">#REF!</definedName>
    <definedName name="_____SUM1" localSheetId="1">#REF!</definedName>
    <definedName name="_____SUM1">#REF!</definedName>
    <definedName name="____aug17" localSheetId="1">#REF!</definedName>
    <definedName name="____aug17">#REF!</definedName>
    <definedName name="____Aug25" localSheetId="1">#REF!</definedName>
    <definedName name="____Aug25">#REF!</definedName>
    <definedName name="____DAY1" localSheetId="1">#REF!</definedName>
    <definedName name="____DAY1">#REF!</definedName>
    <definedName name="____iso2000">[2]ARC!$B$155</definedName>
    <definedName name="____jul29" localSheetId="1">#REF!</definedName>
    <definedName name="____jul29">#REF!</definedName>
    <definedName name="____MAC1" localSheetId="1">#REF!</definedName>
    <definedName name="____MAC1">#REF!</definedName>
    <definedName name="____PER1" localSheetId="1">#REF!</definedName>
    <definedName name="____PER1">#REF!</definedName>
    <definedName name="____PER2" localSheetId="1">#REF!</definedName>
    <definedName name="____PER2">#REF!</definedName>
    <definedName name="____PER3" localSheetId="1">#REF!</definedName>
    <definedName name="____PER3">#REF!</definedName>
    <definedName name="____PR1" localSheetId="1">#REF!</definedName>
    <definedName name="____PR1">#REF!</definedName>
    <definedName name="____SUM1" localSheetId="1">#REF!</definedName>
    <definedName name="____SUM1">#REF!</definedName>
    <definedName name="___aug17" localSheetId="1">#REF!</definedName>
    <definedName name="___aug17">#REF!</definedName>
    <definedName name="___Aug25" localSheetId="1">#REF!</definedName>
    <definedName name="___Aug25">#REF!</definedName>
    <definedName name="___DAY1" localSheetId="1">#REF!</definedName>
    <definedName name="___DAY1">#REF!</definedName>
    <definedName name="___iso2000">[2]ARC!$B$155</definedName>
    <definedName name="___jul29" localSheetId="1">#REF!</definedName>
    <definedName name="___jul29">#REF!</definedName>
    <definedName name="___MAC1" localSheetId="1">#REF!</definedName>
    <definedName name="___MAC1">#REF!</definedName>
    <definedName name="___MOE3">[3]Sheet1!$A$1:$A$216</definedName>
    <definedName name="___PER1" localSheetId="1">#REF!</definedName>
    <definedName name="___PER1">#REF!</definedName>
    <definedName name="___PER2" localSheetId="1">#REF!</definedName>
    <definedName name="___PER2">#REF!</definedName>
    <definedName name="___PER3" localSheetId="1">#REF!</definedName>
    <definedName name="___PER3">#REF!</definedName>
    <definedName name="___PR1" localSheetId="1">#REF!</definedName>
    <definedName name="___PR1">#REF!</definedName>
    <definedName name="___SUM1" localSheetId="1">#REF!</definedName>
    <definedName name="___SUM1">#REF!</definedName>
    <definedName name="___ULG95" localSheetId="1">#REF!</definedName>
    <definedName name="___ULG95">#REF!</definedName>
    <definedName name="___ULG97" localSheetId="1">#REF!</definedName>
    <definedName name="___ULG97">#REF!</definedName>
    <definedName name="___wrn2" hidden="1">{"GAS1",#N/A,FALSE,"LTSUPDEM";"GAS2",#N/A,FALSE,"LTSUPDEM";"RFG1",#N/A,FALSE,"LTSUPDEM";"RFG2",#N/A,FALSE,"LTSUPDEM";"OXY1",#N/A,FALSE,"LTSUPDEM";"OXY2",#N/A,FALSE,"LTSUPDEM";"OTHERGAS1",#N/A,FALSE,"LTSUPDEM";"OTHERGAS2",#N/A,FALSE,"LTSUPDEM";"JETKERO1",#N/A,FALSE,"LTSUPDEM";"JETKERO2",#N/A,FALSE,"LTSUPDEM";"JETNAPH1",#N/A,FALSE,"LTSUPDEM";"JETNAPH2",#N/A,FALSE,"LTSUPDEM";"DIESEL1",#N/A,FALSE,"LTSUPDEM";"DIESEL2",#N/A,FALSE,"LTSUPDEM";"LSDIESEL1",#N/A,FALSE,"LTSUPDEM";"LSDIESEL2",#N/A,FALSE,"LTSUPDEM";"STDDIESEL1",#N/A,FALSE,"LTSUPDEM";"STDDIESEL2",#N/A,FALSE,"LTSUPDEM";"RESID1",#N/A,FALSE,"LTSUPDEM";"RESID2",#N/A,FALSE,"LTSUPDEM";"AVGAS1",#N/A,FALSE,"LTSUPDEM";"AVGAS2",#N/A,FALSE,"LTSUPDEM";"ASPHALT1",#N/A,FALSE,"LTSUPDEM";"ASPHALT2",#N/A,FALSE,"LTSUPDEM";"COKE1",#N/A,FALSE,"LTSUPDEM";"COKE2",#N/A,FALSE,"LTSUPDEM"}</definedName>
    <definedName name="__aug17" localSheetId="1">#REF!</definedName>
    <definedName name="__aug17">#REF!</definedName>
    <definedName name="__Aug25" localSheetId="1">#REF!</definedName>
    <definedName name="__Aug25">#REF!</definedName>
    <definedName name="__DAY1" localSheetId="1">#REF!</definedName>
    <definedName name="__DAY1">#REF!</definedName>
    <definedName name="__jul29" localSheetId="1">#REF!</definedName>
    <definedName name="__jul29">#REF!</definedName>
    <definedName name="__MAC1" localSheetId="1">#REF!</definedName>
    <definedName name="__MAC1">#REF!</definedName>
    <definedName name="__MOE3">[4]Sheet1!$A$1:$A$216</definedName>
    <definedName name="__PER1" localSheetId="1">#REF!</definedName>
    <definedName name="__PER1">#REF!</definedName>
    <definedName name="__PER2" localSheetId="1">#REF!</definedName>
    <definedName name="__PER2">#REF!</definedName>
    <definedName name="__PER3" localSheetId="1">#REF!</definedName>
    <definedName name="__PER3">#REF!</definedName>
    <definedName name="__PR1" localSheetId="1">#REF!</definedName>
    <definedName name="__PR1">#REF!</definedName>
    <definedName name="__SUM1" localSheetId="1">#REF!</definedName>
    <definedName name="__SUM1">#REF!</definedName>
    <definedName name="__Sum62" localSheetId="1">#REF!</definedName>
    <definedName name="__Sum62">#REF!</definedName>
    <definedName name="__Sum76" localSheetId="1">#REF!</definedName>
    <definedName name="__Sum76">#REF!</definedName>
    <definedName name="__Sum78" localSheetId="1">#REF!</definedName>
    <definedName name="__Sum78">#REF!</definedName>
    <definedName name="__ULG95" localSheetId="1">#REF!</definedName>
    <definedName name="__ULG95">#REF!</definedName>
    <definedName name="__ULG97" localSheetId="1">#REF!</definedName>
    <definedName name="__ULG97">#REF!</definedName>
    <definedName name="__wrn2" hidden="1">{"GAS1",#N/A,FALSE,"LTSUPDEM";"GAS2",#N/A,FALSE,"LTSUPDEM";"RFG1",#N/A,FALSE,"LTSUPDEM";"RFG2",#N/A,FALSE,"LTSUPDEM";"OXY1",#N/A,FALSE,"LTSUPDEM";"OXY2",#N/A,FALSE,"LTSUPDEM";"OTHERGAS1",#N/A,FALSE,"LTSUPDEM";"OTHERGAS2",#N/A,FALSE,"LTSUPDEM";"JETKERO1",#N/A,FALSE,"LTSUPDEM";"JETKERO2",#N/A,FALSE,"LTSUPDEM";"JETNAPH1",#N/A,FALSE,"LTSUPDEM";"JETNAPH2",#N/A,FALSE,"LTSUPDEM";"DIESEL1",#N/A,FALSE,"LTSUPDEM";"DIESEL2",#N/A,FALSE,"LTSUPDEM";"LSDIESEL1",#N/A,FALSE,"LTSUPDEM";"LSDIESEL2",#N/A,FALSE,"LTSUPDEM";"STDDIESEL1",#N/A,FALSE,"LTSUPDEM";"STDDIESEL2",#N/A,FALSE,"LTSUPDEM";"RESID1",#N/A,FALSE,"LTSUPDEM";"RESID2",#N/A,FALSE,"LTSUPDEM";"AVGAS1",#N/A,FALSE,"LTSUPDEM";"AVGAS2",#N/A,FALSE,"LTSUPDEM";"ASPHALT1",#N/A,FALSE,"LTSUPDEM";"ASPHALT2",#N/A,FALSE,"LTSUPDEM";"COKE1",#N/A,FALSE,"LTSUPDEM";"COKE2",#N/A,FALSE,"LTSUPDEM"}</definedName>
    <definedName name="_1000A01">#N/A</definedName>
    <definedName name="_15_41" localSheetId="1">#REF!</definedName>
    <definedName name="_15_41">#REF!</definedName>
    <definedName name="_91_Base_Fuel_Premium">'[5]Control Panel'!$D$103</definedName>
    <definedName name="_95_Base_Fuel_Premium">'[5]Control Panel'!$D$104</definedName>
    <definedName name="_A1" localSheetId="1">#REF!</definedName>
    <definedName name="_A1">#REF!</definedName>
    <definedName name="_AlFRT2">[6]OYTD!$B$28:$C$35</definedName>
    <definedName name="_Apr01" localSheetId="1">#REF!</definedName>
    <definedName name="_Apr01">#REF!</definedName>
    <definedName name="_Apr02" localSheetId="1">#REF!</definedName>
    <definedName name="_Apr02">#REF!</definedName>
    <definedName name="_Aug01" localSheetId="1">#REF!</definedName>
    <definedName name="_Aug01">#REF!</definedName>
    <definedName name="_aug17" localSheetId="1">#REF!</definedName>
    <definedName name="_aug17">#REF!</definedName>
    <definedName name="_Aug25" localSheetId="1">#REF!</definedName>
    <definedName name="_Aug25">#REF!</definedName>
    <definedName name="_CNT2" localSheetId="1">#REF!</definedName>
    <definedName name="_CNT2">#REF!</definedName>
    <definedName name="_CNT3" localSheetId="1">#REF!</definedName>
    <definedName name="_CNT3">#REF!</definedName>
    <definedName name="_CNT4" localSheetId="1">#REF!</definedName>
    <definedName name="_CNT4">#REF!</definedName>
    <definedName name="_CON1" localSheetId="1">#REF!</definedName>
    <definedName name="_CON1">#REF!</definedName>
    <definedName name="_CON2" localSheetId="1">#REF!</definedName>
    <definedName name="_CON2">#REF!</definedName>
    <definedName name="_CON3" localSheetId="1">#REF!</definedName>
    <definedName name="_CON3">#REF!</definedName>
    <definedName name="_CON4" localSheetId="1">'[7]5 mainjobs(1)'!#REF!</definedName>
    <definedName name="_CON4">'[7]5 mainjobs(1)'!#REF!</definedName>
    <definedName name="_DAY1" localSheetId="1">#REF!</definedName>
    <definedName name="_DAY1">#REF!</definedName>
    <definedName name="_Dec01" localSheetId="1">#REF!</definedName>
    <definedName name="_Dec01">#REF!</definedName>
    <definedName name="_Dec99" localSheetId="1">#REF!</definedName>
    <definedName name="_Dec99">#REF!</definedName>
    <definedName name="_END1" localSheetId="1">#REF!</definedName>
    <definedName name="_END1">#REF!</definedName>
    <definedName name="_END2" localSheetId="1">#REF!</definedName>
    <definedName name="_END2">#REF!</definedName>
    <definedName name="_Feb01" localSheetId="1">#REF!</definedName>
    <definedName name="_Feb01">#REF!</definedName>
    <definedName name="_Feb02" localSheetId="1">#REF!</definedName>
    <definedName name="_Feb02">#REF!</definedName>
    <definedName name="_Fill" localSheetId="1" hidden="1">#REF!</definedName>
    <definedName name="_Fill" hidden="1">#REF!</definedName>
    <definedName name="_FMP11" localSheetId="1">[8]GAP!#REF!</definedName>
    <definedName name="_FMP11">[8]GAP!#REF!</definedName>
    <definedName name="_FMP13" localSheetId="1">[8]GAP!#REF!</definedName>
    <definedName name="_FMP13">[8]GAP!#REF!</definedName>
    <definedName name="_FMP15" localSheetId="1">[8]GAP!#REF!</definedName>
    <definedName name="_FMP15">[8]GAP!#REF!</definedName>
    <definedName name="_FMP17" localSheetId="1">[8]GAP!#REF!</definedName>
    <definedName name="_FMP17">[8]GAP!#REF!</definedName>
    <definedName name="_FMP19" localSheetId="1">[8]GAP!#REF!</definedName>
    <definedName name="_FMP19">[8]GAP!#REF!</definedName>
    <definedName name="_FMP21" localSheetId="1">[8]GAP!#REF!</definedName>
    <definedName name="_FMP21">[8]GAP!#REF!</definedName>
    <definedName name="_FMP23" localSheetId="1">[8]GAP!#REF!</definedName>
    <definedName name="_FMP23">[8]GAP!#REF!</definedName>
    <definedName name="_FMP25" localSheetId="1">[8]GAP!#REF!</definedName>
    <definedName name="_FMP25">[8]GAP!#REF!</definedName>
    <definedName name="_FMP9" localSheetId="1">[8]GAP!#REF!</definedName>
    <definedName name="_FMP9">[8]GAP!#REF!</definedName>
    <definedName name="_IDP11" localSheetId="1">[8]GAP!#REF!</definedName>
    <definedName name="_IDP11">[8]GAP!#REF!</definedName>
    <definedName name="_IDP13" localSheetId="1">[8]GAP!#REF!</definedName>
    <definedName name="_IDP13">[8]GAP!#REF!</definedName>
    <definedName name="_IDP15" localSheetId="1">[8]GAP!#REF!</definedName>
    <definedName name="_IDP15">[8]GAP!#REF!</definedName>
    <definedName name="_IDP17" localSheetId="1">[8]GAP!#REF!</definedName>
    <definedName name="_IDP17">[8]GAP!#REF!</definedName>
    <definedName name="_IDP19" localSheetId="1">[8]GAP!#REF!</definedName>
    <definedName name="_IDP19">[8]GAP!#REF!</definedName>
    <definedName name="_IDP21" localSheetId="1">[8]GAP!#REF!</definedName>
    <definedName name="_IDP21">[8]GAP!#REF!</definedName>
    <definedName name="_IDP23" localSheetId="1">[8]GAP!#REF!</definedName>
    <definedName name="_IDP23">[8]GAP!#REF!</definedName>
    <definedName name="_IDP25" localSheetId="1">[8]GAP!#REF!</definedName>
    <definedName name="_IDP25">[8]GAP!#REF!</definedName>
    <definedName name="_IDP9" localSheetId="1">[8]GAP!#REF!</definedName>
    <definedName name="_IDP9">[8]GAP!#REF!</definedName>
    <definedName name="_iso2000">[2]ARC!$B$155</definedName>
    <definedName name="_Jan01" localSheetId="1">#REF!</definedName>
    <definedName name="_Jan01">#REF!</definedName>
    <definedName name="_Jan02" localSheetId="1">#REF!</definedName>
    <definedName name="_Jan02">#REF!</definedName>
    <definedName name="_Jul01" localSheetId="1">#REF!</definedName>
    <definedName name="_Jul01">#REF!</definedName>
    <definedName name="_jul29" localSheetId="1">#REF!</definedName>
    <definedName name="_jul29">#REF!</definedName>
    <definedName name="_Jun01" localSheetId="1">#REF!</definedName>
    <definedName name="_Jun01">#REF!</definedName>
    <definedName name="_Key1" localSheetId="1" hidden="1">#REF!</definedName>
    <definedName name="_Key1" hidden="1">#REF!</definedName>
    <definedName name="_Key2" localSheetId="1" hidden="1">#REF!</definedName>
    <definedName name="_Key2" hidden="1">#REF!</definedName>
    <definedName name="_MAC1" localSheetId="1">#REF!</definedName>
    <definedName name="_MAC1">#REF!</definedName>
    <definedName name="_Mar01" localSheetId="1">#REF!</definedName>
    <definedName name="_Mar01">#REF!</definedName>
    <definedName name="_Mar02" localSheetId="1">#REF!</definedName>
    <definedName name="_Mar02">#REF!</definedName>
    <definedName name="_May01" localSheetId="1">#REF!</definedName>
    <definedName name="_May01">#REF!</definedName>
    <definedName name="_May02" localSheetId="1">#REF!</definedName>
    <definedName name="_May02">#REF!</definedName>
    <definedName name="_mc13000" localSheetId="1">#REF!</definedName>
    <definedName name="_mc13000">#REF!</definedName>
    <definedName name="_MOE3">[9]Sheet1!$A$1:$A$216</definedName>
    <definedName name="_mor1" localSheetId="1">#REF!</definedName>
    <definedName name="_mor1">#REF!</definedName>
    <definedName name="_mor2" localSheetId="1">#REF!</definedName>
    <definedName name="_mor2">#REF!</definedName>
    <definedName name="_mor3" localSheetId="1">#REF!</definedName>
    <definedName name="_mor3">#REF!</definedName>
    <definedName name="_mor4" localSheetId="1">#REF!</definedName>
    <definedName name="_mor4">#REF!</definedName>
    <definedName name="_mor5" localSheetId="1">#REF!</definedName>
    <definedName name="_mor5">#REF!</definedName>
    <definedName name="_NFP11" localSheetId="1">[8]GAP!#REF!</definedName>
    <definedName name="_NFP11">[8]GAP!#REF!</definedName>
    <definedName name="_NFP13" localSheetId="1">[8]GAP!#REF!</definedName>
    <definedName name="_NFP13">[8]GAP!#REF!</definedName>
    <definedName name="_NFP15" localSheetId="1">[8]GAP!#REF!</definedName>
    <definedName name="_NFP15">[8]GAP!#REF!</definedName>
    <definedName name="_NFP17" localSheetId="1">[8]GAP!#REF!</definedName>
    <definedName name="_NFP17">[8]GAP!#REF!</definedName>
    <definedName name="_NFP19" localSheetId="1">[8]GAP!#REF!</definedName>
    <definedName name="_NFP19">[8]GAP!#REF!</definedName>
    <definedName name="_NFP21" localSheetId="1">[8]GAP!#REF!</definedName>
    <definedName name="_NFP21">[8]GAP!#REF!</definedName>
    <definedName name="_NFP23" localSheetId="1">[8]GAP!#REF!</definedName>
    <definedName name="_NFP23">[8]GAP!#REF!</definedName>
    <definedName name="_NFP25" localSheetId="1">[8]GAP!#REF!</definedName>
    <definedName name="_NFP25">[8]GAP!#REF!</definedName>
    <definedName name="_NFP9" localSheetId="1">[8]GAP!#REF!</definedName>
    <definedName name="_NFP9">[8]GAP!#REF!</definedName>
    <definedName name="_Nov01" localSheetId="1">#REF!</definedName>
    <definedName name="_Nov01">#REF!</definedName>
    <definedName name="_Oct01" localSheetId="1">#REF!</definedName>
    <definedName name="_Oct01">#REF!</definedName>
    <definedName name="_Order1" hidden="1">255</definedName>
    <definedName name="_Order2" hidden="1">255</definedName>
    <definedName name="_Parse_In" localSheetId="1" hidden="1">#REF!</definedName>
    <definedName name="_Parse_In" hidden="1">#REF!</definedName>
    <definedName name="_Parse_Out" localSheetId="1" hidden="1">#REF!</definedName>
    <definedName name="_Parse_Out" hidden="1">#REF!</definedName>
    <definedName name="_PER1" localSheetId="1">#REF!</definedName>
    <definedName name="_PER1">#REF!</definedName>
    <definedName name="_PER2" localSheetId="1">#REF!</definedName>
    <definedName name="_PER2">#REF!</definedName>
    <definedName name="_PER3" localSheetId="1">#REF!</definedName>
    <definedName name="_PER3">#REF!</definedName>
    <definedName name="_PPOFF_B" localSheetId="1">[6]IYTD!#REF!</definedName>
    <definedName name="_PPOFF_B">[6]IYTD!#REF!</definedName>
    <definedName name="_PR1" localSheetId="1">#REF!</definedName>
    <definedName name="_PR1">#REF!</definedName>
    <definedName name="_Regression_Int">1</definedName>
    <definedName name="_Sec13" localSheetId="1">#REF!</definedName>
    <definedName name="_Sec13">#REF!</definedName>
    <definedName name="_Sec4">'[10]GM Evaluation'!$C$48</definedName>
    <definedName name="_SEL2" localSheetId="1">#REF!</definedName>
    <definedName name="_SEL2">#REF!</definedName>
    <definedName name="_SELECT_A12..A7" localSheetId="1">#REF!</definedName>
    <definedName name="_SELECT_A12..A7">#REF!</definedName>
    <definedName name="_Sep01" localSheetId="1">#REF!</definedName>
    <definedName name="_Sep01">#REF!</definedName>
    <definedName name="_Sort" localSheetId="1" hidden="1">#REF!</definedName>
    <definedName name="_Sort" hidden="1">#REF!</definedName>
    <definedName name="_SUM1" localSheetId="1">#REF!</definedName>
    <definedName name="_SUM1">#REF!</definedName>
    <definedName name="_Sum77" localSheetId="1">#REF!</definedName>
    <definedName name="_Sum77">#REF!</definedName>
    <definedName name="_T100" localSheetId="1">#REF!</definedName>
    <definedName name="_T100">#REF!</definedName>
    <definedName name="_T11" localSheetId="1">#REF!</definedName>
    <definedName name="_T1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HB1">[11]Breakdown!$E$42</definedName>
    <definedName name="_THB2">[11]Breakdown!$G$42</definedName>
    <definedName name="_ULG95" localSheetId="1">#REF!</definedName>
    <definedName name="_ULG95">#REF!</definedName>
    <definedName name="_ULG97" localSheetId="1">#REF!</definedName>
    <definedName name="_ULG97">#REF!</definedName>
    <definedName name="_USD1">[11]Breakdown!$E$41</definedName>
    <definedName name="_USD2">[11]Breakdown!$G$41</definedName>
    <definedName name="_WOP11" localSheetId="1">[8]GAP!#REF!</definedName>
    <definedName name="_WOP11">[8]GAP!#REF!</definedName>
    <definedName name="_WOP13" localSheetId="1">[8]GAP!#REF!</definedName>
    <definedName name="_WOP13">[8]GAP!#REF!</definedName>
    <definedName name="_WOP15" localSheetId="1">[8]GAP!#REF!</definedName>
    <definedName name="_WOP15">[8]GAP!#REF!</definedName>
    <definedName name="_WOP17" localSheetId="1">[8]GAP!#REF!</definedName>
    <definedName name="_WOP17">[8]GAP!#REF!</definedName>
    <definedName name="_WOP19" localSheetId="1">[8]GAP!#REF!</definedName>
    <definedName name="_WOP19">[8]GAP!#REF!</definedName>
    <definedName name="_WOP21" localSheetId="1">[8]GAP!#REF!</definedName>
    <definedName name="_WOP21">[8]GAP!#REF!</definedName>
    <definedName name="_WOP23" localSheetId="1">[8]GAP!#REF!</definedName>
    <definedName name="_WOP23">[8]GAP!#REF!</definedName>
    <definedName name="_WOP25" localSheetId="1">[8]GAP!#REF!</definedName>
    <definedName name="_WOP25">[8]GAP!#REF!</definedName>
    <definedName name="_WOP9" localSheetId="1">[8]GAP!#REF!</definedName>
    <definedName name="_WOP9">[8]GAP!#REF!</definedName>
    <definedName name="_wrn2" hidden="1">{"GAS1",#N/A,FALSE,"LTSUPDEM";"GAS2",#N/A,FALSE,"LTSUPDEM";"RFG1",#N/A,FALSE,"LTSUPDEM";"RFG2",#N/A,FALSE,"LTSUPDEM";"OXY1",#N/A,FALSE,"LTSUPDEM";"OXY2",#N/A,FALSE,"LTSUPDEM";"OTHERGAS1",#N/A,FALSE,"LTSUPDEM";"OTHERGAS2",#N/A,FALSE,"LTSUPDEM";"JETKERO1",#N/A,FALSE,"LTSUPDEM";"JETKERO2",#N/A,FALSE,"LTSUPDEM";"JETNAPH1",#N/A,FALSE,"LTSUPDEM";"JETNAPH2",#N/A,FALSE,"LTSUPDEM";"DIESEL1",#N/A,FALSE,"LTSUPDEM";"DIESEL2",#N/A,FALSE,"LTSUPDEM";"LSDIESEL1",#N/A,FALSE,"LTSUPDEM";"LSDIESEL2",#N/A,FALSE,"LTSUPDEM";"STDDIESEL1",#N/A,FALSE,"LTSUPDEM";"STDDIESEL2",#N/A,FALSE,"LTSUPDEM";"RESID1",#N/A,FALSE,"LTSUPDEM";"RESID2",#N/A,FALSE,"LTSUPDEM";"AVGAS1",#N/A,FALSE,"LTSUPDEM";"AVGAS2",#N/A,FALSE,"LTSUPDEM";"ASPHALT1",#N/A,FALSE,"LTSUPDEM";"ASPHALT2",#N/A,FALSE,"LTSUPDEM";"COKE1",#N/A,FALSE,"LTSUPDEM";"COKE2",#N/A,FALSE,"LTSUPDEM"}</definedName>
    <definedName name="a" localSheetId="1">[12]Uncertainties!#REF!</definedName>
    <definedName name="a">[12]Uncertainties!#REF!</definedName>
    <definedName name="A_3100INQ" localSheetId="1">#REF!</definedName>
    <definedName name="A_3100INQ">#REF!</definedName>
    <definedName name="A_3100REV" localSheetId="1">#REF!</definedName>
    <definedName name="A_3100REV">#REF!</definedName>
    <definedName name="A_3200INQ" localSheetId="1">#REF!</definedName>
    <definedName name="A_3200INQ">#REF!</definedName>
    <definedName name="A_3200REV" localSheetId="1">#REF!</definedName>
    <definedName name="A_3200REV">#REF!</definedName>
    <definedName name="A_EQUIP" localSheetId="1">#REF!</definedName>
    <definedName name="A_EQUIP">#REF!</definedName>
    <definedName name="A_LABOR" localSheetId="1">#REF!</definedName>
    <definedName name="A_LABOR">#REF!</definedName>
    <definedName name="A_MATL" localSheetId="1">#REF!</definedName>
    <definedName name="A_MATL">#REF!</definedName>
    <definedName name="A_MH" localSheetId="1">#REF!</definedName>
    <definedName name="A_MH">#REF!</definedName>
    <definedName name="A_OTHER" localSheetId="1">#REF!</definedName>
    <definedName name="A_OTHER">#REF!</definedName>
    <definedName name="A_REV_TOTAL" localSheetId="1">#REF!</definedName>
    <definedName name="A_REV_TOTAL">#REF!</definedName>
    <definedName name="A01_">#N/A</definedName>
    <definedName name="A01AC">#N/A</definedName>
    <definedName name="A01CAT">#N/A</definedName>
    <definedName name="A01CODE">#N/A</definedName>
    <definedName name="A01DATA">#N/A</definedName>
    <definedName name="A01MI">#N/A</definedName>
    <definedName name="A01TO">#N/A</definedName>
    <definedName name="aa" hidden="1">{"'con_010'!$A$1:$AN$63"}</definedName>
    <definedName name="aa_alba_captain" localSheetId="1">[13]Uncertainties!#REF!</definedName>
    <definedName name="aa_alba_captain">[13]Uncertainties!#REF!</definedName>
    <definedName name="aa_alit_oman_var" localSheetId="1">[14]inp_ns!#REF!</definedName>
    <definedName name="aa_alit_oman_var">[14]inp_ns!#REF!</definedName>
    <definedName name="aa_brent_cpc_blend" localSheetId="1">[13]Uncertainties!#REF!</definedName>
    <definedName name="aa_brent_cpc_blend">[13]Uncertainties!#REF!</definedName>
    <definedName name="aa_brent_doba_spot" localSheetId="1">[13]Uncertainties!#REF!</definedName>
    <definedName name="aa_brent_doba_spot">[13]Uncertainties!#REF!</definedName>
    <definedName name="aa_brent_doba_term" localSheetId="1">[13]Uncertainties!#REF!</definedName>
    <definedName name="aa_brent_doba_term">[13]Uncertainties!#REF!</definedName>
    <definedName name="aa_brent_flotta" localSheetId="1">[13]Uncertainties!#REF!</definedName>
    <definedName name="aa_brent_flotta">[13]Uncertainties!#REF!</definedName>
    <definedName name="aa_brent_statfjord" localSheetId="1">[13]Uncertainties!#REF!</definedName>
    <definedName name="aa_brent_statfjord">[13]Uncertainties!#REF!</definedName>
    <definedName name="aa_dub_tapis_var" localSheetId="1">[14]inp_ns!#REF!</definedName>
    <definedName name="aa_dub_tapis_var">[14]inp_ns!#REF!</definedName>
    <definedName name="aa_duri_tapis_var" localSheetId="1">[14]inp_ns!#REF!</definedName>
    <definedName name="aa_duri_tapis_var">[14]inp_ns!#REF!</definedName>
    <definedName name="aa_kern_hunt_var" localSheetId="1">[14]inp_ns!#REF!</definedName>
    <definedName name="aa_kern_hunt_var">[14]inp_ns!#REF!</definedName>
    <definedName name="aa_kern_ingl_var" localSheetId="1">[14]inp_ns!#REF!</definedName>
    <definedName name="aa_kern_ingl_var">[14]inp_ns!#REF!</definedName>
    <definedName name="aa_kern_lh_var" localSheetId="1">[14]inp_ns!#REF!</definedName>
    <definedName name="aa_kern_lh_var">[14]inp_ns!#REF!</definedName>
    <definedName name="aa_kern_ptarg_var" localSheetId="1">[14]inp_ns!#REF!</definedName>
    <definedName name="aa_kern_ptarg_var">[14]inp_ns!#REF!</definedName>
    <definedName name="aa_minas_tapis_var" localSheetId="1">[14]inp_ns!#REF!</definedName>
    <definedName name="aa_minas_tapis_var">[14]inp_ns!#REF!</definedName>
    <definedName name="aa_oman_duri_var" localSheetId="1">[14]inp_ns!#REF!</definedName>
    <definedName name="aa_oman_duri_var">[14]inp_ns!#REF!</definedName>
    <definedName name="aa_oman_minas_var" localSheetId="1">[14]inp_ns!#REF!</definedName>
    <definedName name="aa_oman_minas_var">[14]inp_ns!#REF!</definedName>
    <definedName name="aa_wti_kern_var" localSheetId="1">[14]inp_ns!#REF!</definedName>
    <definedName name="aa_wti_kern_var">[14]inp_ns!#REF!</definedName>
    <definedName name="aa_wti_oman_var" localSheetId="1">[14]inp_ns!#REF!</definedName>
    <definedName name="aa_wti_oman_var">[14]inp_ns!#REF!</definedName>
    <definedName name="aa_wti_wcans_var" localSheetId="1">[14]inp_ns!#REF!</definedName>
    <definedName name="aa_wti_wcans_var">[14]inp_ns!#REF!</definedName>
    <definedName name="AAA" hidden="1">{"'Appendix 3 Currency'!$A$1:$U$96"}</definedName>
    <definedName name="aaaaaaaaaaaaaa" localSheetId="1">[14]const!#REF!</definedName>
    <definedName name="aaaaaaaaaaaaaa">[14]const!#REF!</definedName>
    <definedName name="aapb_alitmaya_diff" localSheetId="1">[14]inp_ns!#REF!</definedName>
    <definedName name="aapb_alitmaya_diff">[14]inp_ns!#REF!</definedName>
    <definedName name="aapb_althvy_diff" localSheetId="1">[14]inp_ns!#REF!</definedName>
    <definedName name="aapb_althvy_diff">[14]inp_ns!#REF!</definedName>
    <definedName name="aapb_altmed_diff" localSheetId="1">[14]inp_ns!#REF!</definedName>
    <definedName name="aapb_altmed_diff">[14]inp_ns!#REF!</definedName>
    <definedName name="aapb_brentalba_diff" localSheetId="1">[14]inp_ns!#REF!</definedName>
    <definedName name="aapb_brentalba_diff">[14]inp_ns!#REF!</definedName>
    <definedName name="aapb_crk_pct" localSheetId="1">[14]inp_ns!#REF!</definedName>
    <definedName name="aapb_crk_pct">[14]inp_ns!#REF!</definedName>
    <definedName name="aapb_cumene_fdstk_sprd" localSheetId="1">[15]Uncertainties!#REF!</definedName>
    <definedName name="aapb_cumene_fdstk_sprd">[15]Uncertainties!#REF!</definedName>
    <definedName name="aapb_ethylene_sprd" localSheetId="1">[15]Uncertainties!#REF!</definedName>
    <definedName name="aapb_ethylene_sprd">[15]Uncertainties!#REF!</definedName>
    <definedName name="aapb_for_marg" localSheetId="1">[14]inp_ns!#REF!</definedName>
    <definedName name="aapb_for_marg">[14]inp_ns!#REF!</definedName>
    <definedName name="aapb_hvycrd_pen" localSheetId="1">[14]inp_ns!#REF!</definedName>
    <definedName name="aapb_hvycrd_pen">[14]inp_ns!#REF!</definedName>
    <definedName name="aapb_jet_dsl" localSheetId="1">[14]inp_ns!#REF!</definedName>
    <definedName name="aapb_jet_dsl">[14]inp_ns!#REF!</definedName>
    <definedName name="aapb_lhd">[14]inp_ns!$C$6</definedName>
    <definedName name="aapb_meoh" localSheetId="1">[15]Uncertainties!#REF!</definedName>
    <definedName name="aapb_meoh">[15]Uncertainties!#REF!</definedName>
    <definedName name="aapb_mtbe" localSheetId="1">[15]Uncertainties!#REF!</definedName>
    <definedName name="aapb_mtbe">[15]Uncertainties!#REF!</definedName>
    <definedName name="aapb_ny_rul_.05dsl_diff" localSheetId="1">[14]inp_ns!#REF!</definedName>
    <definedName name="aapb_ny_rul_.05dsl_diff">[14]inp_ns!#REF!</definedName>
    <definedName name="aapb_pp_sprd" localSheetId="1">[15]Uncertainties!#REF!</definedName>
    <definedName name="aapb_pp_sprd">[15]Uncertainties!#REF!</definedName>
    <definedName name="aapb_prop_eth_sprd" localSheetId="1">[15]Uncertainties!#REF!</definedName>
    <definedName name="aapb_prop_eth_sprd">[15]Uncertainties!#REF!</definedName>
    <definedName name="aapb_prop_marg" localSheetId="1">[15]Uncertainties!#REF!</definedName>
    <definedName name="aapb_prop_marg">[15]Uncertainties!#REF!</definedName>
    <definedName name="aapb_rdam_150_rul_diff" localSheetId="1">[14]inp_ns!#REF!</definedName>
    <definedName name="aapb_rdam_150_rul_diff">[14]inp_ns!#REF!</definedName>
    <definedName name="aapb_rg_prop_prem" localSheetId="1">[15]Uncertainties!#REF!</definedName>
    <definedName name="aapb_rg_prop_prem">[15]Uncertainties!#REF!</definedName>
    <definedName name="aapb_styrene_fdstk_sprd" localSheetId="1">[15]Uncertainties!#REF!</definedName>
    <definedName name="aapb_styrene_fdstk_sprd">[15]Uncertainties!#REF!</definedName>
    <definedName name="aapb_sweet_margin" localSheetId="1">[14]inp_ns!#REF!</definedName>
    <definedName name="aapb_sweet_margin">[14]inp_ns!#REF!</definedName>
    <definedName name="aapb_wcamed_wcans_var" localSheetId="1">[14]inp_ns!#REF!</definedName>
    <definedName name="aapb_wcamed_wcans_var">[14]inp_ns!#REF!</definedName>
    <definedName name="aapb_wti_alit_diff" localSheetId="1">[14]inp_ns!#REF!</definedName>
    <definedName name="aapb_wti_alit_diff">[14]inp_ns!#REF!</definedName>
    <definedName name="aapb_wti_amed_diff" localSheetId="1">[14]inp_ns!#REF!</definedName>
    <definedName name="aapb_wti_amed_diff">[14]inp_ns!#REF!</definedName>
    <definedName name="aapb_wti_brent_diff" localSheetId="1">[14]inp_ns!#REF!</definedName>
    <definedName name="aapb_wti_brent_diff">[14]inp_ns!#REF!</definedName>
    <definedName name="aapb_wti_cush_mid" localSheetId="1">[14]inp_ns!#REF!</definedName>
    <definedName name="aapb_wti_cush_mid">[14]inp_ns!#REF!</definedName>
    <definedName name="aapb_wti_dub_diff" localSheetId="1">[14]inp_ns!#REF!</definedName>
    <definedName name="aapb_wti_dub_diff">[14]inp_ns!#REF!</definedName>
    <definedName name="aapb_wti_dubai_diff" localSheetId="1">[14]inp_ns!#REF!</definedName>
    <definedName name="aapb_wti_dubai_diff">[14]inp_ns!#REF!</definedName>
    <definedName name="aapb_wti_isthm_diff" localSheetId="1">[14]inp_ns!#REF!</definedName>
    <definedName name="aapb_wti_isthm_diff">[14]inp_ns!#REF!</definedName>
    <definedName name="aapb_wti_lls_diff" localSheetId="1">[14]inp_ns!#REF!</definedName>
    <definedName name="aapb_wti_lls_diff">[14]inp_ns!#REF!</definedName>
    <definedName name="aapb_wti_marg_pen" localSheetId="1">[14]inp_ns!#REF!</definedName>
    <definedName name="aapb_wti_marg_pen">[14]inp_ns!#REF!</definedName>
    <definedName name="aapb_wti_trans_gc" localSheetId="1">[14]inp_ns!#REF!</definedName>
    <definedName name="aapb_wti_trans_gc">[14]inp_ns!#REF!</definedName>
    <definedName name="aapb_wti_wcans_diff" localSheetId="1">[14]inp_ns!#REF!</definedName>
    <definedName name="aapb_wti_wcans_diff">[14]inp_ns!#REF!</definedName>
    <definedName name="aapb_wti_wts_diff" localSheetId="1">[14]inp_ns!#REF!</definedName>
    <definedName name="aapb_wti_wts_diff">[14]inp_ns!#REF!</definedName>
    <definedName name="aapb_wtimaya_diff" localSheetId="1">[14]inp_ns!#REF!</definedName>
    <definedName name="aapb_wtimaya_diff">[14]inp_ns!#REF!</definedName>
    <definedName name="aapb_wts_crkmrgn" localSheetId="1">[14]inp_ns!#REF!</definedName>
    <definedName name="aapb_wts_crkmrgn">[14]inp_ns!#REF!</definedName>
    <definedName name="aapb_wtsmaya_diff" localSheetId="1">[14]inp_ns!#REF!</definedName>
    <definedName name="aapb_wtsmaya_diff">[14]inp_ns!#REF!</definedName>
    <definedName name="abc" hidden="1">{"HPC Print Summary",#N/A,FALSE,"HPC-Total";"HPC-BAT Print Summary",#N/A,FALSE,"HPC-BAT";"HPC-HAT Print Summary",#N/A,FALSE,"HPC-HAT";"HPC-MAT Print Summary",#N/A,FALSE,"HPC-MAT";"HPC-MP299 Print Summary",#N/A,FALSE,"HPC-MP299";"HPC-AVI Print Summary",#N/A,FALSE,"HPC-AVI";"HPC-MAR Print Summary",#N/A,FALSE,"HPC-MAR";"HPC-SHO Print Summary",#N/A,FALSE,"HPC-SHO";"HPC-Gen Print Summary",#N/A,FALSE,"HPC-General"}</definedName>
    <definedName name="abcd" hidden="1">{"HPC Print Summary",#N/A,FALSE,"HPC-Total";"HPC-BAT Print Summary",#N/A,FALSE,"HPC-BAT";"HPC-HAT Print Summary",#N/A,FALSE,"HPC-HAT";"HPC-MAT Print Summary",#N/A,FALSE,"HPC-MAT";"HPC-MP299 Print Summary",#N/A,FALSE,"HPC-MP299";"HPC-AVI Print Summary",#N/A,FALSE,"HPC-AVI";"HPC-MAR Print Summary",#N/A,FALSE,"HPC-MAR";"HPC-SHO Print Summary",#N/A,FALSE,"HPC-SHO";"HPC-Gen Print Summary",#N/A,FALSE,"HPC-General"}</definedName>
    <definedName name="acd" localSheetId="1">#REF!</definedName>
    <definedName name="acd">#REF!</definedName>
    <definedName name="ActlDet">[10]ActualDet!$A$1</definedName>
    <definedName name="ADDPAGE" localSheetId="1">#REF!</definedName>
    <definedName name="ADDPAGE">#REF!</definedName>
    <definedName name="adj" localSheetId="1">#REF!</definedName>
    <definedName name="adj">#REF!</definedName>
    <definedName name="aframax_indo_jap_100">[15]WS!$D$79:$T$79</definedName>
    <definedName name="AFTER_MP" localSheetId="1">#REF!</definedName>
    <definedName name="AFTER_MP">#REF!</definedName>
    <definedName name="AH" localSheetId="1">'[16]PTT Premises'!#REF!</definedName>
    <definedName name="AH">'[16]PTT Premises'!#REF!</definedName>
    <definedName name="ahvy_cok_rv_95" localSheetId="1">[14]const!#REF!</definedName>
    <definedName name="ahvy_cok_rv_95">[14]const!#REF!</definedName>
    <definedName name="ahvy_crk_rv_95" localSheetId="1">[14]const!#REF!</definedName>
    <definedName name="ahvy_crk_rv_95">[14]const!#REF!</definedName>
    <definedName name="ahvy_gc_refgate">[14]crud!$B$27:$R$27</definedName>
    <definedName name="ahvy_seas_qtr">[14]const!$B$126:$E$126</definedName>
    <definedName name="ahvy_wc_rg">[17]crud!$B$389:$O$389</definedName>
    <definedName name="AL" localSheetId="1">'[16]PTT Premises'!#REF!</definedName>
    <definedName name="AL">'[16]PTT Premises'!#REF!</definedName>
    <definedName name="AL_comp">[6]Out!$B$44:$C$51</definedName>
    <definedName name="AL_Dom">[6]Out!$B$55:$C$71</definedName>
    <definedName name="AL_ECRT">[6]Out!$B$80:$C$87</definedName>
    <definedName name="AL_FRT1">[6]Out!$B$20:$C$27</definedName>
    <definedName name="AL_FRT2">[6]Out!$B$28:$C$35</definedName>
    <definedName name="AL_FRT3">[6]Out!$B$36:$C$43</definedName>
    <definedName name="Al_LFLP">[6]Out!$B$52:$C$54</definedName>
    <definedName name="AL_OFF">[6]Out!$B$96:$C$104</definedName>
    <definedName name="AL_ORT">[6]Out!$B$72:$C$79</definedName>
    <definedName name="AL_WCRT">[6]Out!$B$88:$C$95</definedName>
    <definedName name="alba_bbl_mt">[13]afpk!$AX$96</definedName>
    <definedName name="alba_cok_rv_95" localSheetId="1">[14]const!#REF!</definedName>
    <definedName name="alba_cok_rv_95">[14]const!#REF!</definedName>
    <definedName name="alba_crk_rv_95" localSheetId="1">[14]const!#REF!</definedName>
    <definedName name="alba_crk_rv_95">[14]const!#REF!</definedName>
    <definedName name="alba_refgate">[14]crud!$B$53:$R$53</definedName>
    <definedName name="Alba_revised__CIF">[13]crud!$B$279:$S$279</definedName>
    <definedName name="alba_trans_neth" localSheetId="1">[18]trans!#REF!</definedName>
    <definedName name="alba_trans_neth">[18]trans!#REF!</definedName>
    <definedName name="alit_aextralit_diff">[19]const!$B$417</definedName>
    <definedName name="alit_cok_rv_95" localSheetId="1">[14]const!#REF!</definedName>
    <definedName name="alit_cok_rv_95">[14]const!#REF!</definedName>
    <definedName name="alit_crk_rv_95" localSheetId="1">[14]const!#REF!</definedName>
    <definedName name="alit_crk_rv_95">[14]const!#REF!</definedName>
    <definedName name="alit_dub_corr" localSheetId="1">[14]const!#REF!</definedName>
    <definedName name="alit_dub_corr">[14]const!#REF!</definedName>
    <definedName name="alit_gc_refgate">[14]crud!$B$19:$R$19</definedName>
    <definedName name="alit_oman_corr" localSheetId="1">[14]const!#REF!</definedName>
    <definedName name="alit_oman_corr">[14]const!#REF!</definedName>
    <definedName name="alit_oman_var" localSheetId="1">[14]inp_ns!#REF!</definedName>
    <definedName name="alit_oman_var">[14]inp_ns!#REF!</definedName>
    <definedName name="alit_seas_qtr">[14]const!$B$128:$E$128</definedName>
    <definedName name="alit_sumwin">[20]const!$B$156:$C$156</definedName>
    <definedName name="alit_wc_rg">[19]crud!$B$228:$O$228</definedName>
    <definedName name="alitmaya_diff" localSheetId="1">[14]inp_ns!#REF!</definedName>
    <definedName name="alitmaya_diff">[14]inp_ns!#REF!</definedName>
    <definedName name="alky_pul_diff">[19]inp_ns!$B$13</definedName>
    <definedName name="all_data" localSheetId="1">#REF!</definedName>
    <definedName name="all_data">#REF!</definedName>
    <definedName name="All_Item" localSheetId="1">#REF!</definedName>
    <definedName name="All_Item">#REF!</definedName>
    <definedName name="alloc_metric" localSheetId="1">#REF!</definedName>
    <definedName name="alloc_metric">#REF!</definedName>
    <definedName name="ALPIN">#N/A</definedName>
    <definedName name="ALPJYOU">#N/A</definedName>
    <definedName name="ALPTOI">#N/A</definedName>
    <definedName name="AlternativesTable">'[21]1'!$A$4:$B$10</definedName>
    <definedName name="althvy_diff_var" localSheetId="1">[14]inp_ns!#REF!</definedName>
    <definedName name="althvy_diff_var">[14]inp_ns!#REF!</definedName>
    <definedName name="altmed_diff_var" localSheetId="1">[14]inp_ns!#REF!</definedName>
    <definedName name="altmed_diff_var">[14]inp_ns!#REF!</definedName>
    <definedName name="AM" localSheetId="1">'[16]PTT Premises'!#REF!</definedName>
    <definedName name="AM">'[16]PTT Premises'!#REF!</definedName>
    <definedName name="amed_basra_diff" localSheetId="1">[14]const!#REF!</definedName>
    <definedName name="amed_basra_diff">[14]const!#REF!</definedName>
    <definedName name="amed_crk_rv_95" localSheetId="1">[14]const!#REF!</definedName>
    <definedName name="amed_crk_rv_95">[14]const!#REF!</definedName>
    <definedName name="amed_gc_refgate">[14]crud!$B$23:$R$23</definedName>
    <definedName name="amed_seas_qtr">[14]const!$B$127:$E$127</definedName>
    <definedName name="amed_sumwin">[20]const!$B$155:$C$155</definedName>
    <definedName name="amed_wc_rg">[19]crud!$B$238:$O$238</definedName>
    <definedName name="anoa_tapis_diff">[17]const!$B$262</definedName>
    <definedName name="ans_oman_const" localSheetId="1">[14]const!#REF!</definedName>
    <definedName name="ans_oman_const">[14]const!#REF!</definedName>
    <definedName name="ans_oman_crkrv" localSheetId="1">[14]const!#REF!</definedName>
    <definedName name="ans_oman_crkrv">[14]const!#REF!</definedName>
    <definedName name="ans_oman_hcp" localSheetId="1">[14]const!#REF!</definedName>
    <definedName name="ans_oman_hcp">[14]const!#REF!</definedName>
    <definedName name="ans_oman_lhd" localSheetId="1">[14]const!#REF!</definedName>
    <definedName name="ans_oman_lhd">[14]const!#REF!</definedName>
    <definedName name="ans_oman_var" localSheetId="1">[14]inp_ns!#REF!</definedName>
    <definedName name="ans_oman_var">[14]inp_ns!#REF!</definedName>
    <definedName name="ans_sumwin">[19]const!$B$154:$C$154</definedName>
    <definedName name="ans_wc_fees">[19]crud!$B$199:$O$199</definedName>
    <definedName name="ans_wc_term">[19]crud!$B$204:$O$204</definedName>
    <definedName name="anscount" hidden="1">7</definedName>
    <definedName name="APICutter1" localSheetId="1">#REF!</definedName>
    <definedName name="APICutter1">#REF!</definedName>
    <definedName name="APICutter2" localSheetId="1">#REF!</definedName>
    <definedName name="APICutter2">#REF!</definedName>
    <definedName name="APICutter3" localSheetId="1">#REF!</definedName>
    <definedName name="APICutter3">#REF!</definedName>
    <definedName name="APICutter4" localSheetId="1">#REF!</definedName>
    <definedName name="APICutter4">#REF!</definedName>
    <definedName name="APIspec" localSheetId="1">#REF!</definedName>
    <definedName name="APIspec">#REF!</definedName>
    <definedName name="apndx" hidden="1">{"'Appendix 3 Currency'!$A$1:$U$96"}</definedName>
    <definedName name="APP_PATH" localSheetId="1">#REF!</definedName>
    <definedName name="APP_PATH">#REF!</definedName>
    <definedName name="Appendix1">'[10]Appendix1 Cost'!$A$2</definedName>
    <definedName name="Appendix2">'[10]Appendix 2 Monthly'!$A$3</definedName>
    <definedName name="Appendix3">'[10]Appendix 3 CF pg1'!$G$1</definedName>
    <definedName name="Appendix4">'[10]Appendix 4 Contract'!$A$1</definedName>
    <definedName name="APPNDX1D">'[10]Appendix1 Cost'!$B$45</definedName>
    <definedName name="Apr00" localSheetId="1">#REF!</definedName>
    <definedName name="Apr00">#REF!</definedName>
    <definedName name="ARA_Threshold" localSheetId="1">#REF!</definedName>
    <definedName name="ARA_Threshold">#REF!</definedName>
    <definedName name="Arab_Light_Sing_fob">[18]crud!$B$132:$R$132</definedName>
    <definedName name="arab_lt_bbl_mt">[18]const!$F$216</definedName>
    <definedName name="arab_med_bbl_mt">[18]const!$F$217</definedName>
    <definedName name="Arab_Medium_Sing_fob">[18]crud!$B$134:$R$134</definedName>
    <definedName name="Arab_xlight_Sing_fob">[22]crud!$B$126:$R$126</definedName>
    <definedName name="AREA" localSheetId="1">'[23]FIELD RATES'!#REF!</definedName>
    <definedName name="AREA">'[23]FIELD RATES'!#REF!</definedName>
    <definedName name="AREA1" localSheetId="1">#REF!</definedName>
    <definedName name="AREA1">#REF!</definedName>
    <definedName name="AREA10" localSheetId="1">#REF!</definedName>
    <definedName name="AREA10">#REF!</definedName>
    <definedName name="AREA2" localSheetId="1">#REF!</definedName>
    <definedName name="AREA2">#REF!</definedName>
    <definedName name="AREA3" localSheetId="1">#REF!</definedName>
    <definedName name="AREA3">#REF!</definedName>
    <definedName name="AREA4" localSheetId="1">#REF!</definedName>
    <definedName name="AREA4">#REF!</definedName>
    <definedName name="AREA5" localSheetId="1">#REF!</definedName>
    <definedName name="AREA5">#REF!</definedName>
    <definedName name="AREA6" localSheetId="1">#REF!</definedName>
    <definedName name="AREA6">#REF!</definedName>
    <definedName name="AREA7" localSheetId="1">#REF!</definedName>
    <definedName name="AREA7">#REF!</definedName>
    <definedName name="AREA8" localSheetId="1">#REF!</definedName>
    <definedName name="AREA8">#REF!</definedName>
    <definedName name="AREA9" localSheetId="1">#REF!</definedName>
    <definedName name="AREA9">#REF!</definedName>
    <definedName name="aromaticTank">[24]Vessel!$A$11:$S$25</definedName>
    <definedName name="ARP_Threshold" localSheetId="1">#REF!</definedName>
    <definedName name="ARP_Threshold">#REF!</definedName>
    <definedName name="AS2DocOpenMode" hidden="1">"AS2DocumentEdit"</definedName>
    <definedName name="AS2LinkLS" localSheetId="1" hidden="1">#REF!</definedName>
    <definedName name="AS2LinkLS" hidden="1">#REF!</definedName>
    <definedName name="AS2ReportLS" hidden="1">1</definedName>
    <definedName name="AS2StaticLS" localSheetId="1" hidden="1">#REF!</definedName>
    <definedName name="AS2StaticLS" hidden="1">#REF!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" localSheetId="1">#REF!</definedName>
    <definedName name="asa">#REF!</definedName>
    <definedName name="ASDFDS" hidden="1">{"'Appendix 3 Currency'!$A$1:$U$96"}</definedName>
    <definedName name="asdfds1" hidden="1">{"'Appendix 3 Currency'!$A$1:$U$96"}</definedName>
    <definedName name="asdfds2" hidden="1">{"'Appendix 3 Currency'!$A$1:$U$96"}</definedName>
    <definedName name="asdfg" localSheetId="1">#REF!</definedName>
    <definedName name="asdfg">#REF!</definedName>
    <definedName name="asian_gc_px">[17]inp_ns!$B$133</definedName>
    <definedName name="asph_marg_frcst">[17]inp_frct!$B$134:$O$134</definedName>
    <definedName name="Asphalt_NPV_Reneg" localSheetId="1">#REF!</definedName>
    <definedName name="Asphalt_NPV_Reneg">#REF!</definedName>
    <definedName name="Asphalt_Prc">[6]IN!$B$247:$C$247</definedName>
    <definedName name="Asset_Master_and_Balance___AA_2007___9000" localSheetId="1">#REF!</definedName>
    <definedName name="Asset_Master_and_Balance___AA_2007___9000">#REF!</definedName>
    <definedName name="Asset_names">'[25]Time Series'!$A$7:$IV$7</definedName>
    <definedName name="atc" hidden="1">{"'con_010'!$A$1:$AN$63"}</definedName>
    <definedName name="Attribute_names">'[25]Time Series'!$B$1:$B$65536</definedName>
    <definedName name="Au" localSheetId="1">#REF!</definedName>
    <definedName name="Au">#REF!</definedName>
    <definedName name="Aug00" localSheetId="1">#REF!</definedName>
    <definedName name="Aug00">#REF!</definedName>
    <definedName name="_xlnm.Auto_Close" localSheetId="1">[26]!AdaytumSheetClose</definedName>
    <definedName name="_xlnm.Auto_Close">[26]!AdaytumSheetClose</definedName>
    <definedName name="b" hidden="1">{"'Appendix 3 Currency'!$A$1:$U$96"}</definedName>
    <definedName name="B_OK_Click" localSheetId="1">[27]!B_OK_Click</definedName>
    <definedName name="B_OK_Click">[27]!B_OK_Click</definedName>
    <definedName name="b000">'[28]MC-1'!$B$61:$C$62</definedName>
    <definedName name="b00000">'[28]MC-1'!$B$61:$C$62</definedName>
    <definedName name="bach_ho_bbl_mt">[15]const!$F$265</definedName>
    <definedName name="bach_ho_minas_diff">[18]const!$C$633</definedName>
    <definedName name="Bank" localSheetId="1">#REF!</definedName>
    <definedName name="Bank">#REF!</definedName>
    <definedName name="baseoil_gr2_gr1">[17]const!$B$320</definedName>
    <definedName name="baseoil_marg">[19]inp_frct!$B$97:$O$97</definedName>
    <definedName name="basra_rg">[14]crud!$B$41:$R$41</definedName>
    <definedName name="basra_wc_rg">[19]crud!$B$326:$O$326</definedName>
    <definedName name="bb" localSheetId="1">[14]const!#REF!</definedName>
    <definedName name="bb">[14]const!#REF!</definedName>
    <definedName name="BBLs">158.987</definedName>
    <definedName name="BEFORE_MP" localSheetId="1">#REF!</definedName>
    <definedName name="BEFORE_MP">#REF!</definedName>
    <definedName name="belida_seas_qtr">[17]const!$B$123:$E$123</definedName>
    <definedName name="belida_trans_diff">[17]const!$B$261</definedName>
    <definedName name="benz_marg">[14]inp_ns!$B$108</definedName>
    <definedName name="BEV" localSheetId="1">#REF!</definedName>
    <definedName name="BEV">#REF!</definedName>
    <definedName name="bfo_hsfo_marg">[14]const!$B$278</definedName>
    <definedName name="BG_Del" hidden="1">15</definedName>
    <definedName name="BG_Ins" hidden="1">4</definedName>
    <definedName name="BG_Mod" hidden="1">6</definedName>
    <definedName name="Bidlist">"List Box 6"</definedName>
    <definedName name="BIGSIZE" localSheetId="1">#REF!</definedName>
    <definedName name="BIGSIZE">#REF!</definedName>
    <definedName name="BL" localSheetId="1">'[16]PTT Premises'!#REF!</definedName>
    <definedName name="BL">'[16]PTT Premises'!#REF!</definedName>
    <definedName name="blackwax_trucked_crude_fcst">[14]inp_frct!$B$108:$R$108</definedName>
    <definedName name="blah" hidden="1">{#N/A,#N/A,TRUE,"COVERSHEET";#N/A,#N/A,TRUE,"LEGEND";#N/A,#N/A,TRUE,"LIST"}</definedName>
    <definedName name="blah2" hidden="1">{#N/A,#N/A,TRUE,"COVERSHEET";#N/A,#N/A,TRUE,"LEGEND";#N/A,#N/A,TRUE,"LIST"}</definedName>
    <definedName name="blah3" hidden="1">{#N/A,#N/A,TRUE,"COVERSHEET";#N/A,#N/A,TRUE,"LEGEND";#N/A,#N/A,TRUE,"LIST"}</definedName>
    <definedName name="blah3a" hidden="1">{#N/A,#N/A,TRUE,"COVERSHEET";#N/A,#N/A,TRUE,"LEGEND";#N/A,#N/A,TRUE,"LIST"}</definedName>
    <definedName name="Bld_Eq" localSheetId="1">#REF!</definedName>
    <definedName name="Bld_Eq">#REF!</definedName>
    <definedName name="bn" hidden="1">{"'con_010'!$A$1:$AN$63"}</definedName>
    <definedName name="BORDER1" localSheetId="1">#REF!</definedName>
    <definedName name="BORDER1">#REF!</definedName>
    <definedName name="BORDER2" localSheetId="1">#REF!</definedName>
    <definedName name="BORDER2">#REF!</definedName>
    <definedName name="boscan_trans_hi">[17]inp_frct!$B$160:$O$160</definedName>
    <definedName name="BOTTOMCRT" localSheetId="1">#REF!</definedName>
    <definedName name="BOTTOMCRT">#REF!</definedName>
    <definedName name="BottomLines" localSheetId="1">#REF!</definedName>
    <definedName name="BottomLines">#REF!</definedName>
    <definedName name="Bow_River_FOB">[14]crud!$B$154:$R$154</definedName>
    <definedName name="Bow_River_Transport">[14]const!$B$317</definedName>
    <definedName name="Brent" localSheetId="1">'[16]PTT Premises'!#REF!</definedName>
    <definedName name="Brent">'[16]PTT Premises'!#REF!</definedName>
    <definedName name="brent_alba_cokrv" localSheetId="1">[14]const!#REF!</definedName>
    <definedName name="brent_alba_cokrv">[14]const!#REF!</definedName>
    <definedName name="brent_alba_const" localSheetId="1">[14]const!#REF!</definedName>
    <definedName name="brent_alba_const">[14]const!#REF!</definedName>
    <definedName name="brent_alba_hcp" localSheetId="1">[14]const!#REF!</definedName>
    <definedName name="brent_alba_hcp">[14]const!#REF!</definedName>
    <definedName name="brent_alba_lhd" localSheetId="1">[14]const!#REF!</definedName>
    <definedName name="brent_alba_lhd">[14]const!#REF!</definedName>
    <definedName name="brent_bbl_mt">[13]const!$F$215</definedName>
    <definedName name="brent_cok_rv_95" localSheetId="1">[14]const!#REF!</definedName>
    <definedName name="brent_cok_rv_95">[14]const!#REF!</definedName>
    <definedName name="brent_crk_rv_95" localSheetId="1">[14]const!#REF!</definedName>
    <definedName name="brent_crk_rv_95">[14]const!#REF!</definedName>
    <definedName name="Brent_FOB">[13]crud!$B$56:$S$56</definedName>
    <definedName name="brent_gc_trans" localSheetId="1">[14]inp_frct!#REF!</definedName>
    <definedName name="brent_gc_trans">[14]inp_frct!#REF!</definedName>
    <definedName name="brentalba_diff" localSheetId="1">[14]inp_ns!#REF!</definedName>
    <definedName name="brentalba_diff">[14]inp_ns!#REF!</definedName>
    <definedName name="BrioVsDiscoverer" localSheetId="1">#REF!</definedName>
    <definedName name="BrioVsDiscoverer">#REF!</definedName>
    <definedName name="BRR" localSheetId="1">#REF!</definedName>
    <definedName name="BRR">#REF!</definedName>
    <definedName name="BS" localSheetId="1">#REF!</definedName>
    <definedName name="BS">#REF!</definedName>
    <definedName name="Budget" localSheetId="1">#REF!</definedName>
    <definedName name="Budget">#REF!</definedName>
    <definedName name="Buildings" localSheetId="1">#REF!</definedName>
    <definedName name="Buildings">#REF!</definedName>
    <definedName name="BULKMATERIAL_UNIT_COST">[29]COVER!$K$12:$K$16,[29]COVER!$K$19:$K$30,[29]COVER!$K$33:$K$36,[29]COVER!$K$39:$K$40,[29]COVER!$K$42:$K$48,[29]COVER!$K$51:$K$55,[29]COVER!$K$66</definedName>
    <definedName name="BUNKERS">#N/A</definedName>
    <definedName name="burnaby_other_crude_cost">[14]const!$B$441</definedName>
    <definedName name="BUTANE" localSheetId="1">#REF!</definedName>
    <definedName name="BUTANE">#REF!</definedName>
    <definedName name="BUTCH1" localSheetId="1">#REF!</definedName>
    <definedName name="BUTCH1">#REF!</definedName>
    <definedName name="BUTCH2" localSheetId="1">#REF!</definedName>
    <definedName name="BUTCH2">#REF!</definedName>
    <definedName name="BUTCH3" localSheetId="1">#REF!</definedName>
    <definedName name="BUTCH3">#REF!</definedName>
    <definedName name="BY" localSheetId="1">#REF!</definedName>
    <definedName name="BY">#REF!</definedName>
    <definedName name="Bz_Dom_Prem">'[5]Control Panel'!$D$108</definedName>
    <definedName name="Bz_Naphtha_Diff">'[5]Control Panel'!$D$105</definedName>
    <definedName name="c.s" localSheetId="1">#REF!</definedName>
    <definedName name="c.s">#REF!</definedName>
    <definedName name="cabinda_trans_wc">[17]inp_frct!$B$177:$O$177</definedName>
    <definedName name="CAD" localSheetId="1">#REF!</definedName>
    <definedName name="CAD">#REF!</definedName>
    <definedName name="Calc_Error">'[30]Project Info'!$C$18</definedName>
    <definedName name="Calc_OK">'[30]Project Info'!$B$18</definedName>
    <definedName name="CALC1" localSheetId="1">#REF!</definedName>
    <definedName name="CALC1">#REF!</definedName>
    <definedName name="CALC2" localSheetId="1">#REF!</definedName>
    <definedName name="CALC2">#REF!</definedName>
    <definedName name="CalcData">#N/A</definedName>
    <definedName name="CALCF" localSheetId="1">#REF!</definedName>
    <definedName name="CALCF">#REF!</definedName>
    <definedName name="calref_other_crude_cost">[14]const!$B$427</definedName>
    <definedName name="can_mixsweet_wti_frct">[14]inp_frct!$B$105:$R$105</definedName>
    <definedName name="can_syn_wti_frct">[14]inp_frct!$B$104:$R$104</definedName>
    <definedName name="canadon_seco_trans_wc">[17]inp_frct!$B$162:$O$162</definedName>
    <definedName name="candi" hidden="1">{"'Appendix 3 Currency'!$A$1:$U$96"}</definedName>
    <definedName name="Cap">[31]Conv!$F$75</definedName>
    <definedName name="capcost" localSheetId="1">#REF!</definedName>
    <definedName name="capcost">#REF!</definedName>
    <definedName name="Captain__dlvd">[13]crud!$B$280:$S$280</definedName>
    <definedName name="captain_bbl_mt">[13]const!$F$237</definedName>
    <definedName name="captain_trans_neth" localSheetId="1">[18]trans!#REF!</definedName>
    <definedName name="captain_trans_neth">[18]trans!#REF!</definedName>
    <definedName name="CAPUNIT" localSheetId="1">#REF!</definedName>
    <definedName name="CAPUNIT">#REF!</definedName>
    <definedName name="carb_la_conv_rul">[17]inp_ser!$B$137:$O$137</definedName>
    <definedName name="carbprem_used">[19]inp_ser!$B$79:$O$79</definedName>
    <definedName name="cart_wti_marg">[14]const!$B$347</definedName>
    <definedName name="CASH" localSheetId="1">#REF!</definedName>
    <definedName name="CASH">#REF!</definedName>
    <definedName name="Category_All" localSheetId="1">#REF!</definedName>
    <definedName name="Category_All">#REF!</definedName>
    <definedName name="Caterpillar_Dealerships" localSheetId="1">#REF!</definedName>
    <definedName name="Caterpillar_Dealerships">#REF!</definedName>
    <definedName name="CATIN">#N/A</definedName>
    <definedName name="CATJYOU">#N/A</definedName>
    <definedName name="CATREC">#N/A</definedName>
    <definedName name="CATSYU">#N/A</definedName>
    <definedName name="CBOpexConv">[32]Settings!$P$11</definedName>
    <definedName name="CBWorkbookPriority" hidden="1">-911611058</definedName>
    <definedName name="cc" hidden="1">{"'Appendix 3 Currency'!$A$1:$U$96"}</definedName>
    <definedName name="ccc" hidden="1">{"'Appendix 3 Currency'!$A$1:$U$96"}</definedName>
    <definedName name="CCS_PriceTable">'[33]CCS Prices'!$A$6:$D$109</definedName>
    <definedName name="Central_Services___Others" localSheetId="1">#REF!</definedName>
    <definedName name="Central_Services___Others">#REF!</definedName>
    <definedName name="cf" localSheetId="1">#REF!</definedName>
    <definedName name="cf">#REF!</definedName>
    <definedName name="ChangeRange" localSheetId="1">[34]!ChangeRange</definedName>
    <definedName name="ChangeRange">[34]!ChangeRange</definedName>
    <definedName name="ChangeScale" localSheetId="1">[34]!ChangeScale</definedName>
    <definedName name="ChangeScale">[34]!ChangeScale</definedName>
    <definedName name="Chart">'[35]FlyBars #1 '!$L$4:$T$48</definedName>
    <definedName name="Chart2">'[35]FlyBars #2'!$L$4:$T$49</definedName>
    <definedName name="Check" localSheetId="1">[36]!Check</definedName>
    <definedName name="Check">[36]!Check</definedName>
    <definedName name="CHECKFLAG" localSheetId="1">#REF!</definedName>
    <definedName name="CHECKFLAG">#REF!</definedName>
    <definedName name="CHECKFLAG2" localSheetId="1">#REF!</definedName>
    <definedName name="CHECKFLAG2">#REF!</definedName>
    <definedName name="Civil_Eq" localSheetId="1">#REF!</definedName>
    <definedName name="Civil_Eq">#REF!</definedName>
    <definedName name="CLEAR" localSheetId="1">#REF!</definedName>
    <definedName name="CLEAR">#REF!</definedName>
    <definedName name="CLIENT" localSheetId="1">#REF!</definedName>
    <definedName name="CLIENT">#REF!</definedName>
    <definedName name="Client_Code" localSheetId="1">#REF!</definedName>
    <definedName name="Client_Code">#REF!</definedName>
    <definedName name="CLIENT100C001" localSheetId="1">#REF!</definedName>
    <definedName name="CLIENT100C001">#REF!</definedName>
    <definedName name="CLIENT200C001" localSheetId="1">#REF!</definedName>
    <definedName name="CLIENT200C001">#REF!</definedName>
    <definedName name="CLIENT200C002" localSheetId="1">#REF!</definedName>
    <definedName name="CLIENT200C002">#REF!</definedName>
    <definedName name="CLIENT700C001" localSheetId="1">#REF!</definedName>
    <definedName name="CLIENT700C001">#REF!</definedName>
    <definedName name="CLIENT700C002" localSheetId="1">#REF!</definedName>
    <definedName name="CLIENT700C002">#REF!</definedName>
    <definedName name="Closed" localSheetId="1">#REF!</definedName>
    <definedName name="Closed">#REF!</definedName>
    <definedName name="CN" localSheetId="1">#REF!</definedName>
    <definedName name="CN">#REF!</definedName>
    <definedName name="cndseco_seas_qtr">[17]const!$B$130:$E$130</definedName>
    <definedName name="CNT" localSheetId="1">#REF!</definedName>
    <definedName name="CNT">#REF!</definedName>
    <definedName name="COAT" localSheetId="1">#REF!</definedName>
    <definedName name="COAT">#REF!</definedName>
    <definedName name="CODE">[37]STD!$A$4:$K$2878</definedName>
    <definedName name="CODEMET">'[38]code model'!$A$6:$G$154</definedName>
    <definedName name="coke_mmbtu_efo">[17]const!$B$172</definedName>
    <definedName name="coke_mmbtu_ton">[17]const!$B$171</definedName>
    <definedName name="coke_sulf_diff">[17]const!$B$173</definedName>
    <definedName name="CombinedOffMR" localSheetId="1">#REF!</definedName>
    <definedName name="CombinedOffMR">#REF!</definedName>
    <definedName name="CombinedOffsites" localSheetId="1">#REF!</definedName>
    <definedName name="CombinedOffsites">#REF!</definedName>
    <definedName name="COMM_UOM">[29]COVER!$F$12:$F$16,[29]COVER!$F$19:$F$30,[29]COVER!$F$33:$F$36,[29]COVER!$F$39:$F$40,[29]COVER!$F$42:$F$48,[29]COVER!$F$51:$F$55,[29]COVER!$F$66</definedName>
    <definedName name="COMMCODE">[29]COVER!$A$12:$A$16,[29]COVER!$A$19:$A$30,[29]COVER!$A$33:$A$36,[29]COVER!$A$39:$A$40,[29]COVER!$A$42:$A$48,[29]COVER!$A$51:$A$55,[29]COVER!$A$57</definedName>
    <definedName name="CompanyName">[39]Inputs!$D$7</definedName>
    <definedName name="CONNECTIONPATH" localSheetId="1">#REF!</definedName>
    <definedName name="CONNECTIONPATH">#REF!</definedName>
    <definedName name="CONS" localSheetId="1">#REF!</definedName>
    <definedName name="CONS">#REF!</definedName>
    <definedName name="Consol_Range" localSheetId="1">#REF!</definedName>
    <definedName name="Consol_Range">#REF!</definedName>
    <definedName name="cont">[40]Information!$E$97</definedName>
    <definedName name="Contg">[41]Info!$E$31</definedName>
    <definedName name="CONTINGENCY">'[30]Link In'!$D$18</definedName>
    <definedName name="CONTR">[40]Information!$E$17</definedName>
    <definedName name="CONTRACT">[40]Information!$E$97</definedName>
    <definedName name="Contribution_OP">'[30]Project Work Off Contribution'!$H$30</definedName>
    <definedName name="CONV_FACTOR" localSheetId="1">[42]EquipmentList!#REF!</definedName>
    <definedName name="CONV_FACTOR">[42]EquipmentList!#REF!</definedName>
    <definedName name="CONV_N" localSheetId="1">#REF!</definedName>
    <definedName name="CONV_N">#REF!</definedName>
    <definedName name="CONV_S" localSheetId="1">#REF!</definedName>
    <definedName name="CONV_S">#REF!</definedName>
    <definedName name="CONVERT" localSheetId="1">#REF!</definedName>
    <definedName name="CONVERT">#REF!</definedName>
    <definedName name="ConvGroup">'[9]Master Config'!$D$2:$D$7</definedName>
    <definedName name="Cost" localSheetId="1">#REF!</definedName>
    <definedName name="Cost">#REF!</definedName>
    <definedName name="Cost_Differential" localSheetId="1">#REF!</definedName>
    <definedName name="Cost_Differential">#REF!</definedName>
    <definedName name="Costcon" localSheetId="1">#REF!</definedName>
    <definedName name="Costcon">#REF!</definedName>
    <definedName name="costrle" localSheetId="1">#REF!</definedName>
    <definedName name="costrle">#REF!</definedName>
    <definedName name="CostsRate" localSheetId="1">#REF!</definedName>
    <definedName name="CostsRate">#REF!</definedName>
    <definedName name="COU" localSheetId="1">'[7]5 mainjobs(1)'!#REF!</definedName>
    <definedName name="COU">'[7]5 mainjobs(1)'!#REF!</definedName>
    <definedName name="COUNT" localSheetId="1">#REF!</definedName>
    <definedName name="COUNT">#REF!</definedName>
    <definedName name="COUNT_RANGE">#N/A</definedName>
    <definedName name="CountData" localSheetId="1">#REF!</definedName>
    <definedName name="CountData">#REF!</definedName>
    <definedName name="COUNTER" localSheetId="1">#REF!</definedName>
    <definedName name="COUNTER">#REF!</definedName>
    <definedName name="COWC">'[30]Link In'!$D$21</definedName>
    <definedName name="cp" localSheetId="1">#REF!</definedName>
    <definedName name="cp">#REF!</definedName>
    <definedName name="CPC_Blend_FOB">[13]crud!$B$275:$S$275</definedName>
    <definedName name="CreateRangeName" localSheetId="1">[43]!CreateRangeName</definedName>
    <definedName name="CreateRangeName">[43]!CreateRangeName</definedName>
    <definedName name="Creation_Date" localSheetId="1">#REF!</definedName>
    <definedName name="Creation_Date">#REF!</definedName>
    <definedName name="CRFcstDet">[10]CurrentFcstDet!$A$1</definedName>
    <definedName name="_xlnm.Criteria" localSheetId="1">#REF!</definedName>
    <definedName name="_xlnm.Criteria">#REF!</definedName>
    <definedName name="crk_mar_used">[20]inp_ser!$B$30:$O$30</definedName>
    <definedName name="crk_pct" localSheetId="1">[14]inp_ns!#REF!</definedName>
    <definedName name="crk_pct">[14]inp_ns!#REF!</definedName>
    <definedName name="crude_diff_brent_axl">[18]assess!$B$937:$R$937</definedName>
    <definedName name="crude_price_adjust">[19]crud!$B$460:$O$460</definedName>
    <definedName name="CTCode" localSheetId="1">#REF!</definedName>
    <definedName name="CTCode">#REF!</definedName>
    <definedName name="CU1_DSL_EP">[44]Main!$E$188</definedName>
    <definedName name="CU1_HGO_EP">[44]Main!$E$190</definedName>
    <definedName name="CU1_HSR_EP">[44]Main!$E$186</definedName>
    <definedName name="CU1_JET_EP">[44]Main!$E$187</definedName>
    <definedName name="cumene_fdstk_sprd" localSheetId="1">[15]assess!#REF!</definedName>
    <definedName name="cumene_fdstk_sprd">[15]assess!#REF!</definedName>
    <definedName name="CurConv" localSheetId="1">#REF!</definedName>
    <definedName name="CurConv">#REF!</definedName>
    <definedName name="CUrr">[45]Info!$E$34</definedName>
    <definedName name="Currency" localSheetId="1">#REF!</definedName>
    <definedName name="Currency">#REF!</definedName>
    <definedName name="Current" localSheetId="1">#REF!</definedName>
    <definedName name="Current">#REF!</definedName>
    <definedName name="Current_Day">[46]References!$E$7</definedName>
    <definedName name="CURRENT_UNIT" localSheetId="1">#REF!</definedName>
    <definedName name="CURRENT_UNIT">#REF!</definedName>
    <definedName name="CurrentMonth">[39]Inputs!$D$8</definedName>
    <definedName name="currmo" localSheetId="1">OFFSET(#REF!,MATCH('[47]REF SL FAMM'!A$6,#REF!,0)-1,0,COUNTIF(#REF!,'[47]REF SL FAMM'!A$6),COUNTA(#REF!)-1)</definedName>
    <definedName name="currmo">OFFSET(#REF!,MATCH('[47]REF SL FAMM'!A$6,#REF!,0)-1,0,COUNTIF(#REF!,'[47]REF SL FAMM'!A$6),COUNTA(#REF!)-1)</definedName>
    <definedName name="currmoytd" localSheetId="1">OFFSET(#REF!,MATCH([48]Summary!$B$4,#REF!,0)-1,0,COUNTIF(#REF!,[48]Summary!$B$4),COUNTA(#REF!)-1)</definedName>
    <definedName name="currmoytd">OFFSET(#REF!,MATCH([48]Summary!$B$4,#REF!,0)-1,0,COUNTIF(#REF!,[48]Summary!$B$4),COUNTA(#REF!)-1)</definedName>
    <definedName name="cust_fee">[17]const!$C$9</definedName>
    <definedName name="CWC" localSheetId="1">#REF!</definedName>
    <definedName name="CWC">#REF!</definedName>
    <definedName name="d" hidden="1">{"'con_010'!$A$1:$AN$63"}</definedName>
    <definedName name="Data_Expand">OFFSET([49]Stocks02!$A$1,0,0,COUNTA([49]Stocks02!$A$1:$A$65536),45)</definedName>
    <definedName name="_xlnm.Data_Form" localSheetId="1">#REF!</definedName>
    <definedName name="_xlnm.Data_Form">#REF!</definedName>
    <definedName name="DATA1" localSheetId="1">#REF!</definedName>
    <definedName name="DATA1">#REF!</definedName>
    <definedName name="DATA10" localSheetId="1">#REF!</definedName>
    <definedName name="DATA10">#REF!</definedName>
    <definedName name="DATA11" localSheetId="1">#REF!</definedName>
    <definedName name="DATA11">#REF!</definedName>
    <definedName name="DATA12" localSheetId="1">#REF!</definedName>
    <definedName name="DATA12">#REF!</definedName>
    <definedName name="DATA13" localSheetId="1">#REF!</definedName>
    <definedName name="DATA13">#REF!</definedName>
    <definedName name="DATA14" localSheetId="1">#REF!</definedName>
    <definedName name="DATA14">#REF!</definedName>
    <definedName name="DATA15" localSheetId="1">#REF!</definedName>
    <definedName name="DATA15">#REF!</definedName>
    <definedName name="DATA16" localSheetId="1">#REF!</definedName>
    <definedName name="DATA16">#REF!</definedName>
    <definedName name="DATA17" localSheetId="1">#REF!</definedName>
    <definedName name="DATA17">#REF!</definedName>
    <definedName name="DATA2" localSheetId="1">#REF!</definedName>
    <definedName name="DATA2">#REF!</definedName>
    <definedName name="DATA3" localSheetId="1">#REF!</definedName>
    <definedName name="DATA3">#REF!</definedName>
    <definedName name="DATA4" localSheetId="1">#REF!</definedName>
    <definedName name="DATA4">#REF!</definedName>
    <definedName name="DATA5" localSheetId="1">#REF!</definedName>
    <definedName name="DATA5">#REF!</definedName>
    <definedName name="DATA6" localSheetId="1">#REF!</definedName>
    <definedName name="DATA6">#REF!</definedName>
    <definedName name="DATA7" localSheetId="1">#REF!</definedName>
    <definedName name="DATA7">#REF!</definedName>
    <definedName name="DATA8" localSheetId="1">#REF!</definedName>
    <definedName name="DATA8">#REF!</definedName>
    <definedName name="DATA9" localSheetId="1">#REF!</definedName>
    <definedName name="DATA9">#REF!</definedName>
    <definedName name="_xlnm.Database" localSheetId="1">#REF!</definedName>
    <definedName name="_xlnm.Database">#REF!</definedName>
    <definedName name="DATAFILL" localSheetId="1">#REF!</definedName>
    <definedName name="DATAFILL">#REF!</definedName>
    <definedName name="DataFilter" localSheetId="1">[50]!DataFilter</definedName>
    <definedName name="DataFilter">[50]!DataFilter</definedName>
    <definedName name="DataRange">[34]Prices!$B$1,[34]Prices!$C$5:$D$17,[34]Prices!$C$20:$D$23</definedName>
    <definedName name="DataSort" localSheetId="1">[50]!DataSort</definedName>
    <definedName name="DataSort">[50]!DataSort</definedName>
    <definedName name="DATE" localSheetId="1">#REF!</definedName>
    <definedName name="DATE">#REF!</definedName>
    <definedName name="Date___10_April_2002" localSheetId="1">#REF!</definedName>
    <definedName name="Date___10_April_2002">#REF!</definedName>
    <definedName name="DATES" localSheetId="1">#REF!</definedName>
    <definedName name="DATES">#REF!</definedName>
    <definedName name="DAY" localSheetId="1">#REF!</definedName>
    <definedName name="DAY">#REF!</definedName>
    <definedName name="Days">[51]Inputs!$D$9</definedName>
    <definedName name="Days_in_Month">[46]References!$E$9</definedName>
    <definedName name="days_Nov" localSheetId="1">'[52]Summary Report (new)'!#REF!</definedName>
    <definedName name="days_Nov">'[52]Summary Report (new)'!#REF!</definedName>
    <definedName name="days_Oct" localSheetId="1">'[52]Summary Report (new)'!#REF!</definedName>
    <definedName name="days_Oct">'[52]Summary Report (new)'!#REF!</definedName>
    <definedName name="dbrang" localSheetId="1">#REF!</definedName>
    <definedName name="dbrang">#REF!</definedName>
    <definedName name="dd" hidden="1">{"'Appendix 3 Currency'!$A$1:$U$96"}</definedName>
    <definedName name="DDAOpexConv" localSheetId="1">#REF!</definedName>
    <definedName name="DDAOpexConv">#REF!</definedName>
    <definedName name="DDDD" localSheetId="1">#REF!</definedName>
    <definedName name="DDDD">#REF!</definedName>
    <definedName name="Dec00" localSheetId="1">#REF!</definedName>
    <definedName name="Dec00">#REF!</definedName>
    <definedName name="dee" localSheetId="1">#REF!</definedName>
    <definedName name="dee">#REF!</definedName>
    <definedName name="DELETE" localSheetId="1">#REF!</definedName>
    <definedName name="DELETE">#REF!</definedName>
    <definedName name="DELETE_D" localSheetId="1">#REF!</definedName>
    <definedName name="DELETE_D">#REF!</definedName>
    <definedName name="DELETE_U" localSheetId="1">#REF!</definedName>
    <definedName name="DELETE_U">#REF!</definedName>
    <definedName name="DELTA_P" localSheetId="1">#REF!</definedName>
    <definedName name="DELTA_P">#REF!</definedName>
    <definedName name="DEM" localSheetId="1">#REF!</definedName>
    <definedName name="DEM">#REF!</definedName>
    <definedName name="DensCutter1" localSheetId="1">#REF!</definedName>
    <definedName name="DensCutter1">#REF!</definedName>
    <definedName name="DensCutter2" localSheetId="1">#REF!</definedName>
    <definedName name="DensCutter2">#REF!</definedName>
    <definedName name="DensCutter3" localSheetId="1">#REF!</definedName>
    <definedName name="DensCutter3">#REF!</definedName>
    <definedName name="DensCutter4" localSheetId="1">#REF!</definedName>
    <definedName name="DensCutter4">#REF!</definedName>
    <definedName name="DENSITY" localSheetId="1">#REF!</definedName>
    <definedName name="DENSITY">#REF!</definedName>
    <definedName name="DEPT" localSheetId="1">#REF!</definedName>
    <definedName name="DEPT">#REF!</definedName>
    <definedName name="DESC" localSheetId="1">#REF!</definedName>
    <definedName name="DESC">#REF!</definedName>
    <definedName name="DESC_BRIDGE" localSheetId="1">#REF!</definedName>
    <definedName name="DESC_BRIDGE">#REF!</definedName>
    <definedName name="DESC_DUCT_SPRT" localSheetId="1">#REF!</definedName>
    <definedName name="DESC_DUCT_SPRT">#REF!</definedName>
    <definedName name="DESC_EQ_SPRT" localSheetId="1">#REF!</definedName>
    <definedName name="DESC_EQ_SPRT">#REF!</definedName>
    <definedName name="DESC_FAB" localSheetId="1">#REF!</definedName>
    <definedName name="DESC_FAB">#REF!</definedName>
    <definedName name="DESC_PIPERACK" localSheetId="1">#REF!</definedName>
    <definedName name="DESC_PIPERACK">#REF!</definedName>
    <definedName name="DESC_PLT_ACCS" localSheetId="1">#REF!</definedName>
    <definedName name="DESC_PLT_ACCS">#REF!</definedName>
    <definedName name="DESC_STANCHION" localSheetId="1">#REF!</definedName>
    <definedName name="DESC_STANCHION">#REF!</definedName>
    <definedName name="DESC_STCK_SPRT" localSheetId="1">#REF!</definedName>
    <definedName name="DESC_STCK_SPRT">#REF!</definedName>
    <definedName name="DESCRIPTION">[29]COVER!$B$12:$B$16,[29]COVER!$B$19:$B$30,[29]COVER!$B$33:$B$36,[29]COVER!$B$39:$B$40,[29]COVER!$B$42:$B$48,[29]COVER!$B$51:$B$55,[29]COVER!$B$57</definedName>
    <definedName name="DESCRIPTION2">[29]COVER!$C$12:$C$16,[29]COVER!$C$19:$C$30,[29]COVER!$C$33:$C$36,[29]COVER!$C$39:$C$40,[29]COVER!$C$42:$C$48,[29]COVER!$C$51:$C$55,[29]COVER!$C$57</definedName>
    <definedName name="DESIGN" localSheetId="1">[53]Labour!#REF!</definedName>
    <definedName name="DESIGN">[53]Labour!#REF!</definedName>
    <definedName name="df" localSheetId="1">#REF!</definedName>
    <definedName name="df">#REF!</definedName>
    <definedName name="dfdfd" localSheetId="1">#REF!</definedName>
    <definedName name="dfdfd">#REF!</definedName>
    <definedName name="dialog_open">"Dialog Frame 1"</definedName>
    <definedName name="DIESEL_API">[44]Blending!$E$93</definedName>
    <definedName name="DIESEL_CETANE">[44]Blending!$G$93</definedName>
    <definedName name="DIESEL_CS122">[44]Blending!$I$93</definedName>
    <definedName name="Diesel_Diff_350_10ppm_S">'[5]Control Panel'!$D$98</definedName>
    <definedName name="Diesel_Diff_350_50ppm_S">'[5]Control Panel'!$D$97</definedName>
    <definedName name="DIESEL_POUR">[44]Blending!$J$93</definedName>
    <definedName name="diff_2dsl1">[14]inp_ns!$B$20</definedName>
    <definedName name="diff_2dsl5">[14]inp_ns!$B$19</definedName>
    <definedName name="dii_cost" localSheetId="1">[14]const!#REF!</definedName>
    <definedName name="dii_cost">[14]const!#REF!</definedName>
    <definedName name="DIRECTHIRE_LABOR_UNIT_HOURS">[29]COVER!$H$12:$H$16,[29]COVER!$H$19:$H$30,[29]COVER!$H$33:$H$36,[29]COVER!$H$39:$H$40,[29]COVER!$H$42:$H$48,[29]COVER!$H$51:$H$55,[29]COVER!$H$66</definedName>
    <definedName name="DIRECTHIRE_WAGE_RATE">[29]COVER!$D$12:$D$16,[29]COVER!$D$19:$D$30,[29]COVER!$D$33:$D$36,[29]COVER!$D$39:$D$40,[29]COVER!$D$42:$D$48,[29]COVER!$D$51:$D$55,[29]COVER!$D$66</definedName>
    <definedName name="Discount" localSheetId="1">#REF!</definedName>
    <definedName name="Discount">#REF!</definedName>
    <definedName name="DiscRate">[54]Assumptions!$B$8</definedName>
    <definedName name="Discussion">[10]Discussion!$A$1</definedName>
    <definedName name="Distribution_Services" localSheetId="1">#REF!</definedName>
    <definedName name="Distribution_Services">#REF!</definedName>
    <definedName name="DIVISION">[55]BUInfo!$E$3:$L$238</definedName>
    <definedName name="Dom_FO_Prc">[6]IN!$B$248:$C$250</definedName>
    <definedName name="Dom_LPG_Price">'[5]Control Panel'!$K$73</definedName>
    <definedName name="DOMESTIC">#N/A</definedName>
    <definedName name="DONE" localSheetId="1">#REF!</definedName>
    <definedName name="DONE">#REF!</definedName>
    <definedName name="dosa" localSheetId="1">#REF!</definedName>
    <definedName name="dosa">#REF!</definedName>
    <definedName name="DPL_Bz_Naphtha_Diff">'[5]Control Panel'!$G$105</definedName>
    <definedName name="DPL_Dubai_Crude_Price">'[5]Control Panel'!$G$90</definedName>
    <definedName name="DPL_MX_Naphtha_Diff">'[5]Control Panel'!$G$106</definedName>
    <definedName name="DPL_PX_MX_Diff">'[5]Control Panel'!$G$107</definedName>
    <definedName name="DRANGE1" localSheetId="1">#REF!</definedName>
    <definedName name="DRANGE1">#REF!</definedName>
    <definedName name="DropDown18_Change" localSheetId="1">[43]!DropDown18_Change</definedName>
    <definedName name="DropDown18_Change">[43]!DropDown18_Change</definedName>
    <definedName name="dsd" localSheetId="1">#REF!</definedName>
    <definedName name="dsd">#REF!</definedName>
    <definedName name="dsl_lco_delta">[14]inp_ns!$B$22</definedName>
    <definedName name="DSL_SUL">[44]Blending!$H$93</definedName>
    <definedName name="dub_cok_rv_95" localSheetId="1">[14]const!#REF!</definedName>
    <definedName name="dub_cok_rv_95">[14]const!#REF!</definedName>
    <definedName name="dub_crk_rv_95" localSheetId="1">[14]const!#REF!</definedName>
    <definedName name="dub_crk_rv_95">[14]const!#REF!</definedName>
    <definedName name="dub_minas_corr" localSheetId="1">[14]const!#REF!</definedName>
    <definedName name="dub_minas_corr">[14]const!#REF!</definedName>
    <definedName name="dub_tap_const" localSheetId="1">[14]const!#REF!</definedName>
    <definedName name="dub_tap_const">[14]const!#REF!</definedName>
    <definedName name="dub_tap_hcp" localSheetId="1">[14]const!#REF!</definedName>
    <definedName name="dub_tap_hcp">[14]const!#REF!</definedName>
    <definedName name="dub_tap_lhd" localSheetId="1">[14]const!#REF!</definedName>
    <definedName name="dub_tap_lhd">[14]const!#REF!</definedName>
    <definedName name="dub_tap_toprv" localSheetId="1">[14]const!#REF!</definedName>
    <definedName name="dub_tap_toprv">[14]const!#REF!</definedName>
    <definedName name="dub_tapis_var" localSheetId="1">[14]inp_ns!#REF!</definedName>
    <definedName name="dub_tapis_var">[14]inp_ns!#REF!</definedName>
    <definedName name="Dubai" localSheetId="1">'[16]PTT Premises'!#REF!</definedName>
    <definedName name="Dubai">'[16]PTT Premises'!#REF!</definedName>
    <definedName name="dubai_bbl_mt">[18]const!$F$222</definedName>
    <definedName name="Dubai_fob">[18]crud!$B$44:$R$44</definedName>
    <definedName name="dubfe_crk_rv_95" localSheetId="1">[14]const!#REF!</definedName>
    <definedName name="dubfe_crk_rv_95">[14]const!#REF!</definedName>
    <definedName name="dubfe_top_rv_95" localSheetId="1">[14]const!#REF!</definedName>
    <definedName name="dubfe_top_rv_95">[14]const!#REF!</definedName>
    <definedName name="DURATION">[56]TSTRIP!$B$2:$V$3</definedName>
    <definedName name="duration_mult" localSheetId="1">#REF!</definedName>
    <definedName name="duration_mult">#REF!</definedName>
    <definedName name="durfe_crk_rv_95" localSheetId="1">[14]const!#REF!</definedName>
    <definedName name="durfe_crk_rv_95">[14]const!#REF!</definedName>
    <definedName name="durfe_top_rv_95" localSheetId="1">[14]const!#REF!</definedName>
    <definedName name="durfe_top_rv_95">[14]const!#REF!</definedName>
    <definedName name="duri_cok_rv_95" localSheetId="1">[14]const!#REF!</definedName>
    <definedName name="duri_cok_rv_95">[14]const!#REF!</definedName>
    <definedName name="duri_crk_rv">[19]crud!$B$294:$O$294</definedName>
    <definedName name="duri_crk_rv_95" localSheetId="1">[14]const!#REF!</definedName>
    <definedName name="duri_crk_rv_95">[14]const!#REF!</definedName>
    <definedName name="duri_fe_toprv">[19]crud!$B$455:$O$455</definedName>
    <definedName name="duri_rg">[19]crud!$B$301:$O$301</definedName>
    <definedName name="duri_seas_qtr">[17]const!$B$120:$E$120</definedName>
    <definedName name="duri_sumwin">[19]const!$B$149:$C$149</definedName>
    <definedName name="DUTY" localSheetId="1">#REF!</definedName>
    <definedName name="DUTY">#REF!</definedName>
    <definedName name="duty_hiapi">[19]const!$C$15</definedName>
    <definedName name="DynamicRange">OFFSET('[57]WIP Subledger'!$B$5,0,0,COUNTA('[57]WIP Subledger'!$B$1:$B$65536),45)</definedName>
    <definedName name="E_I_Eq" localSheetId="1">#REF!</definedName>
    <definedName name="E_I_Eq">#REF!</definedName>
    <definedName name="Earnings">"K:\oil_acct\earnings\[0499earn.xls]Earn 100%"</definedName>
    <definedName name="EDGroup">'[9]Master Config'!$A$15:$A$34</definedName>
    <definedName name="ee" hidden="1">{"'Appendix 3 Currency'!$A$1:$U$96"}</definedName>
    <definedName name="eelist">[58]eelist!$A:$IV</definedName>
    <definedName name="EII">[59]EII!$A$1:$K$40</definedName>
    <definedName name="Ekofisk_fob">[13]crud!$B$284:$S$284</definedName>
    <definedName name="ekofisk_trans_neth" localSheetId="1">[18]trans!#REF!</definedName>
    <definedName name="ekofisk_trans_neth">[18]trans!#REF!</definedName>
    <definedName name="emp_gc_refgate">[14]crud!$B$43:$R$43</definedName>
    <definedName name="EmpCond" localSheetId="1">#REF!</definedName>
    <definedName name="EmpCond">#REF!</definedName>
    <definedName name="empire_seas_qtr">[14]const!$B$129:$E$129</definedName>
    <definedName name="empire_sumwin">[20]const!$B$157:$C$157</definedName>
    <definedName name="EMPRL" localSheetId="1">#REF!</definedName>
    <definedName name="EMPRL">#REF!</definedName>
    <definedName name="endbal" localSheetId="1">OFFSET(#REF!,MATCH('[47]REF SL FAMM'!A$6,#REF!,0)-1,0,COUNTIF(#REF!,'[47]REF SL FAMM'!A$6),COUNTA(#REF!)-1)</definedName>
    <definedName name="endbal">OFFSET(#REF!,MATCH('[47]REF SL FAMM'!A$6,#REF!,0)-1,0,COUNTIF(#REF!,'[47]REF SL FAMM'!A$6),COUNTA(#REF!)-1)</definedName>
    <definedName name="endbalprior" localSheetId="1">OFFSET(#REF!,MATCH([48]Summary!$C$4,#REF!,0)-1,0,COUNTIF(#REF!,[48]Summary!$C$4),COUNTA(#REF!)-1)</definedName>
    <definedName name="endbalprior">OFFSET(#REF!,MATCH([48]Summary!$C$4,#REF!,0)-1,0,COUNTIF(#REF!,[48]Summary!$C$4),COUNTA(#REF!)-1)</definedName>
    <definedName name="ENDCOL" localSheetId="1">#REF!</definedName>
    <definedName name="ENDCOL">#REF!</definedName>
    <definedName name="ENGEST" localSheetId="1">#REF!</definedName>
    <definedName name="ENGEST">#REF!</definedName>
    <definedName name="EngEstimate" localSheetId="1">#REF!</definedName>
    <definedName name="EngEstimate">#REF!</definedName>
    <definedName name="Engineering_Services" localSheetId="1">#REF!</definedName>
    <definedName name="Engineering_Services">#REF!</definedName>
    <definedName name="EngOHOHrs_NDEUinFREUAct" localSheetId="1">'[60]3 - Financial Profile'!#REF!</definedName>
    <definedName name="EngOHOHrs_NDEUinFREUAct">'[60]3 - Financial Profile'!#REF!</definedName>
    <definedName name="EngOHOHrs_NDEUinFREUCB" localSheetId="1">'[60]3 - Financial Profile'!#REF!</definedName>
    <definedName name="EngOHOHrs_NDEUinFREUCB">'[60]3 - Financial Profile'!#REF!</definedName>
    <definedName name="EngOHOHrs_NDEUinFREUCF" localSheetId="1">'[60]3 - Financial Profile'!#REF!</definedName>
    <definedName name="EngOHOHrs_NDEUinFREUCF">'[60]3 - Financial Profile'!#REF!</definedName>
    <definedName name="EngOHOHrs_NDEUinFREUOB" localSheetId="1">'[60]3 - Financial Profile'!#REF!</definedName>
    <definedName name="EngOHOHrs_NDEUinFREUOB">'[60]3 - Financial Profile'!#REF!</definedName>
    <definedName name="eqpt" localSheetId="1">#REF!</definedName>
    <definedName name="eqpt">#REF!</definedName>
    <definedName name="eqpt2" localSheetId="1">#REF!</definedName>
    <definedName name="eqpt2">#REF!</definedName>
    <definedName name="eqpt3" localSheetId="1">#REF!</definedName>
    <definedName name="eqpt3">#REF!</definedName>
    <definedName name="EQUIP_ID" localSheetId="1">[42]EquipmentList!#REF!</definedName>
    <definedName name="EQUIP_ID">[42]EquipmentList!#REF!</definedName>
    <definedName name="EQUIP_QTY" localSheetId="1">#REF!</definedName>
    <definedName name="EQUIP_QTY">#REF!</definedName>
    <definedName name="equipment" localSheetId="1">#REF!</definedName>
    <definedName name="equipment">#REF!</definedName>
    <definedName name="Equipment_List" localSheetId="1">#REF!</definedName>
    <definedName name="Equipment_List">#REF!</definedName>
    <definedName name="EquipmentHP" localSheetId="1">#REF!</definedName>
    <definedName name="EquipmentHP">#REF!</definedName>
    <definedName name="Erection_and_Civil" localSheetId="1">#REF!</definedName>
    <definedName name="Erection_and_Civil">#REF!</definedName>
    <definedName name="es_gc_prop">[17]const!$B$233</definedName>
    <definedName name="es_iso_buy">[17]const!$B$231</definedName>
    <definedName name="es_nbu_buy">[17]const!$B$230</definedName>
    <definedName name="es_nbu_sale">[17]const!$B$229</definedName>
    <definedName name="es_pro_sale">[17]const!$B$228</definedName>
    <definedName name="es_vgo_purch_bp">[17]es!$B$46:$Z$46</definedName>
    <definedName name="escalante_fob" localSheetId="1">[22]crud!#REF!</definedName>
    <definedName name="escalante_fob">[22]crud!#REF!</definedName>
    <definedName name="Escalation">1.0409</definedName>
    <definedName name="EstimateType" localSheetId="1">[42]EquipmentList!#REF!</definedName>
    <definedName name="EstimateType">[42]EquipmentList!#REF!</definedName>
    <definedName name="EstimatingCode" localSheetId="1">[42]EquipmentList!#REF!</definedName>
    <definedName name="EstimatingCode">[42]EquipmentList!#REF!</definedName>
    <definedName name="ESTIMATION_OF_PATAM_BY_UNITS_FOR_SIX_MONTHS_ENDING_30_JUNE_2002" localSheetId="1">#REF!</definedName>
    <definedName name="ESTIMATION_OF_PATAM_BY_UNITS_FOR_SIX_MONTHS_ENDING_30_JUNE_2002">#REF!</definedName>
    <definedName name="ethylben_ppb">[14]const!$B$159</definedName>
    <definedName name="ethylene_sprd" localSheetId="1">[15]assess!#REF!</definedName>
    <definedName name="ethylene_sprd">[15]assess!#REF!</definedName>
    <definedName name="etoh_carbrul_marg">[19]inp_frct!$B$77:$O$77</definedName>
    <definedName name="etoh_gcfrt">[14]const!$B$180</definedName>
    <definedName name="etoh_gcrul_marg">[14]inp_frct!$B$101:$R$101</definedName>
    <definedName name="etoh_mtnfrt">[14]const!$B$179</definedName>
    <definedName name="etoh_prem">[19]inp_ns!$B$118</definedName>
    <definedName name="etoh_taxcredit">[19]const!$B$176</definedName>
    <definedName name="etoh_wcfrt">[14]const!$B$178</definedName>
    <definedName name="Exch">[6]IN!$C$9</definedName>
    <definedName name="Exchange" localSheetId="1">#REF!</definedName>
    <definedName name="Exchange">#REF!</definedName>
    <definedName name="Exchangefueloil" localSheetId="1">#REF!</definedName>
    <definedName name="Exchangefueloil">#REF!</definedName>
    <definedName name="ExecSummary">[10]ExecSummary!$A$1</definedName>
    <definedName name="exp_jet_p">[19]inp_ns!$B$71</definedName>
    <definedName name="Expat_Perm" localSheetId="1">#REF!</definedName>
    <definedName name="Expat_Perm">#REF!</definedName>
    <definedName name="Expat_Temp" localSheetId="1">#REF!</definedName>
    <definedName name="Expat_Temp">#REF!</definedName>
    <definedName name="EXTRA_C" localSheetId="1">#REF!</definedName>
    <definedName name="EXTRA_C">#REF!</definedName>
    <definedName name="EXTRA_E" localSheetId="1">#REF!</definedName>
    <definedName name="EXTRA_E">#REF!</definedName>
    <definedName name="EXTRA_EA" localSheetId="1">#REF!</definedName>
    <definedName name="EXTRA_EA">#REF!</definedName>
    <definedName name="EXTRA_H" localSheetId="1">#REF!</definedName>
    <definedName name="EXTRA_H">#REF!</definedName>
    <definedName name="EXTRA_K" localSheetId="1">#REF!</definedName>
    <definedName name="EXTRA_K">#REF!</definedName>
    <definedName name="EXTRA_P" localSheetId="1">#REF!</definedName>
    <definedName name="EXTRA_P">#REF!</definedName>
    <definedName name="EXTRA_T" localSheetId="1">#REF!</definedName>
    <definedName name="EXTRA_T">#REF!</definedName>
    <definedName name="EXTRA_V" localSheetId="1">[61]Vessel!#REF!</definedName>
    <definedName name="EXTRA_V">[61]Vessel!#REF!</definedName>
    <definedName name="_xlnm.Extract" localSheetId="1">#REF!</definedName>
    <definedName name="_xlnm.Extract">#REF!</definedName>
    <definedName name="FacActHead_FREU" localSheetId="1">#REF!</definedName>
    <definedName name="FacActHead_FREU">#REF!</definedName>
    <definedName name="FacActHead_Other" localSheetId="1">#REF!</definedName>
    <definedName name="FacActHead_Other">#REF!</definedName>
    <definedName name="FacCost_FREU" localSheetId="1">#REF!</definedName>
    <definedName name="FacCost_FREU">#REF!</definedName>
    <definedName name="FacCost_Other" localSheetId="1">#REF!</definedName>
    <definedName name="FacCost_Other">#REF!</definedName>
    <definedName name="FACILITY" localSheetId="1">#REF!</definedName>
    <definedName name="FACILITY">#REF!</definedName>
    <definedName name="FacSqFt_FREU" localSheetId="1">#REF!</definedName>
    <definedName name="FacSqFt_FREU">#REF!</definedName>
    <definedName name="FacSqFt_Other" localSheetId="1">#REF!</definedName>
    <definedName name="FacSqFt_Other">#REF!</definedName>
    <definedName name="FacSqFtPerson_FREU" localSheetId="1">#REF!</definedName>
    <definedName name="FacSqFtPerson_FREU">#REF!</definedName>
    <definedName name="FacSqFtPerson_Other" localSheetId="1">#REF!</definedName>
    <definedName name="FacSqFtPerson_Other">#REF!</definedName>
    <definedName name="FCcurrmo" localSheetId="1">#REF!</definedName>
    <definedName name="FCcurrmo">#REF!</definedName>
    <definedName name="FCendbal" localSheetId="1">OFFSET(#REF!,MATCH('[47]REF SL FAMM'!A$6,#REF!,0)-1,0,COUNTIF(#REF!,'[47]REF SL FAMM'!A$6),COUNTA(#REF!)-1)</definedName>
    <definedName name="FCendbal">OFFSET(#REF!,MATCH('[47]REF SL FAMM'!A$6,#REF!,0)-1,0,COUNTIF(#REF!,'[47]REF SL FAMM'!A$6),COUNTA(#REF!)-1)</definedName>
    <definedName name="FEB" localSheetId="1">'[62]JM50-99'!#REF!</definedName>
    <definedName name="FEB">'[62]JM50-99'!#REF!</definedName>
    <definedName name="Feb00" localSheetId="1">#REF!</definedName>
    <definedName name="Feb00">#REF!</definedName>
    <definedName name="Fedcost">[6]Out!$B$202:$C$219</definedName>
    <definedName name="FeedCost">[6]Out!$B$119:$C$125</definedName>
    <definedName name="FEEDSTOCK">#N/A</definedName>
    <definedName name="Feedstock_Rates">[6]Out!$B$105:$C$111</definedName>
    <definedName name="Field_Ofc_OT" localSheetId="1">#REF!</definedName>
    <definedName name="Field_Ofc_OT">#REF!</definedName>
    <definedName name="Field_Ofc_ST" localSheetId="1">#REF!</definedName>
    <definedName name="Field_Ofc_ST">#REF!</definedName>
    <definedName name="Fife_fob">[13]crud!$B$285:$S$285</definedName>
    <definedName name="fife_trans_neth" localSheetId="1">[18]trans!#REF!</definedName>
    <definedName name="fife_trans_neth">[18]trans!#REF!</definedName>
    <definedName name="FILESV" localSheetId="1">#REF!</definedName>
    <definedName name="FILESV">#REF!</definedName>
    <definedName name="Final_Submittal___Mid_Year_OVERHEAD" localSheetId="1">#REF!</definedName>
    <definedName name="Final_Submittal___Mid_Year_OVERHEAD">#REF!</definedName>
    <definedName name="FinancialImpact">'[63]Pick Lists'!$E$1:$E$4</definedName>
    <definedName name="FINDPAGE" localSheetId="1">#REF!</definedName>
    <definedName name="FINDPAGE">#REF!</definedName>
    <definedName name="FINDSHEET" localSheetId="1">#REF!</definedName>
    <definedName name="FINDSHEET">#REF!</definedName>
    <definedName name="Finish_Stocks_L">[6]IN!$B$11:$C$37</definedName>
    <definedName name="FinProfile">'[10]Financial Profile'!$A$1</definedName>
    <definedName name="first_year" localSheetId="1">[64]calc!#REF!</definedName>
    <definedName name="first_year">[64]calc!#REF!</definedName>
    <definedName name="FirstSum" localSheetId="1">#REF!</definedName>
    <definedName name="FirstSum">#REF!</definedName>
    <definedName name="FirstSumRange" localSheetId="1">#REF!</definedName>
    <definedName name="FirstSumRange">#REF!</definedName>
    <definedName name="flatrate_arab_lt_arc">[18]trans!$B$126:$R$126</definedName>
    <definedName name="flatrate_arablt_src">[18]trans!$B$101:$R$101</definedName>
    <definedName name="flatrate_arabmed_src">[18]trans!$B$102:$R$102</definedName>
    <definedName name="flatrate_bachho_src">[15]trans!$B$114:$R$114</definedName>
    <definedName name="flatrate_ceiba_origin_afr" localSheetId="1">[18]trans!#REF!</definedName>
    <definedName name="flatrate_ceiba_origin_afr">[18]trans!#REF!</definedName>
    <definedName name="flatrate_dubai_arc">[18]trans!$B$125:$R$125</definedName>
    <definedName name="flatrate_dubai_src">[18]trans!$B$109:$R$109</definedName>
    <definedName name="flatrate_forties_origin_afr" localSheetId="1">[18]trans!#REF!</definedName>
    <definedName name="flatrate_forties_origin_afr">[18]trans!#REF!</definedName>
    <definedName name="flatrate_kuwait_src">[18]trans!$B$108:$R$108</definedName>
    <definedName name="flatrate_lower_zakum_src">[18]trans!$B$107:$R$107</definedName>
    <definedName name="flatrate_masila_arc">[18]trans!$B$124:$R$124</definedName>
    <definedName name="flatrate_masila_origin_afr" localSheetId="1">[18]trans!#REF!</definedName>
    <definedName name="flatrate_masila_origin_afr">[18]trans!#REF!</definedName>
    <definedName name="flatrate_murban_src">[18]trans!$B$105:$R$105</definedName>
    <definedName name="flatrate_nemba_origin_afr" localSheetId="1">[18]trans!#REF!</definedName>
    <definedName name="flatrate_nemba_origin_afr">[18]trans!#REF!</definedName>
    <definedName name="flatrate_oman_arc">[18]trans!$B$119:$R$119</definedName>
    <definedName name="flatrate_oman_src">[18]trans!$B$104:$R$104</definedName>
    <definedName name="flatrate_oseberg_origin_afr" localSheetId="1">[18]trans!#REF!</definedName>
    <definedName name="flatrate_oseberg_origin_afr">[18]trans!#REF!</definedName>
    <definedName name="flatrate_qatar_marine_arc">[18]trans!$B$123:$R$123</definedName>
    <definedName name="flatrate_sollemvoe_milford">[13]assess!$B$902:$R$902</definedName>
    <definedName name="flatrate_sollemvoe_rdam">[13]assess!$B$903:$R$903</definedName>
    <definedName name="flatrate_statfjord_pem" localSheetId="1">[18]trans!#REF!</definedName>
    <definedName name="flatrate_statfjord_pem">[18]trans!#REF!</definedName>
    <definedName name="flatrate_upper_zakum_arc">[18]trans!$B$121:$R$121</definedName>
    <definedName name="flotta_bbl_mt">[13]const!$F$236</definedName>
    <definedName name="Flotta_fob">[13]crud!$B$292:$S$292</definedName>
    <definedName name="flotta_trans_neth" localSheetId="1">[18]trans!#REF!</definedName>
    <definedName name="flotta_trans_neth">[18]trans!#REF!</definedName>
    <definedName name="FMP27a" localSheetId="1">[8]GAP!#REF!</definedName>
    <definedName name="FMP27a">[8]GAP!#REF!</definedName>
    <definedName name="FMP27b" localSheetId="1">[8]GAP!#REF!</definedName>
    <definedName name="FMP27b">[8]GAP!#REF!</definedName>
    <definedName name="FMP27c" localSheetId="1">[8]GAP!#REF!</definedName>
    <definedName name="FMP27c">[8]GAP!#REF!</definedName>
    <definedName name="FMP30a" localSheetId="1">[8]GAP!#REF!</definedName>
    <definedName name="FMP30a">[8]GAP!#REF!</definedName>
    <definedName name="FMP30b" localSheetId="1">[8]GAP!#REF!</definedName>
    <definedName name="FMP30b">[8]GAP!#REF!</definedName>
    <definedName name="FMP30c" localSheetId="1">[8]GAP!#REF!</definedName>
    <definedName name="FMP30c">[8]GAP!#REF!</definedName>
    <definedName name="FO_SPGR">[44]Blending!$F$160</definedName>
    <definedName name="FO_SUL">[44]Blending!$G$160</definedName>
    <definedName name="FO_VIS">[44]Blending!$E$160</definedName>
    <definedName name="Footer" localSheetId="1">[65]Stocks!$B$33:$F$33,[65]Stocks!$B$190:$F$190,[65]Stocks!$B$198:$F$198,[65]Stocks!$B$303:$F$305,[65]Stocks!#REF!</definedName>
    <definedName name="Footer">[65]Stocks!$B$33:$F$33,[65]Stocks!$B$190:$F$190,[65]Stocks!$B$198:$F$198,[65]Stocks!$B$303:$F$305,[65]Stocks!#REF!</definedName>
    <definedName name="For_CCC" localSheetId="1">#REF!</definedName>
    <definedName name="For_CCC">#REF!</definedName>
    <definedName name="For_JEC_draft_working" localSheetId="1">#REF!</definedName>
    <definedName name="For_JEC_draft_working">#REF!</definedName>
    <definedName name="for_marg_adj" localSheetId="1">[14]inp_ns!#REF!</definedName>
    <definedName name="for_marg_adj">[14]inp_ns!#REF!</definedName>
    <definedName name="Forecast" localSheetId="1">#REF!</definedName>
    <definedName name="Forecast">#REF!</definedName>
    <definedName name="FORM1" localSheetId="1">#REF!</definedName>
    <definedName name="FORM1">#REF!</definedName>
    <definedName name="FORM2" localSheetId="1">#REF!</definedName>
    <definedName name="FORM2">#REF!</definedName>
    <definedName name="Format" localSheetId="1">#REF!</definedName>
    <definedName name="Format">#REF!</definedName>
    <definedName name="FORMLOOP" localSheetId="1">#REF!</definedName>
    <definedName name="FORMLOOP">#REF!</definedName>
    <definedName name="FORMLOOP2" localSheetId="1">#REF!</definedName>
    <definedName name="FORMLOOP2">#REF!</definedName>
    <definedName name="FORMPAGE" localSheetId="1">#REF!</definedName>
    <definedName name="FORMPAGE">#REF!</definedName>
    <definedName name="forties_bbl_mt">[13]const!$F$217</definedName>
    <definedName name="Forties_fob">[13]crud!$B$286:$S$286</definedName>
    <definedName name="forties_trans_neth" localSheetId="1">[18]trans!#REF!</definedName>
    <definedName name="forties_trans_neth">[18]trans!#REF!</definedName>
    <definedName name="FouthSum" localSheetId="1">#REF!</definedName>
    <definedName name="FouthSum">#REF!</definedName>
    <definedName name="FouthSumRange" localSheetId="1">#REF!</definedName>
    <definedName name="FouthSumRange">#REF!</definedName>
    <definedName name="fr8_blackoil_pnw">[66]assess!$B$891:$R$891</definedName>
    <definedName name="fr8_mtbe_uswc" localSheetId="1">[13]assess!#REF!</definedName>
    <definedName name="fr8_mtbe_uswc">[13]assess!#REF!</definedName>
    <definedName name="fr8_summer_c4_edmn_burnaby" localSheetId="1">[13]assess!#REF!</definedName>
    <definedName name="fr8_summer_c4_edmn_burnaby">[13]assess!#REF!</definedName>
    <definedName name="Freeze">#N/A</definedName>
    <definedName name="Freight" localSheetId="1">#REF!</definedName>
    <definedName name="Freight">#REF!</definedName>
    <definedName name="FreightOceanOnly_USD" localSheetId="1">[42]EquipmentList!#REF!</definedName>
    <definedName name="FreightOceanOnly_USD">[42]EquipmentList!#REF!</definedName>
    <definedName name="frt_wc_gc">[17]const!$B$190</definedName>
    <definedName name="FTFLAG" localSheetId="1">#REF!</definedName>
    <definedName name="FTFLAG">#REF!</definedName>
    <definedName name="FTLOOP1" localSheetId="1">#REF!</definedName>
    <definedName name="FTLOOP1">#REF!</definedName>
    <definedName name="FTLOOP2" localSheetId="1">#REF!</definedName>
    <definedName name="FTLOOP2">#REF!</definedName>
    <definedName name="FTLOOP3" localSheetId="1">#REF!</definedName>
    <definedName name="FTLOOP3">#REF!</definedName>
    <definedName name="FuelCosts">[6]Out!$B$126:$C$134</definedName>
    <definedName name="Fueloil180Price" localSheetId="1">#REF!</definedName>
    <definedName name="Fueloil180Price">#REF!</definedName>
    <definedName name="Fueloil380Price" localSheetId="1">#REF!</definedName>
    <definedName name="Fueloil380Price">#REF!</definedName>
    <definedName name="FUGDUB" localSheetId="1">#REF!</definedName>
    <definedName name="FUGDUB">#REF!</definedName>
    <definedName name="FUGDUBASP" localSheetId="1">#REF!</definedName>
    <definedName name="FUGDUBASP">#REF!</definedName>
    <definedName name="FUGMUR" localSheetId="1">#REF!</definedName>
    <definedName name="FUGMUR">#REF!</definedName>
    <definedName name="FUGTAP" localSheetId="1">#REF!</definedName>
    <definedName name="FUGTAP">#REF!</definedName>
    <definedName name="fun" localSheetId="1">#REF!</definedName>
    <definedName name="fun">#REF!</definedName>
    <definedName name="fundCon" localSheetId="1">#REF!</definedName>
    <definedName name="fundCon">#REF!</definedName>
    <definedName name="fundrle" localSheetId="1">#REF!</definedName>
    <definedName name="fundrle">#REF!</definedName>
    <definedName name="FWBS3000mc2" localSheetId="1">#REF!</definedName>
    <definedName name="FWBS3000mc2">#REF!</definedName>
    <definedName name="fwbs3000mc3" localSheetId="1">#REF!</definedName>
    <definedName name="fwbs3000mc3">#REF!</definedName>
    <definedName name="fwbs5000mc1" localSheetId="1">#REF!</definedName>
    <definedName name="fwbs5000mc1">#REF!</definedName>
    <definedName name="fwbs5000mc2" localSheetId="1">#REF!</definedName>
    <definedName name="fwbs5000mc2">#REF!</definedName>
    <definedName name="fwbs5000mc3" localSheetId="1">#REF!</definedName>
    <definedName name="fwbs5000mc3">#REF!</definedName>
    <definedName name="fwbs6000Fab" localSheetId="1">#REF!</definedName>
    <definedName name="fwbs6000Fab">#REF!</definedName>
    <definedName name="fwbs6000mc1" localSheetId="1">#REF!</definedName>
    <definedName name="fwbs6000mc1">#REF!</definedName>
    <definedName name="fwbs6000mc2" localSheetId="1">#REF!</definedName>
    <definedName name="fwbs6000mc2">#REF!</definedName>
    <definedName name="fwbs6000mc3" localSheetId="1">#REF!</definedName>
    <definedName name="fwbs6000mc3">#REF!</definedName>
    <definedName name="fwbsb000" localSheetId="1">#REF!</definedName>
    <definedName name="fwbsb000">#REF!</definedName>
    <definedName name="fwbsB000mc3" localSheetId="1">#REF!</definedName>
    <definedName name="fwbsB000mc3">#REF!</definedName>
    <definedName name="FX" localSheetId="1">#REF!</definedName>
    <definedName name="FX">#REF!</definedName>
    <definedName name="GAEU_LAB">'[30]Link In'!$D$6</definedName>
    <definedName name="GasoilPrice" localSheetId="1">#REF!</definedName>
    <definedName name="GasoilPrice">#REF!</definedName>
    <definedName name="GBP" localSheetId="1">#REF!</definedName>
    <definedName name="GBP">#REF!</definedName>
    <definedName name="gc_anode_coke">[14]inp_frct!$B$134:$R$134</definedName>
    <definedName name="gc_asia_disc">[17]ngl_chem!$B$48:$O$48</definedName>
    <definedName name="gc_c3_rg_marg">[17]inp_frct!$B$62:$O$62</definedName>
    <definedName name="gc_coke">[14]inp_frct!$B$131:$R$131</definedName>
    <definedName name="gc_coke_var">[14]inp_ns!$B$26</definedName>
    <definedName name="gc_dsl_0.5" localSheetId="1">[22]prod!#REF!</definedName>
    <definedName name="gc_dsl_0.5">[22]prod!#REF!</definedName>
    <definedName name="gc_dsl_02">[19]prod!$B$38:$O$38</definedName>
    <definedName name="gc_dsl_1.0" localSheetId="1">[22]prod!#REF!</definedName>
    <definedName name="gc_dsl_1.0">[22]prod!#REF!</definedName>
    <definedName name="gc_dsl_seas_qtr">[17]const!$B$16:$E$16</definedName>
    <definedName name="gc_dsl_sumwin">[19]const!$B$42:$C$42</definedName>
    <definedName name="gc_hsd_lsd">[14]inp_ns!$B$18</definedName>
    <definedName name="gc_hsfo">[19]prod!$B$46:$O$46</definedName>
    <definedName name="gc_hsvgo_qtr">[17]const!$B$18:$E$18</definedName>
    <definedName name="gc_hsvgo_sumwin">[19]const!$B$43:$C$43</definedName>
    <definedName name="gc_jet">[19]prod!$B$36:$O$36</definedName>
    <definedName name="gc_jet_seas_qtr">[14]const!$B$9:$E$9</definedName>
    <definedName name="gc_jet_sumwin">[20]const!$B$41:$C$41</definedName>
    <definedName name="gc_lsd">[19]prod!$B$39:$O$39</definedName>
    <definedName name="gc_lsf_07">[13]prod!$B$57:$R$57</definedName>
    <definedName name="gc_lsfo">[13]prod!$B$56:$R$56</definedName>
    <definedName name="gc_lsvgo_qtr">[17]const!$B$19:$E$19</definedName>
    <definedName name="gc_lsvgo_sumwin">[19]const!$B$44:$C$44</definedName>
    <definedName name="gc_mog_seas_qtr">[17]const!$B$14:$E$14</definedName>
    <definedName name="gc_mog_sumwin">[19]const!$B$39:$C$39</definedName>
    <definedName name="gc_mul_winoxy" localSheetId="1">[22]prod!#REF!</definedName>
    <definedName name="gc_mul_winoxy">[22]prod!#REF!</definedName>
    <definedName name="gc_pul">[17]prod!$B$29:$O$29</definedName>
    <definedName name="gc_pul_rfg">[13]prod!$B$35:$R$35</definedName>
    <definedName name="gc_pul_winoxy" localSheetId="1">[22]prod!#REF!</definedName>
    <definedName name="gc_pul_winoxy">[22]prod!#REF!</definedName>
    <definedName name="gc_pulrul">[19]inp_ser!$B$38:$O$38</definedName>
    <definedName name="gc_pulrul_qtr">[17]const!$B$17:$E$17</definedName>
    <definedName name="gc_pulrul_sumwin">[19]const!$B$40:$C$40</definedName>
    <definedName name="gc_rul">[19]prod!$B$20:$O$20</definedName>
    <definedName name="gc_rul_rfg">[14]prod!$B$25:$R$25</definedName>
    <definedName name="gc_rul_winoxy" localSheetId="1">[22]prod!#REF!</definedName>
    <definedName name="gc_rul_winoxy">[22]prod!#REF!</definedName>
    <definedName name="gc_wc_lsvgo">[19]const!$B$202</definedName>
    <definedName name="gc_wcalky">[19]const!$B$203</definedName>
    <definedName name="gc220n_100n_diff">[19]const!$B$195</definedName>
    <definedName name="gc220r_100r_diff">[17]const!$B$321</definedName>
    <definedName name="gc600n_100n_diff">[19]const!$B$196</definedName>
    <definedName name="gc600r_100r_diff">[17]const!$B$322</definedName>
    <definedName name="gcmeth_used">[14]inp_frct!$B$77:$R$77</definedName>
    <definedName name="gcmtbe_used">[14]inp_frct!$B$84:$R$84</definedName>
    <definedName name="gcvgo_disc">[19]inp_ns!$B$23</definedName>
    <definedName name="gcvgo_lshs_diff">[19]inp_ns!$B$24</definedName>
    <definedName name="GFUGDUB" localSheetId="1">#REF!</definedName>
    <definedName name="GFUGDUB">#REF!</definedName>
    <definedName name="GFUGDUBASP" localSheetId="1">#REF!</definedName>
    <definedName name="GFUGDUBASP">#REF!</definedName>
    <definedName name="GFUGMUR" localSheetId="1">#REF!</definedName>
    <definedName name="GFUGMUR">#REF!</definedName>
    <definedName name="GFUGTAP" localSheetId="1">#REF!</definedName>
    <definedName name="GFUGTAP">#REF!</definedName>
    <definedName name="ggh" localSheetId="1">#REF!</definedName>
    <definedName name="ggh">#REF!</definedName>
    <definedName name="girasol_es_refgate" localSheetId="1">[22]trans!#REF!</definedName>
    <definedName name="girasol_es_refgate">[22]trans!#REF!</definedName>
    <definedName name="Girasol_FOB" localSheetId="1">[22]crud!#REF!</definedName>
    <definedName name="Girasol_FOB">[22]crud!#REF!</definedName>
    <definedName name="girasol_rg">[17]crud!$B$613:$O$613</definedName>
    <definedName name="girasol_trans_es" localSheetId="1">[22]trans!#REF!</definedName>
    <definedName name="girasol_trans_es">[22]trans!#REF!</definedName>
    <definedName name="GM">[41]Info!$E$30</definedName>
    <definedName name="GM_CosaFd">[6]Out!$B$145:$C$179</definedName>
    <definedName name="GM_TotFd">[6]Out!$B$135:$C$144</definedName>
    <definedName name="GMEvaluate">'[10]GM Evaluation'!$A$1</definedName>
    <definedName name="GMPerHR">'[10]Financial Profile'!$C$54</definedName>
    <definedName name="GMRate">[67]ExecSum!$D$25</definedName>
    <definedName name="GO" localSheetId="1">#REF!</definedName>
    <definedName name="GO">#REF!</definedName>
    <definedName name="GoBack" localSheetId="1">[50]!GoBack</definedName>
    <definedName name="GoBack">[50]!GoBack</definedName>
    <definedName name="GPR" localSheetId="1">#REF!</definedName>
    <definedName name="GPR">#REF!</definedName>
    <definedName name="GS_Summary" localSheetId="1">#REF!</definedName>
    <definedName name="GS_Summary">#REF!</definedName>
    <definedName name="GSRDUB" localSheetId="1">#REF!</definedName>
    <definedName name="GSRDUB">#REF!</definedName>
    <definedName name="GSRMUR" localSheetId="1">#REF!</definedName>
    <definedName name="GSRMUR">#REF!</definedName>
    <definedName name="GSRTAP" localSheetId="1">#REF!</definedName>
    <definedName name="GSRTAP">#REF!</definedName>
    <definedName name="guso" localSheetId="1">#REF!</definedName>
    <definedName name="guso">#REF!</definedName>
    <definedName name="harb_fee">[17]const!$C$8</definedName>
    <definedName name="hare1" localSheetId="1">#REF!</definedName>
    <definedName name="hare1">#REF!</definedName>
    <definedName name="hare2" localSheetId="1">#REF!</definedName>
    <definedName name="hare2">#REF!</definedName>
    <definedName name="hare3" localSheetId="1">#REF!</definedName>
    <definedName name="hare3">#REF!</definedName>
    <definedName name="hare4" localSheetId="1">#REF!</definedName>
    <definedName name="hare4">#REF!</definedName>
    <definedName name="hare5" localSheetId="1">#REF!</definedName>
    <definedName name="hare5">#REF!</definedName>
    <definedName name="HCU_Est_Sum" localSheetId="1">[68]EquipmentSummary!#REF!</definedName>
    <definedName name="HCU_Est_Sum">[68]EquipmentSummary!#REF!</definedName>
    <definedName name="HDU_Est_Sum" localSheetId="1">#REF!</definedName>
    <definedName name="HDU_Est_Sum">#REF!</definedName>
    <definedName name="HDU62MR" localSheetId="1">#REF!</definedName>
    <definedName name="HDU62MR">#REF!</definedName>
    <definedName name="Header">#N/A</definedName>
    <definedName name="HEAT_FLUX" localSheetId="1">#REF!</definedName>
    <definedName name="HEAT_FLUX">#REF!</definedName>
    <definedName name="hello" localSheetId="1">#REF!</definedName>
    <definedName name="hello">#REF!</definedName>
    <definedName name="HFO" localSheetId="1">#REF!</definedName>
    <definedName name="HFO">#REF!</definedName>
    <definedName name="hi_asph_marg">[17]const!$B$291</definedName>
    <definedName name="hi_asph_seas_qtr">[17]const!$B$93:$E$93</definedName>
    <definedName name="hi_avgas">[17]const!$B$281</definedName>
    <definedName name="hi_bfo_marg">[17]const!$B$289</definedName>
    <definedName name="hi_c3_marg">[17]const!$B$287</definedName>
    <definedName name="hi_gc_hsdsl">[17]const!$B$285</definedName>
    <definedName name="hi_gc_lsdsl">[17]const!$B$284</definedName>
    <definedName name="hi_gc_mogas">[17]const!$B$276</definedName>
    <definedName name="hi_mc3_marg">[17]const!$B$288</definedName>
    <definedName name="hi_naph_marg">[17]const!$B$280</definedName>
    <definedName name="hi_pul_rul_diff">[17]const!$B$283</definedName>
    <definedName name="hi_rich_vgo">[19]const!$B$326</definedName>
    <definedName name="hi_wc_hsfo">[17]const!$B$290</definedName>
    <definedName name="hi_wc_jet">[17]inp_ns!$B$77</definedName>
    <definedName name="hi_wc_mogas_trans">[17]inp_frct!$B$180:$O$180</definedName>
    <definedName name="hi_wc_trans">[19]const!$B$293</definedName>
    <definedName name="hi_wc_vgo_trans">[17]inp_frct!$B$181:$O$181</definedName>
    <definedName name="hi_widuri_rg">[17]crud!$B$485:$O$485</definedName>
    <definedName name="HiVal" localSheetId="1">#REF!</definedName>
    <definedName name="HiVal">#REF!</definedName>
    <definedName name="HOME" localSheetId="1">#REF!</definedName>
    <definedName name="HOME">#REF!</definedName>
    <definedName name="Home_Ofc_OT" localSheetId="1">#REF!</definedName>
    <definedName name="Home_Ofc_OT">#REF!</definedName>
    <definedName name="Home_Ofc_ST" localSheetId="1">[0]!Home_Ofc</definedName>
    <definedName name="Home_Ofc_ST">[0]!Home_Ofc</definedName>
    <definedName name="Houst" localSheetId="1">#REF!</definedName>
    <definedName name="Houst">#REF!</definedName>
    <definedName name="hpdga1" hidden="1">{#N/A,#N/A,TRUE,"COVERSHEET";#N/A,#N/A,TRUE,"LEGEND";#N/A,#N/A,TRUE,"LIST"}</definedName>
    <definedName name="hpdga2" hidden="1">{#N/A,#N/A,TRUE,"COVERSHEET";#N/A,#N/A,TRUE,"LEGEND";#N/A,#N/A,TRUE,"LIST"}</definedName>
    <definedName name="hsfwc_gc_used">[19]inp_ser!$B$99:$O$99</definedName>
    <definedName name="HSKDUB" localSheetId="1">#REF!</definedName>
    <definedName name="HSKDUB">#REF!</definedName>
    <definedName name="HSKMUR" localSheetId="1">#REF!</definedName>
    <definedName name="HSKMUR">#REF!</definedName>
    <definedName name="HSKTAP" localSheetId="1">#REF!</definedName>
    <definedName name="HSKTAP">#REF!</definedName>
    <definedName name="HTML" hidden="1">{"'Appendix 3 Currency'!$A$1:$U$96"}</definedName>
    <definedName name="HTML_CodePage" hidden="1">949</definedName>
    <definedName name="HTML_Control" hidden="1">{"'con_010'!$A$1:$AN$63"}</definedName>
    <definedName name="HTML_Description" hidden="1">""</definedName>
    <definedName name="HTML_Email" hidden="1">""</definedName>
    <definedName name="HTML_Header" hidden="1">"Construction SOV"</definedName>
    <definedName name="HTML_LastUpdate" hidden="1">"03-17-00"</definedName>
    <definedName name="HTML_LineAfter" hidden="1">FALSE</definedName>
    <definedName name="HTML_LineBefore" hidden="1">TRUE</definedName>
    <definedName name="HTML_Name" hidden="1">"skec"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"C:\My Documents\Const_Sov_REV\MyHTML.htm"</definedName>
    <definedName name="HTML_PathTemplate" hidden="1">"C:\My Documents\Const_Sov_REV\HTMLTemp.htm"</definedName>
    <definedName name="HTML_Title" hidden="1">"SOV"</definedName>
    <definedName name="hunt_cok_rv_95" localSheetId="1">[14]const!#REF!</definedName>
    <definedName name="hunt_cok_rv_95">[14]const!#REF!</definedName>
    <definedName name="hunt_crk_rv_95" localSheetId="1">[14]const!#REF!</definedName>
    <definedName name="hunt_crk_rv_95">[14]const!#REF!</definedName>
    <definedName name="hunt_rg">[17]crud!$B$579:$O$579</definedName>
    <definedName name="Hyd_Est_Sum" localSheetId="1">#REF!</definedName>
    <definedName name="Hyd_Est_Sum">#REF!</definedName>
    <definedName name="Hydrogen" localSheetId="1">#REF!</definedName>
    <definedName name="Hydrogen">#REF!</definedName>
    <definedName name="HydrogenbyMR" localSheetId="1">#REF!</definedName>
    <definedName name="HydrogenbyMR">#REF!</definedName>
    <definedName name="I" localSheetId="1">#REF!</definedName>
    <definedName name="I">#REF!</definedName>
    <definedName name="IBLC">[6]IN!$B$227:$C$236</definedName>
    <definedName name="IDP27a" localSheetId="1">[8]GAP!#REF!</definedName>
    <definedName name="IDP27a">[8]GAP!#REF!</definedName>
    <definedName name="IDP27b" localSheetId="1">[8]GAP!#REF!</definedName>
    <definedName name="IDP27b">[8]GAP!#REF!</definedName>
    <definedName name="IDP27c" localSheetId="1">[8]GAP!#REF!</definedName>
    <definedName name="IDP27c">[8]GAP!#REF!</definedName>
    <definedName name="IDP30a" localSheetId="1">[8]GAP!#REF!</definedName>
    <definedName name="IDP30a">[8]GAP!#REF!</definedName>
    <definedName name="IDP30b" localSheetId="1">[8]GAP!#REF!</definedName>
    <definedName name="IDP30b">[8]GAP!#REF!</definedName>
    <definedName name="IDP30c" localSheetId="1">[8]GAP!#REF!</definedName>
    <definedName name="IDP30c">[8]GAP!#REF!</definedName>
    <definedName name="IE.CLIENT_NUMBER" localSheetId="1">[69]Equipment!#REF!</definedName>
    <definedName name="IE.CLIENT_NUMBER">[69]Equipment!#REF!</definedName>
    <definedName name="IE.COUNTRY" localSheetId="1">[69]Equipment!#REF!</definedName>
    <definedName name="IE.COUNTRY">[69]Equipment!#REF!</definedName>
    <definedName name="IE.EQ_REV" localSheetId="1">[69]Equipment!#REF!</definedName>
    <definedName name="IE.EQ_REV">[69]Equipment!#REF!</definedName>
    <definedName name="IE.EST_CASE" localSheetId="1">[69]Equipment!#REF!</definedName>
    <definedName name="IE.EST_CASE">[69]Equipment!#REF!</definedName>
    <definedName name="IE.JOBNO" localSheetId="1">[69]Equipment!#REF!</definedName>
    <definedName name="IE.JOBNO">[69]Equipment!#REF!</definedName>
    <definedName name="IEA">[70]Cashflow!$BI$107</definedName>
    <definedName name="IEAM" localSheetId="1">#REF!</definedName>
    <definedName name="IEAM">#REF!</definedName>
    <definedName name="IECR.EST_CASE" localSheetId="1">'[69]Est Code Rates'!#REF!</definedName>
    <definedName name="IECR.EST_CASE">'[69]Est Code Rates'!#REF!</definedName>
    <definedName name="IECR.JOBNO" localSheetId="1">'[69]Est Code Rates'!#REF!</definedName>
    <definedName name="IECR.JOBNO">'[69]Est Code Rates'!#REF!</definedName>
    <definedName name="IEEC.EST_CODE" localSheetId="1">'[69]Est Codes'!#REF!</definedName>
    <definedName name="IEEC.EST_CODE">'[69]Est Codes'!#REF!</definedName>
    <definedName name="IEEC.EST_CODE_DESC" localSheetId="1">'[69]Est Codes'!#REF!</definedName>
    <definedName name="IEEC.EST_CODE_DESC">'[69]Est Codes'!#REF!</definedName>
    <definedName name="IEEC.EST_CODE_TYPE" localSheetId="1">'[69]Est Codes'!#REF!</definedName>
    <definedName name="IEEC.EST_CODE_TYPE">'[69]Est Codes'!#REF!</definedName>
    <definedName name="IEEC.GS_CODE_MAP" localSheetId="1">'[69]Est Codes'!#REF!</definedName>
    <definedName name="IEEC.GS_CODE_MAP">'[69]Est Codes'!#REF!</definedName>
    <definedName name="IEEC.UOM_IMP" localSheetId="1">'[69]Est Codes'!#REF!</definedName>
    <definedName name="IEEC.UOM_IMP">'[69]Est Codes'!#REF!</definedName>
    <definedName name="IEEC.UOM_METRIC" localSheetId="1">'[69]Est Codes'!#REF!</definedName>
    <definedName name="IEEC.UOM_METRIC">'[69]Est Codes'!#REF!</definedName>
    <definedName name="IELD.ATT_VALUE_1" localSheetId="1">'[71]Attribute Values'!#REF!</definedName>
    <definedName name="IELD.ATT_VALUE_1">'[71]Attribute Values'!#REF!</definedName>
    <definedName name="IELD.ATT_VALUE_10" localSheetId="1">'[71]Attribute Values'!#REF!</definedName>
    <definedName name="IELD.ATT_VALUE_10">'[71]Attribute Values'!#REF!</definedName>
    <definedName name="IELD.ATT_VALUE_11" localSheetId="1">'[71]Attribute Values'!#REF!</definedName>
    <definedName name="IELD.ATT_VALUE_11">'[71]Attribute Values'!#REF!</definedName>
    <definedName name="IELD.ATT_VALUE_12" localSheetId="1">'[71]Attribute Values'!#REF!</definedName>
    <definedName name="IELD.ATT_VALUE_12">'[71]Attribute Values'!#REF!</definedName>
    <definedName name="IELD.ATT_VALUE_13" localSheetId="1">'[71]Attribute Values'!#REF!</definedName>
    <definedName name="IELD.ATT_VALUE_13">'[71]Attribute Values'!#REF!</definedName>
    <definedName name="IELD.ATT_VALUE_14" localSheetId="1">'[71]Attribute Values'!#REF!</definedName>
    <definedName name="IELD.ATT_VALUE_14">'[71]Attribute Values'!#REF!</definedName>
    <definedName name="IELD.ATT_VALUE_52" localSheetId="1">'[71]Attribute Values'!#REF!</definedName>
    <definedName name="IELD.ATT_VALUE_52">'[71]Attribute Values'!#REF!</definedName>
    <definedName name="IELD.ATT_VALUE_53" localSheetId="1">'[71]Attribute Values'!#REF!</definedName>
    <definedName name="IELD.ATT_VALUE_53">'[71]Attribute Values'!#REF!</definedName>
    <definedName name="IELD.ATTRIBUTE_1" localSheetId="1">'[71]Attribute Values'!#REF!</definedName>
    <definedName name="IELD.ATTRIBUTE_1">'[71]Attribute Values'!#REF!</definedName>
    <definedName name="IELD.ATTRIBUTE_10" localSheetId="1">'[71]Attribute Values'!#REF!</definedName>
    <definedName name="IELD.ATTRIBUTE_10">'[71]Attribute Values'!#REF!</definedName>
    <definedName name="IELD.ATTRIBUTE_11" localSheetId="1">'[71]Attribute Values'!#REF!</definedName>
    <definedName name="IELD.ATTRIBUTE_11">'[71]Attribute Values'!#REF!</definedName>
    <definedName name="IELD.ATTRIBUTE_12" localSheetId="1">'[71]Attribute Values'!#REF!</definedName>
    <definedName name="IELD.ATTRIBUTE_12">'[71]Attribute Values'!#REF!</definedName>
    <definedName name="IELD.ATTRIBUTE_13" localSheetId="1">'[71]Attribute Values'!#REF!</definedName>
    <definedName name="IELD.ATTRIBUTE_13">'[71]Attribute Values'!#REF!</definedName>
    <definedName name="IELD.ATTRIBUTE_14" localSheetId="1">'[71]Attribute Values'!#REF!</definedName>
    <definedName name="IELD.ATTRIBUTE_14">'[71]Attribute Values'!#REF!</definedName>
    <definedName name="IELD.ATTRIBUTE_52" localSheetId="1">'[71]Attribute Values'!#REF!</definedName>
    <definedName name="IELD.ATTRIBUTE_52">'[71]Attribute Values'!#REF!</definedName>
    <definedName name="IELD.ATTRIBUTE_53" localSheetId="1">'[71]Attribute Values'!#REF!</definedName>
    <definedName name="IELD.ATTRIBUTE_53">'[71]Attribute Values'!#REF!</definedName>
    <definedName name="IELD.BM_UNIT_COST" localSheetId="1">'[71]Attribute Values'!#REF!</definedName>
    <definedName name="IELD.BM_UNIT_COST">'[71]Attribute Values'!#REF!</definedName>
    <definedName name="IELD.BM_UNIT_COST_CURRENCY" localSheetId="1">'[71]Attribute Values'!#REF!</definedName>
    <definedName name="IELD.BM_UNIT_COST_CURRENCY">'[71]Attribute Values'!#REF!</definedName>
    <definedName name="IELD.DESC_TEXT" localSheetId="1">'[71]Attribute Values'!#REF!</definedName>
    <definedName name="IELD.DESC_TEXT">'[71]Attribute Values'!#REF!</definedName>
    <definedName name="IELD.EST_CASE" localSheetId="1">'[71]Attribute Values'!#REF!</definedName>
    <definedName name="IELD.EST_CASE">'[71]Attribute Values'!#REF!</definedName>
    <definedName name="IELD.EST_CODE" localSheetId="1">'[71]Attribute Values'!#REF!</definedName>
    <definedName name="IELD.EST_CODE">'[71]Attribute Values'!#REF!</definedName>
    <definedName name="IELD.EST_LINE_ATT_VALUE1" localSheetId="1">'[69]Est Line Details'!#REF!</definedName>
    <definedName name="IELD.EST_LINE_ATT_VALUE1">'[69]Est Line Details'!#REF!</definedName>
    <definedName name="IELD.EST_LINE_ATT1" localSheetId="1">'[69]Est Line Details'!#REF!</definedName>
    <definedName name="IELD.EST_LINE_ATT1">'[69]Est Line Details'!#REF!</definedName>
    <definedName name="IELD.JOBNO" localSheetId="1">'[71]Attribute Values'!#REF!</definedName>
    <definedName name="IELD.JOBNO">'[71]Attribute Values'!#REF!</definedName>
    <definedName name="IELD.MEMO_TEXT" localSheetId="1">'[71]Attribute Values'!#REF!</definedName>
    <definedName name="IELD.MEMO_TEXT">'[71]Attribute Values'!#REF!</definedName>
    <definedName name="IELD.QTY_UOM_IMP" localSheetId="1">'[71]Attribute Values'!#REF!</definedName>
    <definedName name="IELD.QTY_UOM_IMP">'[71]Attribute Values'!#REF!</definedName>
    <definedName name="IELD.QTY_UOM_METRIC" localSheetId="1">'[71]Attribute Values'!#REF!</definedName>
    <definedName name="IELD.QTY_UOM_METRIC">'[71]Attribute Values'!#REF!</definedName>
    <definedName name="IELD.QUANTITY" localSheetId="1">'[71]Attribute Values'!#REF!</definedName>
    <definedName name="IELD.QUANTITY">'[71]Attribute Values'!#REF!</definedName>
    <definedName name="IELD.SC_UNIT_COST" localSheetId="1">'[71]Attribute Values'!#REF!</definedName>
    <definedName name="IELD.SC_UNIT_COST">'[71]Attribute Values'!#REF!</definedName>
    <definedName name="IELD.SC_UNIT_COST_CURRENCY" localSheetId="1">'[71]Attribute Values'!#REF!</definedName>
    <definedName name="IELD.SC_UNIT_COST_CURRENCY">'[71]Attribute Values'!#REF!</definedName>
    <definedName name="IELD.SC_UNIT_HOURS" localSheetId="1">'[71]Attribute Values'!#REF!</definedName>
    <definedName name="IELD.SC_UNIT_HOURS">'[71]Attribute Values'!#REF!</definedName>
    <definedName name="IELD.SUBDIVISION" localSheetId="1">'[71]Attribute Values'!#REF!</definedName>
    <definedName name="IELD.SUBDIVISION">'[71]Attribute Values'!#REF!</definedName>
    <definedName name="IELD.SYSTEM" localSheetId="1">'[71]Attribute Values'!#REF!</definedName>
    <definedName name="IELD.SYSTEM">'[71]Attribute Values'!#REF!</definedName>
    <definedName name="IEND.EST_CASE" localSheetId="1">'[69]EQ Number Docs'!#REF!</definedName>
    <definedName name="IEND.EST_CASE">'[69]EQ Number Docs'!#REF!</definedName>
    <definedName name="IEND.JOBNO" localSheetId="1">'[69]EQ Number Docs'!#REF!</definedName>
    <definedName name="IEND.JOBNO">'[69]EQ Number Docs'!#REF!</definedName>
    <definedName name="IEPPV.EST_CASE" localSheetId="1">'[69]EQ Prj Prop Values'!#REF!</definedName>
    <definedName name="IEPPV.EST_CASE">'[69]EQ Prj Prop Values'!#REF!</definedName>
    <definedName name="IEPPV.JOBNO" localSheetId="1">'[69]EQ Prj Prop Values'!#REF!</definedName>
    <definedName name="IEPPV.JOBNO">'[69]EQ Prj Prop Values'!#REF!</definedName>
    <definedName name="IEPV.EST_CASE" localSheetId="1">'[69]EQ Prop Values'!#REF!</definedName>
    <definedName name="IEPV.EST_CASE">'[69]EQ Prop Values'!#REF!</definedName>
    <definedName name="IEPV.EST_CODE" localSheetId="1">'[69]EQ Prop Values'!#REF!</definedName>
    <definedName name="IEPV.EST_CODE">'[69]EQ Prop Values'!#REF!</definedName>
    <definedName name="IEPV.JOBNO" localSheetId="1">'[69]EQ Prop Values'!#REF!</definedName>
    <definedName name="IEPV.JOBNO">'[69]EQ Prop Values'!#REF!</definedName>
    <definedName name="IH" localSheetId="1">'[16]PTT Premises'!#REF!</definedName>
    <definedName name="IH">'[16]PTT Premises'!#REF!</definedName>
    <definedName name="Imports_BPCD">[6]Out!$B$299:$C$310</definedName>
    <definedName name="Imports_Pricing">[6]IN!$B$449:$C$460</definedName>
    <definedName name="In_Calc" localSheetId="1">[36]!In_Calc</definedName>
    <definedName name="In_Calc">[36]!In_Calc</definedName>
    <definedName name="INCLUDE1" localSheetId="1">#REF!</definedName>
    <definedName name="INCLUDE1">#REF!</definedName>
    <definedName name="INCOME" localSheetId="1">#REF!</definedName>
    <definedName name="INCOME">#REF!</definedName>
    <definedName name="INDIRECT_MATRL_UNIT_COST" localSheetId="1">[29]COVER!#REF!,[29]COVER!#REF!,[29]COVER!#REF!,[29]COVER!#REF!,[29]COVER!#REF!,[29]COVER!#REF!,[29]COVER!#REF!</definedName>
    <definedName name="INDIRECT_MATRL_UNIT_COST">[29]COVER!#REF!,[29]COVER!#REF!,[29]COVER!#REF!,[29]COVER!#REF!,[29]COVER!#REF!,[29]COVER!#REF!,[29]COVER!#REF!</definedName>
    <definedName name="INDIRECT_PCT_LABOR_COST">[29]COVER!$G$12:$G$16,[29]COVER!$G$19:$G$30,[29]COVER!$G$33:$G$36,[29]COVER!$G$39:$G$40,[29]COVER!$G$42:$G$48,[29]COVER!$G$51:$G$55,[29]COVER!$G$66</definedName>
    <definedName name="industry" localSheetId="1">#REF!</definedName>
    <definedName name="industry">#REF!</definedName>
    <definedName name="infl_chem">[17]inp_ser!$B$9:$O$9</definedName>
    <definedName name="infl_crud">[13]assess!$B$6:$R$6</definedName>
    <definedName name="infl_lhd">[19]inp_ser!$B$8:$O$8</definedName>
    <definedName name="infl_marg">[19]inp_ser!$B$7:$O$7</definedName>
    <definedName name="infrastructure" localSheetId="1">'[72]Link Sheet'!#REF!</definedName>
    <definedName name="infrastructure">'[72]Link Sheet'!#REF!</definedName>
    <definedName name="ingl_cok_rv_95" localSheetId="1">[14]const!#REF!</definedName>
    <definedName name="ingl_cok_rv_95">[14]const!#REF!</definedName>
    <definedName name="ingl_crk_rv_95" localSheetId="1">[14]const!#REF!</definedName>
    <definedName name="ingl_crk_rv_95">[14]const!#REF!</definedName>
    <definedName name="ingl_rg">[17]crud!$B$569:$O$569</definedName>
    <definedName name="Inputs" localSheetId="1">#REF!</definedName>
    <definedName name="Inputs">#REF!</definedName>
    <definedName name="INQ3100BQ" localSheetId="1">#REF!</definedName>
    <definedName name="INQ3100BQ">#REF!</definedName>
    <definedName name="INQ3200BQ" localSheetId="1">#REF!</definedName>
    <definedName name="INQ3200BQ">#REF!</definedName>
    <definedName name="INQ3300BQ" localSheetId="1">#REF!</definedName>
    <definedName name="INQ3300BQ">#REF!</definedName>
    <definedName name="INQ3400BQ" localSheetId="1">#REF!</definedName>
    <definedName name="INQ3400BQ">#REF!</definedName>
    <definedName name="INQ3500BQ" localSheetId="1">#REF!</definedName>
    <definedName name="INQ3500BQ">#REF!</definedName>
    <definedName name="INQ3600BQ" localSheetId="1">#REF!</definedName>
    <definedName name="INQ3600BQ">#REF!</definedName>
    <definedName name="INQ3700BQ" localSheetId="1">#REF!</definedName>
    <definedName name="INQ3700BQ">#REF!</definedName>
    <definedName name="INQ3800BQ" localSheetId="1">#REF!</definedName>
    <definedName name="INQ3800BQ">#REF!</definedName>
    <definedName name="Ins" localSheetId="1">#REF!</definedName>
    <definedName name="Ins">#REF!</definedName>
    <definedName name="Instructions" localSheetId="1">#REF!</definedName>
    <definedName name="Instructions">#REF!</definedName>
    <definedName name="Insurance">'[30]Link In'!$D$20</definedName>
    <definedName name="Inv_Item" localSheetId="1">#REF!</definedName>
    <definedName name="Inv_Item">#REF!</definedName>
    <definedName name="InYtd" localSheetId="1">[6]IYTD!#REF!</definedName>
    <definedName name="InYtd">[6]IYTD!#REF!</definedName>
    <definedName name="InYtdCol" localSheetId="1">[6]IYTD!#REF!</definedName>
    <definedName name="InYtdCol">[6]IYTD!#REF!</definedName>
    <definedName name="IS" localSheetId="1">#REF!</definedName>
    <definedName name="IS">#REF!</definedName>
    <definedName name="isomax_lsvgo_prem">[17]const!$B$220</definedName>
    <definedName name="isthm_crk_rv_95" localSheetId="1">[14]const!#REF!</definedName>
    <definedName name="isthm_crk_rv_95">[14]const!#REF!</definedName>
    <definedName name="isthmus_crudefee">[17]crud!$B$58:$O$58</definedName>
    <definedName name="isthmus_fob">[17]crud!$B$59:$O$59</definedName>
    <definedName name="isthmus_trans_wc">[19]const!$B$221</definedName>
    <definedName name="Item_Num" localSheetId="1">#REF!</definedName>
    <definedName name="Item_Num">#REF!</definedName>
    <definedName name="ITL" localSheetId="1">#REF!</definedName>
    <definedName name="ITL">#REF!</definedName>
    <definedName name="J" localSheetId="1">#REF!</definedName>
    <definedName name="J">#REF!</definedName>
    <definedName name="Jan00" localSheetId="1">#REF!</definedName>
    <definedName name="Jan00">#REF!</definedName>
    <definedName name="jardinemeiden" localSheetId="1">'[72]Link Sheet'!#REF!</definedName>
    <definedName name="jardinemeiden">'[72]Link Sheet'!#REF!</definedName>
    <definedName name="JES" localSheetId="1">'[73]1-99'!#REF!</definedName>
    <definedName name="JES">'[73]1-99'!#REF!</definedName>
    <definedName name="JET" localSheetId="1">#REF!</definedName>
    <definedName name="JET">#REF!</definedName>
    <definedName name="jeta_jp8_marg">[17]const!$B$211</definedName>
    <definedName name="jetwc_gc_used">[19]inp_ser!$B$89:$O$89</definedName>
    <definedName name="JGC" localSheetId="1">#REF!</definedName>
    <definedName name="JGC">#REF!</definedName>
    <definedName name="jjkl" localSheetId="1">#REF!</definedName>
    <definedName name="jjkl">#REF!</definedName>
    <definedName name="JM" localSheetId="1">#REF!</definedName>
    <definedName name="JM">#REF!</definedName>
    <definedName name="JOB">[74]ExecSum!$D$5</definedName>
    <definedName name="JOBNO" localSheetId="1">#REF!</definedName>
    <definedName name="JOBNO">#REF!</definedName>
    <definedName name="Joint_Status">'[60]1 - ExecSummary'!$O$2</definedName>
    <definedName name="Joint_Ventures" localSheetId="1">#REF!</definedName>
    <definedName name="Joint_Ventures">#REF!</definedName>
    <definedName name="JPY" localSheetId="1">#REF!</definedName>
    <definedName name="JPY">#REF!</definedName>
    <definedName name="jta" localSheetId="1">'[72]Link Sheet'!#REF!</definedName>
    <definedName name="jta">'[72]Link Sheet'!#REF!</definedName>
    <definedName name="Jul00" localSheetId="1">#REF!</definedName>
    <definedName name="Jul00">#REF!</definedName>
    <definedName name="Jun00" localSheetId="1">#REF!</definedName>
    <definedName name="Jun00">#REF!</definedName>
    <definedName name="JV" localSheetId="1">#REF!</definedName>
    <definedName name="JV">#REF!</definedName>
    <definedName name="K" localSheetId="1">#REF!</definedName>
    <definedName name="K">#REF!</definedName>
    <definedName name="kern_cok_rv_95" localSheetId="1">[14]const!#REF!</definedName>
    <definedName name="kern_cok_rv_95">[14]const!#REF!</definedName>
    <definedName name="kern_cokrv">[17]crud!$B$540:$O$540</definedName>
    <definedName name="kern_crk_rv_95" localSheetId="1">[14]const!#REF!</definedName>
    <definedName name="kern_crk_rv_95">[14]const!#REF!</definedName>
    <definedName name="kern_hunt_corr" localSheetId="1">[14]const!#REF!</definedName>
    <definedName name="kern_hunt_corr">[14]const!#REF!</definedName>
    <definedName name="kern_hunt_var" localSheetId="1">[14]inp_ns!#REF!</definedName>
    <definedName name="kern_hunt_var">[14]inp_ns!#REF!</definedName>
    <definedName name="kern_ingl_corr" localSheetId="1">[14]const!#REF!</definedName>
    <definedName name="kern_ingl_corr">[14]const!#REF!</definedName>
    <definedName name="kern_ingl_var" localSheetId="1">[14]inp_ns!#REF!</definedName>
    <definedName name="kern_ingl_var">[14]inp_ns!#REF!</definedName>
    <definedName name="kern_lh_corr" localSheetId="1">[14]const!#REF!</definedName>
    <definedName name="kern_lh_corr">[14]const!#REF!</definedName>
    <definedName name="kern_lh_var" localSheetId="1">[14]inp_ns!#REF!</definedName>
    <definedName name="kern_lh_var">[14]inp_ns!#REF!</definedName>
    <definedName name="kern_ptarg_corr" localSheetId="1">[14]const!#REF!</definedName>
    <definedName name="kern_ptarg_corr">[14]const!#REF!</definedName>
    <definedName name="kern_ptarg_var" localSheetId="1">[14]inp_ns!#REF!</definedName>
    <definedName name="kern_ptarg_var">[14]inp_ns!#REF!</definedName>
    <definedName name="kern_rg">[17]crud!$B$545:$O$545</definedName>
    <definedName name="kern_seas_qtr">[17]const!$B$129:$E$129</definedName>
    <definedName name="KeroPrice" localSheetId="1">#REF!</definedName>
    <definedName name="KeroPrice">#REF!</definedName>
    <definedName name="kkkkkkkk" localSheetId="1">#REF!</definedName>
    <definedName name="kkkkkkkk">#REF!</definedName>
    <definedName name="kljnjhkl" hidden="1">{#N/A,#N/A,TRUE,"COVERSHEET";#N/A,#N/A,TRUE,"LEGEND";#N/A,#N/A,TRUE,"LIST"}</definedName>
    <definedName name="KRW" localSheetId="1">#REF!</definedName>
    <definedName name="KRW">#REF!</definedName>
    <definedName name="kuw_wc_rg">[19]crud!$B$256:$O$256</definedName>
    <definedName name="kuwait_bbl_mt">[18]const!$F$225</definedName>
    <definedName name="Kuwait_fob">[18]crud!$B$197:$R$197</definedName>
    <definedName name="Kynoch_Sales">[6]IN!$B$71:$C$84</definedName>
    <definedName name="L" localSheetId="1">#REF!</definedName>
    <definedName name="L">#REF!</definedName>
    <definedName name="L_AcctDes" localSheetId="1">#REF!</definedName>
    <definedName name="L_AcctDes">#REF!</definedName>
    <definedName name="L_Adjust" localSheetId="1">#REF!</definedName>
    <definedName name="L_Adjust">#REF!</definedName>
    <definedName name="L_Adjust_GT" localSheetId="1">#REF!</definedName>
    <definedName name="L_Adjust_GT">#REF!</definedName>
    <definedName name="L_AJE_Tot" localSheetId="1">#REF!</definedName>
    <definedName name="L_AJE_Tot">#REF!</definedName>
    <definedName name="L_AJE_Tot_GT" localSheetId="1">#REF!</definedName>
    <definedName name="L_AJE_Tot_GT">#REF!</definedName>
    <definedName name="L_CompNum" localSheetId="1">#REF!</definedName>
    <definedName name="L_CompNum">#REF!</definedName>
    <definedName name="L_CY_Beg" localSheetId="1">#REF!</definedName>
    <definedName name="L_CY_Beg">#REF!</definedName>
    <definedName name="L_CY_Beg_GT" localSheetId="1">#REF!</definedName>
    <definedName name="L_CY_Beg_GT">#REF!</definedName>
    <definedName name="L_CY_End" localSheetId="1">#REF!</definedName>
    <definedName name="L_CY_End">#REF!</definedName>
    <definedName name="L_CY_End_GT" localSheetId="1">#REF!</definedName>
    <definedName name="L_CY_End_GT">#REF!</definedName>
    <definedName name="L_GrpNum" localSheetId="1">#REF!</definedName>
    <definedName name="L_GrpNum">#REF!</definedName>
    <definedName name="L_Headings" localSheetId="1">#REF!</definedName>
    <definedName name="L_Headings">#REF!</definedName>
    <definedName name="L_KeyValue" localSheetId="1">#REF!</definedName>
    <definedName name="L_KeyValue">#REF!</definedName>
    <definedName name="L_PY_End" localSheetId="1">#REF!</definedName>
    <definedName name="L_PY_End">#REF!</definedName>
    <definedName name="L_PY_End_GT" localSheetId="1">#REF!</definedName>
    <definedName name="L_PY_End_GT">#REF!</definedName>
    <definedName name="L_RJE_Tot" localSheetId="1">#REF!</definedName>
    <definedName name="L_RJE_Tot">#REF!</definedName>
    <definedName name="L_RJE_Tot_GT" localSheetId="1">#REF!</definedName>
    <definedName name="L_RJE_Tot_GT">#REF!</definedName>
    <definedName name="L_RowNum" localSheetId="1">#REF!</definedName>
    <definedName name="L_RowNum">#REF!</definedName>
    <definedName name="la_c3_used">[19]ngl_chem!$B$11:$O$11</definedName>
    <definedName name="la_c4_used">[19]ngl_chem!$B$12:$O$12</definedName>
    <definedName name="la_ic4_used">[19]ngl_chem!$B$13:$O$13</definedName>
    <definedName name="la_ngaso_used" localSheetId="1">#REF!</definedName>
    <definedName name="la_ngaso_used">#REF!</definedName>
    <definedName name="la_sf_disc">[19]inp_ns!$B$66</definedName>
    <definedName name="la_sf_jet_disc">[19]inp_ns!$B$67</definedName>
    <definedName name="lad_prem">[19]inp_ser!$B$117:$O$117</definedName>
    <definedName name="lbs_metricton">[17]const!$B$168</definedName>
    <definedName name="LCC_EXPAT">'[30]Link In'!$D$7</definedName>
    <definedName name="LCC_LOCAL">'[30]Link In'!$D$8</definedName>
    <definedName name="LEFTCORNER" localSheetId="1">#REF!</definedName>
    <definedName name="LEFTCORNER">#REF!</definedName>
    <definedName name="LENGTH" localSheetId="1">#REF!</definedName>
    <definedName name="LENGTH">#REF!</definedName>
    <definedName name="LFO" localSheetId="1">#REF!</definedName>
    <definedName name="LFO">#REF!</definedName>
    <definedName name="lh_cok_rv_95" localSheetId="1">[14]const!#REF!</definedName>
    <definedName name="lh_cok_rv_95">[14]const!#REF!</definedName>
    <definedName name="lh_crk_rv_95" localSheetId="1">[14]const!#REF!</definedName>
    <definedName name="lh_crk_rv_95">[14]const!#REF!</definedName>
    <definedName name="lhd_used">[14]prod!$B$9:$R$9</definedName>
    <definedName name="limcount" hidden="1">2</definedName>
    <definedName name="line63_rg">[17]crud!$B$557:$O$557</definedName>
    <definedName name="LIQ_FLOW" localSheetId="1">#REF!</definedName>
    <definedName name="LIQ_FLOW">#REF!</definedName>
    <definedName name="List_LevelAssurance">'[75]Drop Down'!$B$2:$B$5</definedName>
    <definedName name="List_TypeProcedure">'[75]Drop Down'!$A$2:$A$7</definedName>
    <definedName name="ListBox13_Change" localSheetId="1">[43]!ListBox13_Change</definedName>
    <definedName name="ListBox13_Change">[43]!ListBox13_Change</definedName>
    <definedName name="Liverpool_Bay_fob">[13]crud!$B$287:$S$287</definedName>
    <definedName name="lls_cok_rv_95" localSheetId="1">[14]const!#REF!</definedName>
    <definedName name="lls_cok_rv_95">[14]const!#REF!</definedName>
    <definedName name="lls_crk_rv_95" localSheetId="1">[14]const!#REF!</definedName>
    <definedName name="lls_crk_rv_95">[14]const!#REF!</definedName>
    <definedName name="LOCAL" localSheetId="1">#REF!</definedName>
    <definedName name="LOCAL">#REF!</definedName>
    <definedName name="LOCAL2" localSheetId="1">#REF!</definedName>
    <definedName name="LOCAL2">#REF!</definedName>
    <definedName name="Lond" localSheetId="1">#REF!</definedName>
    <definedName name="Lond">#REF!</definedName>
    <definedName name="london" localSheetId="1">'[76]Man-Plan Forecast'!#REF!</definedName>
    <definedName name="london">'[76]Man-Plan Forecast'!#REF!</definedName>
    <definedName name="LOOP1" localSheetId="1">#REF!</definedName>
    <definedName name="LOOP1">#REF!</definedName>
    <definedName name="LOOP2" localSheetId="1">#REF!</definedName>
    <definedName name="LOOP2">#REF!</definedName>
    <definedName name="LOOP3" localSheetId="1">#REF!</definedName>
    <definedName name="LOOP3">#REF!</definedName>
    <definedName name="LOOPEQ" localSheetId="1">#REF!</definedName>
    <definedName name="LOOPEQ">#REF!</definedName>
    <definedName name="lower_zakum_bbl_mt">[18]const!$F$224</definedName>
    <definedName name="lower_zakum_murban_diff">[18]const!$C$632</definedName>
    <definedName name="lowsulfurdiesel" hidden="1">{"PAGE1",#N/A,FALSE,"YIELDS";"PAGE2",#N/A,FALSE,"YIELDS";"PAGE3",#N/A,FALSE,"YIELDS"}</definedName>
    <definedName name="LP06PS06matrix">[77]LP06PS06!$A$3:$C$32</definedName>
    <definedName name="LPG__inland" localSheetId="1">#REF!</definedName>
    <definedName name="LPG__inland">#REF!</definedName>
    <definedName name="LPG_Con">1.7301</definedName>
    <definedName name="LPG_export" localSheetId="1">#REF!</definedName>
    <definedName name="LPG_export">#REF!</definedName>
    <definedName name="LPGexport" localSheetId="1">#REF!</definedName>
    <definedName name="LPGexport">#REF!</definedName>
    <definedName name="lpgfob" localSheetId="1">#REF!</definedName>
    <definedName name="lpgfob">#REF!</definedName>
    <definedName name="LPGinland" localSheetId="1">#REF!</definedName>
    <definedName name="LPGinland">#REF!</definedName>
    <definedName name="lsdslwc_gc_used">[19]inp_ser!$B$94:$O$94</definedName>
    <definedName name="lsf_hsf_used">[14]inp_ser!$B$47:$R$47</definedName>
    <definedName name="lsf7_lsf_used">[14]inp_ser!$B$52:$R$52</definedName>
    <definedName name="lsvgo_prem">[19]inp_ns!$B$25</definedName>
    <definedName name="LSWR" localSheetId="1">#REF!</definedName>
    <definedName name="LSWR">#REF!</definedName>
    <definedName name="lt_hvy_cokrv" localSheetId="1">[14]const!#REF!</definedName>
    <definedName name="lt_hvy_cokrv">[14]const!#REF!</definedName>
    <definedName name="lt_hvy_const" localSheetId="1">[14]const!#REF!</definedName>
    <definedName name="lt_hvy_const">[14]const!#REF!</definedName>
    <definedName name="lt_hvy_hcp" localSheetId="1">[14]const!#REF!</definedName>
    <definedName name="lt_hvy_hcp">[14]const!#REF!</definedName>
    <definedName name="lt_hvy_lhd" localSheetId="1">[14]const!#REF!</definedName>
    <definedName name="lt_hvy_lhd">[14]const!#REF!</definedName>
    <definedName name="lt_med_cokrv" localSheetId="1">[14]const!#REF!</definedName>
    <definedName name="lt_med_cokrv">[14]const!#REF!</definedName>
    <definedName name="lt_med_const" localSheetId="1">[14]const!#REF!</definedName>
    <definedName name="lt_med_const">[14]const!#REF!</definedName>
    <definedName name="lt_med_crkrv" localSheetId="1">[14]const!#REF!</definedName>
    <definedName name="lt_med_crkrv">[14]const!#REF!</definedName>
    <definedName name="lt_med_hcp" localSheetId="1">[14]const!#REF!</definedName>
    <definedName name="lt_med_hcp">[14]const!#REF!</definedName>
    <definedName name="lt_med_lhd" localSheetId="1">[14]const!#REF!</definedName>
    <definedName name="lt_med_lhd">[14]const!#REF!</definedName>
    <definedName name="lube_market_marg">[19]const!$B$194</definedName>
    <definedName name="M" localSheetId="1">#REF!</definedName>
    <definedName name="M">#REF!</definedName>
    <definedName name="MA" localSheetId="1">'[7]5 mainjobs(1)'!#REF!</definedName>
    <definedName name="MA">'[7]5 mainjobs(1)'!#REF!</definedName>
    <definedName name="MA_07" localSheetId="1">#REF!</definedName>
    <definedName name="MA_07">#REF!</definedName>
    <definedName name="MACRO" localSheetId="1">#REF!</definedName>
    <definedName name="MACRO">#REF!</definedName>
    <definedName name="Main" localSheetId="1">#REF!</definedName>
    <definedName name="Main">#REF!</definedName>
    <definedName name="MainCode" localSheetId="1">#REF!</definedName>
    <definedName name="MainCode">#REF!</definedName>
    <definedName name="MainCodeHead" localSheetId="1">#REF!</definedName>
    <definedName name="MainCodeHead">#REF!</definedName>
    <definedName name="MAINMENU" localSheetId="1">#REF!</definedName>
    <definedName name="MAINMENU">#REF!</definedName>
    <definedName name="MAN_HRS">'[30]Link In'!$E$15</definedName>
    <definedName name="MAN_LAB">'[30]Link In'!$D$15</definedName>
    <definedName name="management_graph" localSheetId="1">#REF!</definedName>
    <definedName name="management_graph">#REF!</definedName>
    <definedName name="management_schedule" localSheetId="1">#REF!</definedName>
    <definedName name="management_schedule">#REF!</definedName>
    <definedName name="Mandji_FOB">[18]crud!$B$109:$R$109</definedName>
    <definedName name="mandji_rg">[17]crud!$B$633:$O$633</definedName>
    <definedName name="ManualChangeRange" localSheetId="1">[34]!ManualChangeRange</definedName>
    <definedName name="ManualChangeRange">[34]!ManualChangeRange</definedName>
    <definedName name="Mar00" localSheetId="1">#REF!</definedName>
    <definedName name="Mar00">#REF!</definedName>
    <definedName name="masila_bbl_mt">[18]const!$F$231</definedName>
    <definedName name="Masila_fob">[18]crud!$B$144:$R$144</definedName>
    <definedName name="Master" localSheetId="1">#REF!</definedName>
    <definedName name="Master">#REF!</definedName>
    <definedName name="MAT">[78]lookup!$IL$3:$IV$17</definedName>
    <definedName name="MaterialGroup">'[9]Master Config'!$A$2:$A$12</definedName>
    <definedName name="May00" localSheetId="1">#REF!</definedName>
    <definedName name="May00">#REF!</definedName>
    <definedName name="maya_boscan_diff">[17]const!$B$429</definedName>
    <definedName name="maya_crk_rv_95" localSheetId="1">[14]const!#REF!</definedName>
    <definedName name="maya_crk_rv_95">[14]const!#REF!</definedName>
    <definedName name="maya_fob">[17]crud!$B$74:$O$74</definedName>
    <definedName name="maya_gc_refgate">[14]crud!$B$31:$R$31</definedName>
    <definedName name="maya_merey_diff">[14]const!$B$383</definedName>
    <definedName name="maya_seas_qtr">[14]const!$B$125:$E$125</definedName>
    <definedName name="maya_sumwin">[20]const!$B$154:$C$154</definedName>
    <definedName name="Maya_Transport_Cost" localSheetId="1">[13]camodel!#REF!</definedName>
    <definedName name="Maya_Transport_Cost">[13]camodel!#REF!</definedName>
    <definedName name="Maya_WC_FOB" localSheetId="1">[14]crud!#REF!</definedName>
    <definedName name="Maya_WC_FOB">[14]crud!#REF!</definedName>
    <definedName name="Maya_WC_Transport" localSheetId="1">[14]inp_frct!#REF!</definedName>
    <definedName name="Maya_WC_Transport">[14]inp_frct!#REF!</definedName>
    <definedName name="mb_c3_seas_qtr">[14]const!$B$19:$E$19</definedName>
    <definedName name="mb_c3_sumwin">[20]const!$B$46:$C$46</definedName>
    <definedName name="mb_c3_used">[17]ngl_chem!$B$6:$O$6</definedName>
    <definedName name="mb_c4_used">[19]ngl_chem!$B$7:$O$7</definedName>
    <definedName name="mb_ic4_seas_qtr">[14]const!$B$21:$E$21</definedName>
    <definedName name="mb_ic4_sumwin">[20]const!$B$48:$C$48</definedName>
    <definedName name="mb_ic4_used">[17]ngl_chem!$B$8:$O$8</definedName>
    <definedName name="mb_nc4_seas_qtr">[14]const!$B$20:$E$20</definedName>
    <definedName name="mb_nc4_sumwin">[20]const!$B$47:$C$47</definedName>
    <definedName name="mb_ngaso_seas_qtr">[17]const!$B$28:$E$28</definedName>
    <definedName name="mb_ngaso_sumwin">[19]const!$B$49:$C$49</definedName>
    <definedName name="mb_ngaso_used">[19]ngl_chem!$B$9:$O$9</definedName>
    <definedName name="mch_capacity">[79]Capacities!$A$9:$L$9</definedName>
    <definedName name="mch_cost">[79]Costs!$B$9:$L$9</definedName>
    <definedName name="mch_price">[79]Price!$A$2:$H$2</definedName>
    <definedName name="mch_stocks">[79]Stocks!$A$9:$L$9</definedName>
    <definedName name="mcthPrice_Petro">[80]Petro_Price!$A$2:$T$2</definedName>
    <definedName name="med_gasoil_0.2">[13]prod!$B$247:$R$247</definedName>
    <definedName name="med_hsfo_3.0">[13]prod!$B$249:$R$249</definedName>
    <definedName name="med_jetkero">[13]prod!$B$246:$R$246</definedName>
    <definedName name="med_lsfo_1.0">[13]prod!$B$248:$R$248</definedName>
    <definedName name="med_naphtha">[13]prod!$B$242:$R$242</definedName>
    <definedName name="med_prem1.5">[13]prod!$B$244:$R$244</definedName>
    <definedName name="mgd_used">[14]inp_ser!$B$26:$R$26</definedName>
    <definedName name="mideast_gc_trans" localSheetId="1">[14]inp_frct!#REF!</definedName>
    <definedName name="mideast_gc_trans">[14]inp_frct!#REF!</definedName>
    <definedName name="MIDPOINT" localSheetId="1">#REF!</definedName>
    <definedName name="MIDPOINT">#REF!</definedName>
    <definedName name="milan" localSheetId="1">'[76]Man-Plan Forecast'!#REF!</definedName>
    <definedName name="milan">'[76]Man-Plan Forecast'!#REF!</definedName>
    <definedName name="Milestone" localSheetId="1">#REF!</definedName>
    <definedName name="Milestone">#REF!</definedName>
    <definedName name="Minas" localSheetId="1">'[16]PTT Premises'!#REF!</definedName>
    <definedName name="Minas">'[16]PTT Premises'!#REF!</definedName>
    <definedName name="minas_bachho">[17]const!$B$404</definedName>
    <definedName name="minas_cinta" localSheetId="1">[14]const!#REF!</definedName>
    <definedName name="minas_cinta">[14]const!#REF!</definedName>
    <definedName name="minas_cok_rv_95" localSheetId="1">[14]const!#REF!</definedName>
    <definedName name="minas_cok_rv_95">[14]const!#REF!</definedName>
    <definedName name="minas_crk_rv">[19]crud!$B$282:$O$282</definedName>
    <definedName name="minas_crk_rv_95" localSheetId="1">[14]const!#REF!</definedName>
    <definedName name="minas_crk_rv_95">[14]const!#REF!</definedName>
    <definedName name="minas_daqing" localSheetId="1">[14]const!#REF!</definedName>
    <definedName name="minas_daqing">[14]const!#REF!</definedName>
    <definedName name="minas_fe_toprv">[17]crud!$B$663:$N$663</definedName>
    <definedName name="Minas_FOB">[18]crud!$B$65:$R$65</definedName>
    <definedName name="minas_rangdong">[17]const!$B$406</definedName>
    <definedName name="minas_rg">[19]crud!$B$290:$O$290</definedName>
    <definedName name="minas_seas_qtr">[17]const!$B$119:$E$119</definedName>
    <definedName name="minas_sumwin">[19]const!$B$148:$C$148</definedName>
    <definedName name="minas_tap_corr" localSheetId="1">[14]const!#REF!</definedName>
    <definedName name="minas_tap_corr">[14]const!#REF!</definedName>
    <definedName name="minas_tapis_var" localSheetId="1">[14]inp_ns!#REF!</definedName>
    <definedName name="minas_tapis_var">[14]inp_ns!#REF!</definedName>
    <definedName name="minas_trans_sing" localSheetId="1">[14]inp_frct!#REF!</definedName>
    <definedName name="minas_trans_sing">[14]inp_frct!#REF!</definedName>
    <definedName name="minfe_crk_rv_95" localSheetId="1">[14]const!#REF!</definedName>
    <definedName name="minfe_crk_rv_95">[14]const!#REF!</definedName>
    <definedName name="minfe_top_rv_95" localSheetId="1">[14]const!#REF!</definedName>
    <definedName name="minfe_top_rv_95">[14]const!#REF!</definedName>
    <definedName name="mmbtu_efo">[19]const!$B$168</definedName>
    <definedName name="MOGAS_RON">[44]Blending!$E$50</definedName>
    <definedName name="Mogas91_Diff_500_10ppm_S">'[5]Control Panel'!$D$100</definedName>
    <definedName name="Mogas95_Diff_500_10ppm_S">'[5]Control Panel'!$D$102</definedName>
    <definedName name="Mogas95_Diff_500_50ppm_S">'[5]Control Panel'!$D$101</definedName>
    <definedName name="MogasPrem" localSheetId="1">#REF!</definedName>
    <definedName name="MogasPrem">#REF!</definedName>
    <definedName name="MOM">[78]lookup!$HH$2:$HP$46</definedName>
    <definedName name="month">3</definedName>
    <definedName name="Months">[81]Calc!$G$2:$G$13</definedName>
    <definedName name="MOPAG180" localSheetId="1">'[16]PTT Premises'!#REF!</definedName>
    <definedName name="MOPAG180">'[16]PTT Premises'!#REF!</definedName>
    <definedName name="MOPS" localSheetId="1">#REF!</definedName>
    <definedName name="MOPS">#REF!</definedName>
    <definedName name="MOPS_0.5_S" localSheetId="1">#REF!</definedName>
    <definedName name="MOPS_0.5_S">#REF!</definedName>
    <definedName name="mops0.5" localSheetId="1">#REF!</definedName>
    <definedName name="mops0.5">#REF!</definedName>
    <definedName name="mops0.5s" localSheetId="1">#REF!</definedName>
    <definedName name="mops0.5s">#REF!</definedName>
    <definedName name="MOPS180" localSheetId="1">'[16]PTT Premises'!#REF!</definedName>
    <definedName name="MOPS180">'[16]PTT Premises'!#REF!</definedName>
    <definedName name="MOPS2" localSheetId="1">#REF!</definedName>
    <definedName name="MOPS2">#REF!</definedName>
    <definedName name="mops95" localSheetId="1">#REF!</definedName>
    <definedName name="mops95">#REF!</definedName>
    <definedName name="mops97" localSheetId="1">#REF!</definedName>
    <definedName name="mops97">#REF!</definedName>
    <definedName name="mopsf2" localSheetId="1">#REF!</definedName>
    <definedName name="mopsf2">#REF!</definedName>
    <definedName name="mopsfc" localSheetId="1">#REF!</definedName>
    <definedName name="mopsfc">#REF!</definedName>
    <definedName name="mopsg" localSheetId="1">#REF!</definedName>
    <definedName name="mopsg">#REF!</definedName>
    <definedName name="MOPSLSWR" localSheetId="1">'[16]PTT Premises'!#REF!</definedName>
    <definedName name="MOPSLSWR">'[16]PTT Premises'!#REF!</definedName>
    <definedName name="mps_gc_refgate">[14]crud!$B$46:$R$46</definedName>
    <definedName name="MR_NUMBER" localSheetId="1">[42]EquipmentList!#REF!</definedName>
    <definedName name="MR_NUMBER">[42]EquipmentList!#REF!</definedName>
    <definedName name="MR_Summary" localSheetId="1">#REF!</definedName>
    <definedName name="MR_Summary">#REF!</definedName>
    <definedName name="MRNumber" localSheetId="1">[42]EquipmentList!#REF!</definedName>
    <definedName name="MRNumber">[42]EquipmentList!#REF!</definedName>
    <definedName name="mss" localSheetId="1">'[72]Link Sheet'!#REF!</definedName>
    <definedName name="mss">'[72]Link Sheet'!#REF!</definedName>
    <definedName name="MSS___Effective_Supervisor">[2]ARC!$B$55</definedName>
    <definedName name="MSS___Personal_Effectiveness">[2]ARC!$B$36</definedName>
    <definedName name="mtbe_marg">[19]inp_frct!$B$69:$O$69</definedName>
    <definedName name="mtbewc_gc_used">[19]inp_frct!$B$74:$O$74</definedName>
    <definedName name="MTHS_TO_DEL" localSheetId="1">#REF!</definedName>
    <definedName name="MTHS_TO_DEL">#REF!</definedName>
    <definedName name="murban_bbl_mt">[18]const!$F$246</definedName>
    <definedName name="Murban_FOB">[18]crud!$B$60:$R$60</definedName>
    <definedName name="mvmvjkki">'[82]612001'!$H$2:$J$2</definedName>
    <definedName name="MX_Dom_Prem">'[5]Control Panel'!$D$109</definedName>
    <definedName name="MX_Naphtha_Diff">'[5]Control Panel'!$D$106</definedName>
    <definedName name="mxcv_mxbv">[17]inp_frct!$B$73:$O$73</definedName>
    <definedName name="MXN" localSheetId="1">#REF!</definedName>
    <definedName name="MXN">#REF!</definedName>
    <definedName name="myton_trucked_crude_fcst">[14]inp_frct!$B$109:$R$109</definedName>
    <definedName name="N" localSheetId="1">#REF!</definedName>
    <definedName name="N">#REF!</definedName>
    <definedName name="NAME">[83]Information!$E$9</definedName>
    <definedName name="Name1">[40]Information!$E$10</definedName>
    <definedName name="Naphtha_Con">1.5038</definedName>
    <definedName name="natgas_seas_qtr">[17]const!$B$137:$E$137</definedName>
    <definedName name="natgas_sumwin">[19]const!$B$144:$C$144</definedName>
    <definedName name="Negotiation_Skill">[2]ARC!$B$98</definedName>
    <definedName name="neth_transfer_diesel">[13]assess!$B$1052:$R$1052</definedName>
    <definedName name="neth_transfer_gasoil">[13]assess!$B$1053:$R$1053</definedName>
    <definedName name="neth_transfer_jet">[13]assess!$B$1051:$R$1051</definedName>
    <definedName name="neth_transfer_prem_mogas">[13]assess!$B$1046:$R$1046</definedName>
    <definedName name="neth_transfer_usf_sum">[13]assess!$B$1049:$R$1049</definedName>
    <definedName name="neth_transfer_usm_sum">[13]assess!$B$1048:$R$1048</definedName>
    <definedName name="neth_transfer_usm_win">[13]assess!$B$1047:$R$1047</definedName>
    <definedName name="nethref_alkylate_factor">[14]const!$B$470</definedName>
    <definedName name="nethref_butane_cost">[14]const!$B$466</definedName>
    <definedName name="nethref_butane_factor">[14]const!$B$465</definedName>
    <definedName name="nethref_butylenes_cost">[14]const!$B$468</definedName>
    <definedName name="nethref_dsvgo_cost">[14]const!$B$475</definedName>
    <definedName name="nethref_ibutane_cost">[14]const!$B$467</definedName>
    <definedName name="nethref_lsar_cost">[14]const!$B$473</definedName>
    <definedName name="nethref_other_crude_cost">[14]const!$B$463</definedName>
    <definedName name="nethref_plat_cost">[14]const!$B$476</definedName>
    <definedName name="nethref_propane_factor">[14]const!$B$464</definedName>
    <definedName name="nethref_pygas_cost">[14]const!$B$477</definedName>
    <definedName name="nethref_russian_go">[14]const!$B$469</definedName>
    <definedName name="nethref_vgo_cost">[14]const!$B$474</definedName>
    <definedName name="new" localSheetId="1">#REF!</definedName>
    <definedName name="new">#REF!</definedName>
    <definedName name="NewEmp" localSheetId="1">#REF!</definedName>
    <definedName name="NewEmp">#REF!</definedName>
    <definedName name="Newname" hidden="1">{"BU Total Print Summary",#N/A,FALSE,"BU Total";"EPC Print Summary",#N/A,FALSE,"EPC";"WPC Print Summary",#N/A,FALSE,"WPC";"HPC Print Summary",#N/A,FALSE,"HPC-Total";"EXP Print Summary",#N/A,FALSE,"EXP";"BUGen Print Summary",#N/A,FALSE,"BU General"}</definedName>
    <definedName name="NFP27a" localSheetId="1">[8]GAP!#REF!</definedName>
    <definedName name="NFP27a">[8]GAP!#REF!</definedName>
    <definedName name="NFP27b" localSheetId="1">[8]GAP!#REF!</definedName>
    <definedName name="NFP27b">[8]GAP!#REF!</definedName>
    <definedName name="NFP27c" localSheetId="1">[8]GAP!#REF!</definedName>
    <definedName name="NFP27c">[8]GAP!#REF!</definedName>
    <definedName name="NFP30a" localSheetId="1">[8]GAP!#REF!</definedName>
    <definedName name="NFP30a">[8]GAP!#REF!</definedName>
    <definedName name="NFP30b" localSheetId="1">[8]GAP!#REF!</definedName>
    <definedName name="NFP30b">[8]GAP!#REF!</definedName>
    <definedName name="NFP30c" localSheetId="1">[8]GAP!#REF!</definedName>
    <definedName name="NFP30c">[8]GAP!#REF!</definedName>
    <definedName name="ng_96">[19]const!$B$518</definedName>
    <definedName name="ng_balt_diff" localSheetId="1">[14]inp_frct!#REF!</definedName>
    <definedName name="ng_balt_diff">[14]inp_frct!#REF!</definedName>
    <definedName name="ng_calf_diff">[17]inp_frct!$B$22:$O$22</definedName>
    <definedName name="ng_elpaso_diff" localSheetId="1">[14]inp_frct!#REF!</definedName>
    <definedName name="ng_elpaso_diff">[14]inp_frct!#REF!</definedName>
    <definedName name="ng_elseg_diff">[17]inp_frct!$B$18:$O$18</definedName>
    <definedName name="ng_mb_diff">[14]inp_frct!$B$28:$R$28</definedName>
    <definedName name="ng_newmex_diff" localSheetId="1">[14]inp_frct!#REF!</definedName>
    <definedName name="ng_newmex_diff">[14]inp_frct!#REF!</definedName>
    <definedName name="ng_pasc_diff">[14]inp_frct!$B$27:$R$27</definedName>
    <definedName name="ng_phoenix_diff" localSheetId="1">[14]inp_frct!#REF!</definedName>
    <definedName name="ng_phoenix_diff">[14]inp_frct!#REF!</definedName>
    <definedName name="ng_rich_diff">[19]const!$B$9</definedName>
    <definedName name="ng_richbch_diff" localSheetId="1">[14]inp_frct!#REF!</definedName>
    <definedName name="ng_richbch_diff">[14]inp_frct!#REF!</definedName>
    <definedName name="ng_slake_diff">[14]inp_frct!$B$30:$R$30</definedName>
    <definedName name="ng_tucson_diff" localSheetId="1">[14]inp_frct!#REF!</definedName>
    <definedName name="ng_tucson_diff">[14]inp_frct!#REF!</definedName>
    <definedName name="ng_used_tc">[19]inp_frct!$B$14:$O$14</definedName>
    <definedName name="ng_willbr_diff" localSheetId="1">[14]inp_frct!#REF!</definedName>
    <definedName name="ng_willbr_diff">[14]inp_frct!#REF!</definedName>
    <definedName name="ng_zbrg_tc">[13]assess!$B$709:$R$709</definedName>
    <definedName name="NLG" localSheetId="1">#REF!</definedName>
    <definedName name="NLG">#REF!</definedName>
    <definedName name="NNewname" hidden="1">{"BU Total Print Summary",#N/A,FALSE,"BU Total";"EPC Print Summary",#N/A,FALSE,"EPC";"WPC Print Summary",#N/A,FALSE,"WPC";"HPC Print Summary",#N/A,FALSE,"HPC-Total";"EXP Print Summary",#N/A,FALSE,"EXP";"BUGen Print Summary",#N/A,FALSE,"BU General"}</definedName>
    <definedName name="nnnnnnnn" localSheetId="1">'[82]612001'!#REF!</definedName>
    <definedName name="nnnnnnnn">'[82]612001'!#REF!</definedName>
    <definedName name="NNR">'[30]Link In'!$D$22</definedName>
    <definedName name="nonreimb" localSheetId="1">'[76]Man-Plan Forecast'!#REF!</definedName>
    <definedName name="nonreimb">'[76]Man-Plan Forecast'!#REF!</definedName>
    <definedName name="Nov00" localSheetId="1">#REF!</definedName>
    <definedName name="Nov00">#REF!</definedName>
    <definedName name="NOWCOL" localSheetId="1">#REF!</definedName>
    <definedName name="NOWCOL">#REF!</definedName>
    <definedName name="NSProjectionMethodIndex">'[84]Non-Statistical Sampling Master'!$C$63</definedName>
    <definedName name="NSRequiredLevelOfEvidenceItems">'[84]Non-Statistical Sampling Master'!$C$50:$C$53</definedName>
    <definedName name="NSTargetedTestingItems">'[84]Two Step Revenue Testing Master'!$E$47</definedName>
    <definedName name="Num" localSheetId="1">#REF!</definedName>
    <definedName name="Num">#REF!</definedName>
    <definedName name="NUM_C" localSheetId="1">#REF!</definedName>
    <definedName name="NUM_C">#REF!</definedName>
    <definedName name="NUM_E" localSheetId="1">#REF!</definedName>
    <definedName name="NUM_E">#REF!</definedName>
    <definedName name="NUM_EA" localSheetId="1">#REF!</definedName>
    <definedName name="NUM_EA">#REF!</definedName>
    <definedName name="NUM_H" localSheetId="1">#REF!</definedName>
    <definedName name="NUM_H">#REF!</definedName>
    <definedName name="Num_inc" localSheetId="1">#REF!</definedName>
    <definedName name="Num_inc">#REF!</definedName>
    <definedName name="NUM_K" localSheetId="1">#REF!</definedName>
    <definedName name="NUM_K">#REF!</definedName>
    <definedName name="NUM_ME" localSheetId="1">#REF!</definedName>
    <definedName name="NUM_ME">#REF!</definedName>
    <definedName name="NUM_P" localSheetId="1">#REF!</definedName>
    <definedName name="NUM_P">#REF!</definedName>
    <definedName name="NUM_R" localSheetId="1">#REF!</definedName>
    <definedName name="NUM_R">#REF!</definedName>
    <definedName name="NUM_T" localSheetId="1">#REF!</definedName>
    <definedName name="NUM_T">#REF!</definedName>
    <definedName name="NUM_UTIL" localSheetId="1">#REF!</definedName>
    <definedName name="NUM_UTIL">#REF!</definedName>
    <definedName name="NUM_UTIL2" localSheetId="1">#REF!</definedName>
    <definedName name="NUM_UTIL2">#REF!</definedName>
    <definedName name="NUM_V" localSheetId="1">#REF!</definedName>
    <definedName name="NUM_V">#REF!</definedName>
    <definedName name="num_years_data">'[25]Time Series'!$F$3</definedName>
    <definedName name="NUMEQ" localSheetId="1">#REF!</definedName>
    <definedName name="NUMEQ">#REF!</definedName>
    <definedName name="Nut" localSheetId="1">#REF!</definedName>
    <definedName name="Nut">#REF!</definedName>
    <definedName name="nwe_brent_dsvgo">[13]assess!$B$1024:$R$1024</definedName>
    <definedName name="nwe_brent_lsar">[13]assess!$B$1022:$R$1022</definedName>
    <definedName name="nwe_brent_lsvgo">[13]assess!$B$1023:$R$1023</definedName>
    <definedName name="nwe_cg_pul_rul">[14]inp_ns!$B$172</definedName>
    <definedName name="nwe_ws_suezmax_dirty">[13]assess!$B$899:$R$899</definedName>
    <definedName name="NWS" localSheetId="1">'[16]PTT Premises'!#REF!</definedName>
    <definedName name="NWS">'[16]PTT Premises'!#REF!</definedName>
    <definedName name="ny_fo_1_3_diff">[13]assess!$B$571:$R$571</definedName>
    <definedName name="ny_rul_.05dsl_diff" localSheetId="1">[14]inp_ns!#REF!</definedName>
    <definedName name="ny_rul_.05dsl_diff">[14]inp_ns!#REF!</definedName>
    <definedName name="nyh_diesel_0.05">[13]prod!$B$263:$R$263</definedName>
    <definedName name="nyh_diesel_15ppm">[13]prod!$B$264:$R$264</definedName>
    <definedName name="nyh_gasoil_0.2">[13]prod!$B$262:$R$262</definedName>
    <definedName name="nyh_hsfo_3.0">[13]prod!$B$268:$R$268</definedName>
    <definedName name="nyh_jetkero">[13]prod!$B$261:$R$261</definedName>
    <definedName name="nyh_lsfo_0.3">[13]prod!$B$271:$R$271</definedName>
    <definedName name="nyh_lsfo_0.7">[13]prod!$B$270:$R$270</definedName>
    <definedName name="nyh_lsfo_1.0">[13]prod!$B$269:$R$269</definedName>
    <definedName name="nyh_pul">[13]prod!$B$257:$R$257</definedName>
    <definedName name="nyh_rfg_pul">[13]prod!$B$259:$R$259</definedName>
    <definedName name="nyh_rfg_rul">[13]prod!$B$258:$R$258</definedName>
    <definedName name="nyh_rul">[13]prod!$B$256:$R$256</definedName>
    <definedName name="nyh_vgo_0.5">[13]prod!$B$265:$R$265</definedName>
    <definedName name="nyh_vgo_1.0">[13]prod!$B$266:$R$266</definedName>
    <definedName name="nyh_vgo_2.0">[13]prod!$B$267:$R$267</definedName>
    <definedName name="O" localSheetId="1">#REF!</definedName>
    <definedName name="O">#REF!</definedName>
    <definedName name="OA_07" localSheetId="1">#REF!</definedName>
    <definedName name="OA_07">#REF!</definedName>
    <definedName name="Oct00" localSheetId="1">#REF!</definedName>
    <definedName name="Oct00">#REF!</definedName>
    <definedName name="OD">[78]lookup!$B$3:$C$46</definedName>
    <definedName name="ODC">'[30]Link In'!$D$17</definedName>
    <definedName name="OFF" localSheetId="1">#REF!</definedName>
    <definedName name="OFF">#REF!</definedName>
    <definedName name="OFFF" localSheetId="1">#REF!</definedName>
    <definedName name="OFFF">#REF!</definedName>
    <definedName name="Offsites" localSheetId="1">#REF!</definedName>
    <definedName name="Offsites">#REF!</definedName>
    <definedName name="Offsites_Est_Sum" localSheetId="1">#REF!</definedName>
    <definedName name="Offsites_Est_Sum">#REF!</definedName>
    <definedName name="oijo" hidden="1">{#N/A,#N/A,TRUE,"COVERSHEET";#N/A,#N/A,TRUE,"LEGEND";#N/A,#N/A,TRUE,"LIST"}</definedName>
    <definedName name="OM" localSheetId="1">#REF!</definedName>
    <definedName name="OM">#REF!</definedName>
    <definedName name="Oman" localSheetId="1">'[16]PTT Premises'!#REF!</definedName>
    <definedName name="Oman">'[16]PTT Premises'!#REF!</definedName>
    <definedName name="oman_bbl_mt">[18]const!$F$223</definedName>
    <definedName name="oman_cok_rv_95" localSheetId="1">[14]const!#REF!</definedName>
    <definedName name="oman_cok_rv_95">[14]const!#REF!</definedName>
    <definedName name="oman_crk_rv">[19]crud!$B$270:$O$270</definedName>
    <definedName name="oman_dur_cokrv" localSheetId="1">[14]const!#REF!</definedName>
    <definedName name="oman_dur_cokrv">[14]const!#REF!</definedName>
    <definedName name="oman_dur_const" localSheetId="1">[14]const!#REF!</definedName>
    <definedName name="oman_dur_const">[14]const!#REF!</definedName>
    <definedName name="oman_dur_crkrv" localSheetId="1">[14]const!#REF!</definedName>
    <definedName name="oman_dur_crkrv">[14]const!#REF!</definedName>
    <definedName name="oman_dur_hcp" localSheetId="1">[14]const!#REF!</definedName>
    <definedName name="oman_dur_hcp">[14]const!#REF!</definedName>
    <definedName name="oman_dur_lhd" localSheetId="1">[14]const!#REF!</definedName>
    <definedName name="oman_dur_lhd">[14]const!#REF!</definedName>
    <definedName name="oman_duri_var" localSheetId="1">[14]inp_ns!#REF!</definedName>
    <definedName name="oman_duri_var">[14]inp_ns!#REF!</definedName>
    <definedName name="Oman_FOB">[18]crud!$B$63:$R$63</definedName>
    <definedName name="oman_hi_rg">[17]crud!$B$436:$O$436</definedName>
    <definedName name="oman_masila_diff" localSheetId="1">[14]const!#REF!</definedName>
    <definedName name="oman_masila_diff">[14]const!#REF!</definedName>
    <definedName name="oman_min_const" localSheetId="1">[14]const!#REF!</definedName>
    <definedName name="oman_min_const">[14]const!#REF!</definedName>
    <definedName name="oman_min_crkrv" localSheetId="1">[14]const!#REF!</definedName>
    <definedName name="oman_min_crkrv">[14]const!#REF!</definedName>
    <definedName name="oman_min_hcp" localSheetId="1">[14]const!#REF!</definedName>
    <definedName name="oman_min_hcp">[14]const!#REF!</definedName>
    <definedName name="oman_min_lhd" localSheetId="1">[14]const!#REF!</definedName>
    <definedName name="oman_min_lhd">[14]const!#REF!</definedName>
    <definedName name="oman_minas_corr" localSheetId="1">[14]const!#REF!</definedName>
    <definedName name="oman_minas_corr">[14]const!#REF!</definedName>
    <definedName name="oman_minas_crude" localSheetId="1">[14]const!#REF!</definedName>
    <definedName name="oman_minas_crude">[14]const!#REF!</definedName>
    <definedName name="oman_minas_lhd" localSheetId="1">[14]const!#REF!</definedName>
    <definedName name="oman_minas_lhd">[14]const!#REF!</definedName>
    <definedName name="oman_minas_var" localSheetId="1">[14]inp_ns!#REF!</definedName>
    <definedName name="oman_minas_var">[14]inp_ns!#REF!</definedName>
    <definedName name="oman_qatar" localSheetId="1">[13]assess!#REF!</definedName>
    <definedName name="oman_qatar">[13]assess!#REF!</definedName>
    <definedName name="oman_seas_qtr">[17]const!$B$121:$E$121</definedName>
    <definedName name="oman_sumwin">[19]const!$B$163:$C$163</definedName>
    <definedName name="oman_wc_rg">[19]crud!$B$277:$O$277</definedName>
    <definedName name="ON" localSheetId="1">#REF!</definedName>
    <definedName name="ON">#REF!</definedName>
    <definedName name="ONF">'[85]aa piping'!$R$388</definedName>
    <definedName name="Onspec" localSheetId="1">#REF!</definedName>
    <definedName name="Onspec">#REF!</definedName>
    <definedName name="Onstream" localSheetId="1">#REF!</definedName>
    <definedName name="Onstream">#REF!</definedName>
    <definedName name="Opex" localSheetId="1">[59]Opex!#REF!</definedName>
    <definedName name="Opex">[59]Opex!#REF!</definedName>
    <definedName name="Opn" localSheetId="1">#REF!</definedName>
    <definedName name="Opn">#REF!</definedName>
    <definedName name="OptionButton20_Click" localSheetId="1">[43]!OptionButton20_Click</definedName>
    <definedName name="OptionButton20_Click">[43]!OptionButton20_Click</definedName>
    <definedName name="OptionButton21_Click" localSheetId="1">[43]!OptionButton21_Click</definedName>
    <definedName name="OptionButton21_Click">[43]!OptionButton21_Click</definedName>
    <definedName name="OptionButton23_Click" localSheetId="1">[43]!OptionButton23_Click</definedName>
    <definedName name="OptionButton23_Click">[43]!OptionButton23_Click</definedName>
    <definedName name="OptionButton24_Click" localSheetId="1">[43]!OptionButton24_Click</definedName>
    <definedName name="OptionButton24_Click">[43]!OptionButton24_Click</definedName>
    <definedName name="Oriente_FOB">[18]crud!$B$81:$R$81</definedName>
    <definedName name="oriente_gc_rg">[14]crud!$B$58:$R$58</definedName>
    <definedName name="oriente_hi_refgate">[17]crud!$B$508:$O$508</definedName>
    <definedName name="oseberg_bbl_mt">[13]const!$F$218</definedName>
    <definedName name="Oseberg_fob">[13]crud!$B$289:$S$289</definedName>
    <definedName name="OSHA">[59]OSHA!$A$1:$E$41</definedName>
    <definedName name="OsUs_Est_Sum" localSheetId="1">#REF!</definedName>
    <definedName name="OsUs_Est_Sum">#REF!</definedName>
    <definedName name="OTH_DIR" localSheetId="1">#REF!</definedName>
    <definedName name="OTH_DIR">#REF!</definedName>
    <definedName name="other_schedule" localSheetId="1">#REF!</definedName>
    <definedName name="other_schedule">#REF!</definedName>
    <definedName name="other_sum">[59]data_opx!$A$194:$F$207</definedName>
    <definedName name="OTHOVH" localSheetId="1">#REF!</definedName>
    <definedName name="OTHOVH">#REF!</definedName>
    <definedName name="OTRateMultiplier" localSheetId="1">#REF!</definedName>
    <definedName name="OTRateMultiplier">#REF!</definedName>
    <definedName name="OutYtd" localSheetId="1">[6]OYTD!#REF!</definedName>
    <definedName name="OutYtd">[6]OYTD!#REF!</definedName>
    <definedName name="OutYtdCol" localSheetId="1">[6]OYTD!#REF!</definedName>
    <definedName name="OutYtdCol">[6]OYTD!#REF!</definedName>
    <definedName name="overall" localSheetId="1">#REF!</definedName>
    <definedName name="overall">#REF!</definedName>
    <definedName name="Overland">#N/A</definedName>
    <definedName name="Overview">[10]Overview!$A$1</definedName>
    <definedName name="P2_" localSheetId="1">#REF!</definedName>
    <definedName name="P2_">#REF!</definedName>
    <definedName name="Page" localSheetId="1">#REF!</definedName>
    <definedName name="Page">#REF!</definedName>
    <definedName name="page1" localSheetId="1">#REF!</definedName>
    <definedName name="page1">#REF!</definedName>
    <definedName name="page2" localSheetId="1">#REF!</definedName>
    <definedName name="page2">#REF!</definedName>
    <definedName name="page3" localSheetId="1">#REF!</definedName>
    <definedName name="page3">#REF!</definedName>
    <definedName name="Page3mtpa" localSheetId="1">#REF!</definedName>
    <definedName name="Page3mtpa">#REF!</definedName>
    <definedName name="PAGE4" localSheetId="1">#REF!</definedName>
    <definedName name="PAGE4">#REF!</definedName>
    <definedName name="Page6mpta" localSheetId="1">#REF!</definedName>
    <definedName name="Page6mpta">#REF!</definedName>
    <definedName name="PAGEUTIL" localSheetId="1">#REF!</definedName>
    <definedName name="PAGEUTIL">#REF!</definedName>
    <definedName name="PAR_FOB">[14]crud!$B$155:$R$155</definedName>
    <definedName name="PARTRANGE" localSheetId="1">#REF!</definedName>
    <definedName name="PARTRANGE">#REF!</definedName>
    <definedName name="pas_afp_ngaso">[14]const!$B$280</definedName>
    <definedName name="pas_c3_sales">[14]const!$B$281</definedName>
    <definedName name="pas_c4_trans">[14]const!$B$283</definedName>
    <definedName name="pas_gc_avgas_diff">[14]const!$B$287</definedName>
    <definedName name="pas_gc_benz">[14]const!$B$273</definedName>
    <definedName name="pas_gc_c3mix">[14]const!$B$277</definedName>
    <definedName name="pas_gc_jet_diff">[14]const!$B$289</definedName>
    <definedName name="pas_gc_lsdsl_diff">[14]const!$B$290</definedName>
    <definedName name="pas_gc_mogas_diff">[14]const!$B$288</definedName>
    <definedName name="pas_gc_mtbe">[14]const!$B$271</definedName>
    <definedName name="pas_gc_mxyl">[14]inp_ns!$B$109</definedName>
    <definedName name="pas_gc_px_trans">[14]inp_frct!$B$61:$R$61</definedName>
    <definedName name="pas_gc_tolu">[14]const!$B$272</definedName>
    <definedName name="pas_gc_vgo">[14]const!$B$270</definedName>
    <definedName name="pas_heptane_penhex">[14]const!$B$293</definedName>
    <definedName name="pas_hsgo_2dsl_diff">[14]const!$B$292</definedName>
    <definedName name="pas_mc4_fract">[20]const!$B$336</definedName>
    <definedName name="pas_mc4_trans">[14]const!$B$286</definedName>
    <definedName name="pas_naph_diff">[14]const!$B$284</definedName>
    <definedName name="pas_penhep_diff">[20]const!$B$328</definedName>
    <definedName name="pas_penhep_trans">[14]const!$B$279</definedName>
    <definedName name="pas_pp_mix_disc">[14]const!$B$282</definedName>
    <definedName name="pas_px_disc">[14]const!$B$275</definedName>
    <definedName name="pas_sponge_shot_diff">[14]const!$B$291</definedName>
    <definedName name="PASSWORD" localSheetId="1">#REF!</definedName>
    <definedName name="PASSWORD">#REF!</definedName>
    <definedName name="PAWS_Basis">1</definedName>
    <definedName name="PAWS_EndDate">36617</definedName>
    <definedName name="PAWS_GraphMode">TRUE</definedName>
    <definedName name="PAWS_LastDate" localSheetId="1">#REF!</definedName>
    <definedName name="PAWS_LastDate">#REF!</definedName>
    <definedName name="PAWS_LastNDays">10</definedName>
    <definedName name="PAWS_PasteRows">FALSE</definedName>
    <definedName name="PAWS_Periodicity">3</definedName>
    <definedName name="PAWS_PeriodSpec">2</definedName>
    <definedName name="PAWS_StartDate">36373</definedName>
    <definedName name="PAWS_UseDates">TRUE</definedName>
    <definedName name="PAWS_UseLastSelection">FALSE</definedName>
    <definedName name="PAWS_UseUnits">TRUE</definedName>
    <definedName name="PAWS_ZeroMode">TRUE</definedName>
    <definedName name="PAYMENT_SCHEDUL" localSheetId="1">#REF!</definedName>
    <definedName name="PAYMENT_SCHEDUL">#REF!</definedName>
    <definedName name="Payroll" localSheetId="1">#REF!</definedName>
    <definedName name="Payroll">#REF!</definedName>
    <definedName name="pem_transfer_bunkers">[13]assess!$B$1043:$R$1043</definedName>
    <definedName name="pem_transfer_gasoil_sum">[13]assess!$B$1042:$R$1042</definedName>
    <definedName name="pem_transfer_gasoil_win">[13]assess!$B$1041:$R$1041</definedName>
    <definedName name="pem_transfer_heavy_fo">[13]assess!$B$1044:$R$1044</definedName>
    <definedName name="pem_transfer_kerojet">[13]assess!$B$1038:$R$1038</definedName>
    <definedName name="pem_transfer_pb_rplc_gaso">[13]assess!$B$1036:$R$1036</definedName>
    <definedName name="pem_transfer_prem_mogas">[13]assess!$B$1035:$R$1035</definedName>
    <definedName name="pem_transfer_ulsd_ireland">[13]assess!$B$1040:$R$1040</definedName>
    <definedName name="pem_transfer_ulsd_uk">[13]assess!$B$1039:$R$1039</definedName>
    <definedName name="pemref_alkylate_factor">[14]const!$B$450</definedName>
    <definedName name="pemref_butane_cost">[14]const!$B$446</definedName>
    <definedName name="pemref_butane_factor">[14]const!$B$445</definedName>
    <definedName name="pemref_butylenes_cost">[14]const!$B$448</definedName>
    <definedName name="pemref_dsvgo_cost">[14]const!$B$455</definedName>
    <definedName name="pemref_hcgo_diff">[14]const!$B$452</definedName>
    <definedName name="pemref_ibutane_cost">[14]const!$B$447</definedName>
    <definedName name="pemref_lcgo_factor">[14]const!$B$451</definedName>
    <definedName name="pemref_lsar_cost">[14]const!$B$453</definedName>
    <definedName name="pemref_plat_cost">[14]const!$B$456</definedName>
    <definedName name="pemref_propane_factor">[14]const!$B$444</definedName>
    <definedName name="pemref_pygas_cost">[14]const!$B$457</definedName>
    <definedName name="pemref_russian_go">[14]const!$B$449</definedName>
    <definedName name="pemref_vgo_cost">[14]const!$B$454</definedName>
    <definedName name="penhex_fee">[19]const!$B$193</definedName>
    <definedName name="Period">[81]Calc!$A$2:$A$13</definedName>
    <definedName name="PeriodsInYear">'[86]JMTL-HO'!$G$6</definedName>
    <definedName name="Petroleum_Coke_Price">'[5]Control Panel'!$D$96</definedName>
    <definedName name="PFSR" localSheetId="1">#REF!</definedName>
    <definedName name="PFSR">#REF!</definedName>
    <definedName name="PFSRNo">'[60]1 - ExecSummary'!$F$3</definedName>
    <definedName name="PI_Links" localSheetId="1">#REF!</definedName>
    <definedName name="PI_Links">#REF!</definedName>
    <definedName name="PIE">'[84]Two Step Revenue Testing Master'!$C$87</definedName>
    <definedName name="PINI" localSheetId="1">#REF!</definedName>
    <definedName name="PINI">#REF!</definedName>
    <definedName name="PIPE">[78]lookup!$GQ$38:$HF$71</definedName>
    <definedName name="Pipe20detail" localSheetId="1">#REF!</definedName>
    <definedName name="Pipe20detail">#REF!</definedName>
    <definedName name="piping" localSheetId="1">#REF!</definedName>
    <definedName name="piping">#REF!</definedName>
    <definedName name="PL_Est" localSheetId="1">#REF!</definedName>
    <definedName name="PL_Est">#REF!</definedName>
    <definedName name="Plan" hidden="1">{"HPC Print Summary",#N/A,FALSE,"HPC-Total";"HPC-BAT Print Summary",#N/A,FALSE,"HPC-BAT";"HPC-HAT Print Summary",#N/A,FALSE,"HPC-HAT";"HPC-MAT Print Summary",#N/A,FALSE,"HPC-MAT";"HPC-MP299 Print Summary",#N/A,FALSE,"HPC-MP299";"HPC-AVI Print Summary",#N/A,FALSE,"HPC-AVI";"HPC-MAR Print Summary",#N/A,FALSE,"HPC-MAR";"HPC-SHO Print Summary",#N/A,FALSE,"HPC-SHO";"HPC-Gen Print Summary",#N/A,FALSE,"HPC-General"}</definedName>
    <definedName name="PLAN1" localSheetId="1">#REF!</definedName>
    <definedName name="PLAN1">#REF!</definedName>
    <definedName name="PLAN3" localSheetId="1">#REF!</definedName>
    <definedName name="PLAN3">#REF!</definedName>
    <definedName name="Planner_Code" localSheetId="1">#REF!</definedName>
    <definedName name="Planner_Code">#REF!</definedName>
    <definedName name="PLANTEQUIP_UNIT_COST" localSheetId="1">[87]EquipmentList!#REF!</definedName>
    <definedName name="PLANTEQUIP_UNIT_COST">[87]EquipmentList!#REF!</definedName>
    <definedName name="PLANTEQUIP_UNIT_COST_CURRENCY" localSheetId="1">[42]EquipmentList!#REF!</definedName>
    <definedName name="PLANTEQUIP_UNIT_COST_CURRENCY">[42]EquipmentList!#REF!</definedName>
    <definedName name="PLJEC" localSheetId="1">#REF!</definedName>
    <definedName name="PLJEC">#REF!</definedName>
    <definedName name="PLJM" localSheetId="1">#REF!</definedName>
    <definedName name="PLJM">#REF!</definedName>
    <definedName name="PLOOP1" localSheetId="1">#REF!</definedName>
    <definedName name="PLOOP1">#REF!</definedName>
    <definedName name="PLOOP2" localSheetId="1">#REF!</definedName>
    <definedName name="PLOOP2">#REF!</definedName>
    <definedName name="PMENU" localSheetId="1">#REF!</definedName>
    <definedName name="PMENU">#REF!</definedName>
    <definedName name="PMGS" localSheetId="1">#REF!</definedName>
    <definedName name="PMGS">#REF!</definedName>
    <definedName name="pnw_la_rul">[19]inp_ser!$B$122:$O$122</definedName>
    <definedName name="pnw_la_trans">[17]const!$B$216</definedName>
    <definedName name="pnw_mog_8sum4win">[19]const!$B$89:$C$89</definedName>
    <definedName name="pnw_mog_seas_qtr">[17]const!$B$57:$E$57</definedName>
    <definedName name="pnw_rul">[17]prod!$B$94:$O$94</definedName>
    <definedName name="pnw_sf_trans">[19]const!$B$242</definedName>
    <definedName name="PO_HRS">'[30]Link In'!$E$5</definedName>
    <definedName name="poland" localSheetId="1">#REF!</definedName>
    <definedName name="poland">#REF!</definedName>
    <definedName name="POPTION" localSheetId="1">#REF!</definedName>
    <definedName name="POPTION">#REF!</definedName>
    <definedName name="PORegister" localSheetId="1">#REF!</definedName>
    <definedName name="PORegister">#REF!</definedName>
    <definedName name="Position" localSheetId="1">#REF!</definedName>
    <definedName name="Position">#REF!</definedName>
    <definedName name="poul" localSheetId="1">#REF!</definedName>
    <definedName name="poul">#REF!</definedName>
    <definedName name="POWER" localSheetId="1">#REF!</definedName>
    <definedName name="POWER">#REF!</definedName>
    <definedName name="PP_Comp_Prc">[6]IN!$B$161:$C$168</definedName>
    <definedName name="PP_ECRT" localSheetId="1">#REF!</definedName>
    <definedName name="PP_ECRT">#REF!</definedName>
    <definedName name="PP_ECRT_Prc">[6]IN!$B$193:$C$200</definedName>
    <definedName name="PP_FRT1_Prc">[6]IN!$B$113:$C$120</definedName>
    <definedName name="PP_FRT2_Prc">[6]IN!$B$129:$C$136</definedName>
    <definedName name="PP_FRT3_Prc">[6]IN!$B$145:$C$152</definedName>
    <definedName name="PP_OFF_B" localSheetId="1">[6]IN!#REF!</definedName>
    <definedName name="PP_OFF_B">[6]IN!#REF!</definedName>
    <definedName name="PP_OFF_Prc">[6]IN!$B$217:$C$226</definedName>
    <definedName name="PP_ORT_Prc">[6]IN!$B$177:$C$184</definedName>
    <definedName name="pp_sprd" localSheetId="1">[15]assess!#REF!</definedName>
    <definedName name="pp_sprd">[15]assess!#REF!</definedName>
    <definedName name="PP_WCRT_Prc">[6]IN!$B$209:$C$216</definedName>
    <definedName name="PR_Rates" localSheetId="1">#REF!</definedName>
    <definedName name="PR_Rates">#REF!</definedName>
    <definedName name="PREG_SD_07" localSheetId="1">#REF!</definedName>
    <definedName name="PREG_SD_07">#REF!</definedName>
    <definedName name="PREG_SLO_07" localSheetId="1">#REF!</definedName>
    <definedName name="PREG_SLO_07">#REF!</definedName>
    <definedName name="prem2s" localSheetId="1">#REF!</definedName>
    <definedName name="prem2s">#REF!</definedName>
    <definedName name="prem97" localSheetId="1">#REF!</definedName>
    <definedName name="prem97">#REF!</definedName>
    <definedName name="PREMC" localSheetId="1">#REF!</definedName>
    <definedName name="PREMC">#REF!</definedName>
    <definedName name="premfc" localSheetId="1">#REF!</definedName>
    <definedName name="premfc">#REF!</definedName>
    <definedName name="premg" localSheetId="1">#REF!</definedName>
    <definedName name="premg">#REF!</definedName>
    <definedName name="Premium" localSheetId="1">#REF!</definedName>
    <definedName name="Premium">#REF!</definedName>
    <definedName name="premt" localSheetId="1">#REF!</definedName>
    <definedName name="premt">#REF!</definedName>
    <definedName name="PRESSURE" localSheetId="1">#REF!</definedName>
    <definedName name="PRESSURE">#REF!</definedName>
    <definedName name="Price_Set">'[5]Control Panel'!$D$34</definedName>
    <definedName name="Primary_Item_Number" localSheetId="1">#REF!</definedName>
    <definedName name="Primary_Item_Number">#REF!</definedName>
    <definedName name="PRINT" localSheetId="1">#REF!</definedName>
    <definedName name="PRINT">#REF!</definedName>
    <definedName name="_xlnm.Print_Area">#REF!</definedName>
    <definedName name="Print_Area_MI" localSheetId="1">#REF!</definedName>
    <definedName name="Print_Area_MI">#REF!</definedName>
    <definedName name="_xlnm.Print_Titles">#REF!</definedName>
    <definedName name="PRINT_TITLES_MI" localSheetId="1">#REF!</definedName>
    <definedName name="PRINT_TITLES_MI">#REF!</definedName>
    <definedName name="PRINTMAC" localSheetId="1">#REF!</definedName>
    <definedName name="PRINTMAC">#REF!</definedName>
    <definedName name="PRINTMAC2" localSheetId="1">#REF!</definedName>
    <definedName name="PRINTMAC2">#REF!</definedName>
    <definedName name="Prior" localSheetId="1">#REF!</definedName>
    <definedName name="Prior">#REF!</definedName>
    <definedName name="prior_endbal" localSheetId="1">OFFSET(#REF!,MATCH('[47]REF SL FAMM'!XFD$6,#REF!,0)-1,0,COUNTIF(#REF!,'[47]REF SL FAMM'!XFD$6),COUNTA(#REF!)-1)</definedName>
    <definedName name="prior_endbal">OFFSET(#REF!,MATCH('[47]REF SL FAMM'!XFD$6,#REF!,0)-1,0,COUNTIF(#REF!,'[47]REF SL FAMM'!XFD$6),COUNTA(#REF!)-1)</definedName>
    <definedName name="Prit" localSheetId="1">#REF!</definedName>
    <definedName name="Prit">#REF!</definedName>
    <definedName name="PRJ_CODE" localSheetId="1">#REF!</definedName>
    <definedName name="PRJ_CODE">#REF!</definedName>
    <definedName name="PRJ_NAME" localSheetId="1">#REF!</definedName>
    <definedName name="PRJ_NAME">#REF!</definedName>
    <definedName name="PRO" localSheetId="1">'[7]5 mainjobs(1)'!#REF!</definedName>
    <definedName name="PRO">'[7]5 mainjobs(1)'!#REF!</definedName>
    <definedName name="Products" localSheetId="1">#REF!</definedName>
    <definedName name="Products">#REF!</definedName>
    <definedName name="PROJ_OFF_HRS">'[30]Link In'!$E$9</definedName>
    <definedName name="PROJ_OFF_LAB">'[30]Link In'!$D$9</definedName>
    <definedName name="Project" localSheetId="1">#REF!</definedName>
    <definedName name="Project">#REF!</definedName>
    <definedName name="Project_title" localSheetId="1">#REF!</definedName>
    <definedName name="Project_title">#REF!</definedName>
    <definedName name="prop_eth_sprd" localSheetId="1">[15]assess!#REF!</definedName>
    <definedName name="prop_eth_sprd">[15]assess!#REF!</definedName>
    <definedName name="prop_marg" localSheetId="1">[15]assess!#REF!</definedName>
    <definedName name="prop_marg">[15]assess!#REF!</definedName>
    <definedName name="PROPANE" localSheetId="1">#REF!</definedName>
    <definedName name="PROPANE">#REF!</definedName>
    <definedName name="propyl_ppb">[20]const!$B$167</definedName>
    <definedName name="propyl_ppg">[14]const!$B$160</definedName>
    <definedName name="PROT" localSheetId="1">#REF!</definedName>
    <definedName name="PROT">#REF!</definedName>
    <definedName name="PROTE" localSheetId="1">#REF!</definedName>
    <definedName name="PROTE">#REF!</definedName>
    <definedName name="PROTLOOP" localSheetId="1">#REF!</definedName>
    <definedName name="PROTLOOP">#REF!</definedName>
    <definedName name="PRTCRT" localSheetId="1">#REF!</definedName>
    <definedName name="PRTCRT">#REF!</definedName>
    <definedName name="PRTCRT_TITLE" localSheetId="1">#REF!</definedName>
    <definedName name="PRTCRT_TITLE">#REF!</definedName>
    <definedName name="PRTEXT" localSheetId="1">#REF!</definedName>
    <definedName name="PRTEXT">#REF!</definedName>
    <definedName name="PRTEXT_TITLE" localSheetId="1">#REF!</definedName>
    <definedName name="PRTEXT_TITLE">#REF!</definedName>
    <definedName name="PRTOVL" localSheetId="1">#REF!</definedName>
    <definedName name="PRTOVL">#REF!</definedName>
    <definedName name="PRTOVL_TITLE" localSheetId="1">#REF!</definedName>
    <definedName name="PRTOVL_TITLE">#REF!</definedName>
    <definedName name="PSEL" localSheetId="1">#REF!</definedName>
    <definedName name="PSEL">#REF!</definedName>
    <definedName name="PSEL2" localSheetId="1">#REF!</definedName>
    <definedName name="PSEL2">#REF!</definedName>
    <definedName name="ptarg_cok_rv_95" localSheetId="1">[14]const!#REF!</definedName>
    <definedName name="ptarg_cok_rv_95">[14]const!#REF!</definedName>
    <definedName name="ptarg_crk_rv_95" localSheetId="1">[14]const!#REF!</definedName>
    <definedName name="ptarg_crk_rv_95">[14]const!#REF!</definedName>
    <definedName name="ptarg_rg">[17]crud!$B$554:$O$554</definedName>
    <definedName name="PTTFac" localSheetId="1">#REF!</definedName>
    <definedName name="PTTFac">#REF!</definedName>
    <definedName name="Purchase" localSheetId="1">#REF!</definedName>
    <definedName name="Purchase">#REF!</definedName>
    <definedName name="PurchasingGroup">'[9]Master Config'!$D$21:$D$24</definedName>
    <definedName name="PX" localSheetId="1">'[88]px civil'!#REF!</definedName>
    <definedName name="PX">'[88]px civil'!#REF!</definedName>
    <definedName name="PX_Dom_Prem">'[5]Control Panel'!$D$110</definedName>
    <definedName name="PX_MX_Diff">'[5]Control Panel'!$D$107</definedName>
    <definedName name="px_trans_wc_asia">[17]inp_ns!$B$134</definedName>
    <definedName name="pxmx_diff_98">[17]inp_frct!$B$68:$O$68</definedName>
    <definedName name="q" localSheetId="1">#REF!</definedName>
    <definedName name="q">#REF!</definedName>
    <definedName name="qa_graph" localSheetId="1">#REF!</definedName>
    <definedName name="qa_graph">#REF!</definedName>
    <definedName name="qa_schedule" localSheetId="1">#REF!</definedName>
    <definedName name="qa_schedule">#REF!</definedName>
    <definedName name="Qatar_FOB">[22]crud!$B$102:$R$102</definedName>
    <definedName name="Qatar_Marine" localSheetId="1">#REF!</definedName>
    <definedName name="Qatar_Marine">#REF!</definedName>
    <definedName name="qatar_marine_bbl_mt">[18]const!$F$232</definedName>
    <definedName name="qatar_rg">[17]crud!$B$623:$O$623</definedName>
    <definedName name="qc" localSheetId="1">[89]DATA!#REF!</definedName>
    <definedName name="qc">[89]DATA!#REF!</definedName>
    <definedName name="qqwweee" localSheetId="1">#REF!</definedName>
    <definedName name="qqwweee">#REF!</definedName>
    <definedName name="qry_to_export_all_Mechanical" localSheetId="1">#REF!</definedName>
    <definedName name="qry_to_export_all_Mechanical">#REF!</definedName>
    <definedName name="quality">[2]ARC!$A$127:$D$154</definedName>
    <definedName name="QUANTITY">[29]COVER!$E$12:$E$16,[29]COVER!$E$19:$E$30,[29]COVER!$E$33:$E$36,[29]COVER!$E$39:$E$40,[29]COVER!$E$42:$E$48,[29]COVER!$E$51:$E$55,[29]COVER!$E$66</definedName>
    <definedName name="Quantity_Completed" localSheetId="1">#REF!</definedName>
    <definedName name="Quantity_Completed">#REF!</definedName>
    <definedName name="Quantity_Remaining" localSheetId="1">#REF!</definedName>
    <definedName name="Quantity_Remaining">#REF!</definedName>
    <definedName name="Quantity_Scrapped" localSheetId="1">#REF!</definedName>
    <definedName name="Quantity_Scrapped">#REF!</definedName>
    <definedName name="quarter_date_ref">[19]es!$B$7:$Q$7</definedName>
    <definedName name="Quicky" localSheetId="1">#REF!</definedName>
    <definedName name="Quicky">#REF!</definedName>
    <definedName name="QuotedPrice__USD" localSheetId="1">[42]EquipmentList!#REF!</definedName>
    <definedName name="QuotedPrice__USD">[42]EquipmentList!#REF!</definedName>
    <definedName name="rang_swt_wti_marg">[14]const!$B$343</definedName>
    <definedName name="rang_wti_marg">[14]const!$B$338</definedName>
    <definedName name="range" localSheetId="1">#REF!</definedName>
    <definedName name="range">#REF!</definedName>
    <definedName name="RATE" localSheetId="1">#REF!</definedName>
    <definedName name="RATE">#REF!</definedName>
    <definedName name="RATE1" localSheetId="1">#REF!</definedName>
    <definedName name="RATE1">#REF!</definedName>
    <definedName name="RateCalc" localSheetId="1">#REF!</definedName>
    <definedName name="RateCalc">#REF!</definedName>
    <definedName name="RATES">'[23]H.O. RATES'!$B$6:$K$59</definedName>
    <definedName name="RawData" localSheetId="1">#REF!</definedName>
    <definedName name="RawData">#REF!</definedName>
    <definedName name="rdam_1pct_fo_bg_cg">[14]inp_ns!$B$179</definedName>
    <definedName name="rdam_380bunk_3pctfo_bg">[13]assess!$B$617:$R$617</definedName>
    <definedName name="rdam_cif_fob_diesel">[13]assess!$B$1030:$R$1030</definedName>
    <definedName name="rdam_cif_fob_gasoil">[13]assess!$B$1031:$R$1031</definedName>
    <definedName name="rdam_cif_fob_jet">[13]assess!$B$1029:$R$1029</definedName>
    <definedName name="rdam_cif_fob_prem">[13]assess!$B$1028:$R$1028</definedName>
    <definedName name="rdam_dsl_10_50_diff">[14]inp_ns!$B$185</definedName>
    <definedName name="rdam_dsl_50_350_diff">[14]inp_ns!$B$184</definedName>
    <definedName name="rdam_dsl_bg_cg">[14]inp_ns!$B$177</definedName>
    <definedName name="rdam_dsl_go_diff">[14]inp_ns!$B$176</definedName>
    <definedName name="rdam_gasoil_no2">[13]prod!$B$230:$R$230</definedName>
    <definedName name="rdam_go_bg_cg">[14]inp_ns!$B$178</definedName>
    <definedName name="rdam_hsfo_3.5">[13]prod!$B$233:$R$233</definedName>
    <definedName name="rdam_jet_bg_nwecg">[14]inp_ns!$B$175</definedName>
    <definedName name="rdam_jetkero">[13]prod!$B$229:$R$229</definedName>
    <definedName name="rdam_lsfo_1.0">[13]prod!$B$232:$R$232</definedName>
    <definedName name="rdam_lswr_hsfo_diff">[13]assess!$B$647:$R$647</definedName>
    <definedName name="rdam_methanol">[13]assess!$B$652:$R$652</definedName>
    <definedName name="rdam_naphtha">[13]prod!$B$225:$R$225</definedName>
    <definedName name="rdam_pul_10_50_diff">[14]inp_ns!$B$183</definedName>
    <definedName name="rdam_pul_50_150_diff">[14]inp_ns!$B$182</definedName>
    <definedName name="rdam_pul_bg_nwe_cg">[14]inp_ns!$B$174</definedName>
    <definedName name="rdam_rul">[13]prod!$B$226:$R$226</definedName>
    <definedName name="rdam_rul_bg_nwe_cg">[14]inp_ns!$B$173</definedName>
    <definedName name="Real" localSheetId="1">#REF!</definedName>
    <definedName name="Real">#REF!</definedName>
    <definedName name="_xlnm.Recorder" localSheetId="1">#REF!</definedName>
    <definedName name="_xlnm.Recorder">#REF!</definedName>
    <definedName name="RECOUT">#N/A</definedName>
    <definedName name="REFDUB" localSheetId="1">#REF!</definedName>
    <definedName name="REFDUB">#REF!</definedName>
    <definedName name="REFMUR" localSheetId="1">#REF!</definedName>
    <definedName name="REFMUR">#REF!</definedName>
    <definedName name="REFTAP" localSheetId="1">#REF!</definedName>
    <definedName name="REFTAP">#REF!</definedName>
    <definedName name="REG">[40]Information!$E$13</definedName>
    <definedName name="REGION" localSheetId="1">#REF!</definedName>
    <definedName name="REGION">#REF!</definedName>
    <definedName name="reimb" localSheetId="1">'[76]Man-Plan Forecast'!#REF!</definedName>
    <definedName name="reimb">'[76]Man-Plan Forecast'!#REF!</definedName>
    <definedName name="Relocation_Allowance" localSheetId="1">#REF!</definedName>
    <definedName name="Relocation_Allowance">#REF!</definedName>
    <definedName name="Remarks_Engineering" localSheetId="1">#REF!</definedName>
    <definedName name="Remarks_Engineering">#REF!</definedName>
    <definedName name="Report1">'[35]1999-Current'!$K$4:$AN$84</definedName>
    <definedName name="Report2">'[35]1999-Current'!$AI$4:$AN$84</definedName>
    <definedName name="RESET" localSheetId="1">#REF!</definedName>
    <definedName name="RESET">#REF!</definedName>
    <definedName name="ResetScale" localSheetId="1">[34]!ResetScale</definedName>
    <definedName name="ResetScale">[34]!ResetScale</definedName>
    <definedName name="Return">[10]Main!$A$1</definedName>
    <definedName name="RETURN2" localSheetId="1">#REF!</definedName>
    <definedName name="RETURN2">#REF!</definedName>
    <definedName name="REV">[40]Information!$J$5</definedName>
    <definedName name="Rev_Date">'[90]Proj Info'!$B$11</definedName>
    <definedName name="REV_NO" localSheetId="1">#REF!</definedName>
    <definedName name="REV_NO">#REF!</definedName>
    <definedName name="Rev_No.">'[90]Proj Info'!$B$10</definedName>
    <definedName name="REV3100BQ" localSheetId="1">#REF!</definedName>
    <definedName name="REV3100BQ">#REF!</definedName>
    <definedName name="REV3110BQ" localSheetId="1">#REF!</definedName>
    <definedName name="REV3110BQ">#REF!</definedName>
    <definedName name="REV3200BQ" localSheetId="1">#REF!</definedName>
    <definedName name="REV3200BQ">#REF!</definedName>
    <definedName name="REV3300BQ" localSheetId="1">#REF!</definedName>
    <definedName name="REV3300BQ">#REF!</definedName>
    <definedName name="REV3400BQ" localSheetId="1">#REF!</definedName>
    <definedName name="REV3400BQ">#REF!</definedName>
    <definedName name="REV3500BQ" localSheetId="1">#REF!</definedName>
    <definedName name="REV3500BQ">#REF!</definedName>
    <definedName name="REV3600BQ" localSheetId="1">#REF!</definedName>
    <definedName name="REV3600BQ">#REF!</definedName>
    <definedName name="REV3700BQ" localSheetId="1">#REF!</definedName>
    <definedName name="REV3700BQ">#REF!</definedName>
    <definedName name="REV3800BQ" localSheetId="1">#REF!</definedName>
    <definedName name="REV3800BQ">#REF!</definedName>
    <definedName name="Revision" localSheetId="1">#REF!</definedName>
    <definedName name="Revision">#REF!</definedName>
    <definedName name="revision_date">[17]inp_ser!$A$3</definedName>
    <definedName name="RFP002_CIVIL_FC" localSheetId="1">#REF!</definedName>
    <definedName name="RFP002_CIVIL_FC">#REF!</definedName>
    <definedName name="RFP002_CIVIL_LC" localSheetId="1">#REF!</definedName>
    <definedName name="RFP002_CIVIL_LC">#REF!</definedName>
    <definedName name="RFP002_ELEC_FC" localSheetId="1">#REF!</definedName>
    <definedName name="RFP002_ELEC_FC">#REF!</definedName>
    <definedName name="RFP002_ELEC_LC" localSheetId="1">#REF!</definedName>
    <definedName name="RFP002_ELEC_LC">#REF!</definedName>
    <definedName name="RFP002_EQUIP_FC" localSheetId="1">#REF!</definedName>
    <definedName name="RFP002_EQUIP_FC">#REF!</definedName>
    <definedName name="RFP002_EQUIP_LC" localSheetId="1">#REF!</definedName>
    <definedName name="RFP002_EQUIP_LC">#REF!</definedName>
    <definedName name="RFP002_INSTR_FC" localSheetId="1">#REF!</definedName>
    <definedName name="RFP002_INSTR_FC">#REF!</definedName>
    <definedName name="RFP002_INSTR_LC" localSheetId="1">#REF!</definedName>
    <definedName name="RFP002_INSTR_LC">#REF!</definedName>
    <definedName name="RFP002_INSU_FC" localSheetId="1">#REF!</definedName>
    <definedName name="RFP002_INSU_FC">#REF!</definedName>
    <definedName name="RFP002_INSU_LC" localSheetId="1">#REF!</definedName>
    <definedName name="RFP002_INSU_LC">#REF!</definedName>
    <definedName name="RFP002_OTR1_FC" localSheetId="1">#REF!</definedName>
    <definedName name="RFP002_OTR1_FC">#REF!</definedName>
    <definedName name="RFP002_OTR1_LC" localSheetId="1">#REF!</definedName>
    <definedName name="RFP002_OTR1_LC">#REF!</definedName>
    <definedName name="RFP002_OTR2_FC" localSheetId="1">#REF!</definedName>
    <definedName name="RFP002_OTR2_FC">#REF!</definedName>
    <definedName name="RFP002_OTR2_LC" localSheetId="1">#REF!</definedName>
    <definedName name="RFP002_OTR2_LC">#REF!</definedName>
    <definedName name="RFP002_PAINT_FC" localSheetId="1">#REF!</definedName>
    <definedName name="RFP002_PAINT_FC">#REF!</definedName>
    <definedName name="RFP002_PAINT_LC" localSheetId="1">#REF!</definedName>
    <definedName name="RFP002_PAINT_LC">#REF!</definedName>
    <definedName name="RFP002_PIPE_FC" localSheetId="1">#REF!</definedName>
    <definedName name="RFP002_PIPE_FC">#REF!</definedName>
    <definedName name="RFP002_PIPE_LC" localSheetId="1">#REF!</definedName>
    <definedName name="RFP002_PIPE_LC">#REF!</definedName>
    <definedName name="RFP002_SRNO" localSheetId="1">#REF!</definedName>
    <definedName name="RFP002_SRNO">#REF!</definedName>
    <definedName name="RFP002_TOTAL" localSheetId="1">#REF!</definedName>
    <definedName name="RFP002_TOTAL">#REF!</definedName>
    <definedName name="RFP003A" localSheetId="1">#REF!</definedName>
    <definedName name="RFP003A">#REF!</definedName>
    <definedName name="RFP003B" localSheetId="1">#REF!</definedName>
    <definedName name="RFP003B">#REF!</definedName>
    <definedName name="RFP003C" localSheetId="1">#REF!</definedName>
    <definedName name="RFP003C">#REF!</definedName>
    <definedName name="RFP003D" localSheetId="1">#REF!</definedName>
    <definedName name="RFP003D">#REF!</definedName>
    <definedName name="RFP003E" localSheetId="1">#REF!</definedName>
    <definedName name="RFP003E">#REF!</definedName>
    <definedName name="RFP003E_BQITC1" localSheetId="1">#REF!</definedName>
    <definedName name="RFP003E_BQITC1">#REF!</definedName>
    <definedName name="RFP003E_BQITC2" localSheetId="1">#REF!</definedName>
    <definedName name="RFP003E_BQITC2">#REF!</definedName>
    <definedName name="RFP003E_BQITC3" localSheetId="1">#REF!</definedName>
    <definedName name="RFP003E_BQITC3">#REF!</definedName>
    <definedName name="RFP003E_TOTAL" localSheetId="1">#REF!</definedName>
    <definedName name="RFP003E_TOTAL">#REF!</definedName>
    <definedName name="RFP003E_UAMH" localSheetId="1">#REF!</definedName>
    <definedName name="RFP003E_UAMH">#REF!</definedName>
    <definedName name="RFP003E_UR_CON_FC" localSheetId="1">#REF!</definedName>
    <definedName name="RFP003E_UR_CON_FC">#REF!</definedName>
    <definedName name="RFP003E_UR_CON_LC" localSheetId="1">#REF!</definedName>
    <definedName name="RFP003E_UR_CON_LC">#REF!</definedName>
    <definedName name="RFP003E_UR_MAT_FC" localSheetId="1">#REF!</definedName>
    <definedName name="RFP003E_UR_MAT_FC">#REF!</definedName>
    <definedName name="RFP003E_UR_MAT_LC" localSheetId="1">#REF!</definedName>
    <definedName name="RFP003E_UR_MAT_LC">#REF!</definedName>
    <definedName name="RFP003F" localSheetId="1">#REF!</definedName>
    <definedName name="RFP003F">#REF!</definedName>
    <definedName name="rg_prop_prem" localSheetId="1">[15]assess!#REF!</definedName>
    <definedName name="rg_prop_prem">[15]assess!#REF!</definedName>
    <definedName name="ric_fuel_opex">[19]const!$B$363</definedName>
    <definedName name="ric_iso_buy">[19]const!$B$359</definedName>
    <definedName name="ric_iso_sale">[19]const!$B$360</definedName>
    <definedName name="ric_isobtms_disc">[17]const!$B$334</definedName>
    <definedName name="ric_lnc_hsvgo_disc">[17]const!$B$333</definedName>
    <definedName name="ric_lnc_isobtms_diff">[19]const!$B$364</definedName>
    <definedName name="ric_nbu_buy">[19]const!$B$358</definedName>
    <definedName name="ric_nbu_sale">[19]const!$B$357</definedName>
    <definedName name="ric_ng_h2_ratio">[19]inp_frct!$B$100:$O$100</definedName>
    <definedName name="ric_nonfuel_opex">[19]const!$B$362</definedName>
    <definedName name="ric_opex_basis">[19]inp_frct!$B$99:$O$99</definedName>
    <definedName name="ric_pro_sale">[19]const!$B$356</definedName>
    <definedName name="rich_haw_dirty">[19]const!$B$289</definedName>
    <definedName name="rincon_trans_wc">[19]const!$B$229</definedName>
    <definedName name="RIUOVH" localSheetId="1">#REF!</definedName>
    <definedName name="RIUOVH">#REF!</definedName>
    <definedName name="rlecost" localSheetId="1">#REF!</definedName>
    <definedName name="rlecost">#REF!</definedName>
    <definedName name="rlop_lpg_seas_qtr">[17]const!$B$58:$E$58</definedName>
    <definedName name="rlop_lpg_sumwin">[19]const!$B$80:$C$80</definedName>
    <definedName name="rlop_lpg_t3145">[19]inp_frct!$B$98:$O$98</definedName>
    <definedName name="rng_capacity">[79]Capacities!$A$1:$L$160</definedName>
    <definedName name="rng_cost">[79]Costs!$B$1:$L$30</definedName>
    <definedName name="rng_price">[79]Price!$A$1:$H$251</definedName>
    <definedName name="rng_stocks">[79]Stocks!$A$1:$L$252</definedName>
    <definedName name="rngCandEUnits">"$Millions"</definedName>
    <definedName name="rngcurryr">1998</definedName>
    <definedName name="rngPrice_Petro">[80]Petro_Price!$A$2:$T$600</definedName>
    <definedName name="rngrptunit">"CUSA PRODUCTION"</definedName>
    <definedName name="rngStock_A">[80]Petro_2008!$A$1:$P$600</definedName>
    <definedName name="ron92_ron95_diff">[18]const!$C$535</definedName>
    <definedName name="ron97_ron95_diff">[18]const!$C$536</definedName>
    <definedName name="RONdiff" localSheetId="1">#REF!</definedName>
    <definedName name="RONdiff">#REF!</definedName>
    <definedName name="ror" localSheetId="1">[64]calc!#REF!</definedName>
    <definedName name="ror">[64]calc!#REF!</definedName>
    <definedName name="Ross_Blend_fob">[13]crud!$B$290:$S$290</definedName>
    <definedName name="ross_blend_trans_neth" localSheetId="1">[18]trans!#REF!</definedName>
    <definedName name="ross_blend_trans_neth">[18]trans!#REF!</definedName>
    <definedName name="ROUND" localSheetId="1">#REF!</definedName>
    <definedName name="ROUND">#REF!</definedName>
    <definedName name="RP" localSheetId="1">'[73]1-99'!#REF!</definedName>
    <definedName name="RP">'[73]1-99'!#REF!</definedName>
    <definedName name="RU_Names" localSheetId="1">OFFSET(#REF!,0,0,COUNTA(#REF!),1)</definedName>
    <definedName name="RU_Names">OFFSET(#REF!,0,0,COUNTA(#REF!),1)</definedName>
    <definedName name="rulwc_gc_used">[14]inp_ser!$B$67:$R$67</definedName>
    <definedName name="S_AcctDes" localSheetId="1">#REF!</definedName>
    <definedName name="S_AcctDes">#REF!</definedName>
    <definedName name="S_Adjust" localSheetId="1">#REF!</definedName>
    <definedName name="S_Adjust">#REF!</definedName>
    <definedName name="S_Adjust_Data" localSheetId="1">#REF!</definedName>
    <definedName name="S_Adjust_Data">#REF!</definedName>
    <definedName name="S_Adjust_GT" localSheetId="1">#REF!</definedName>
    <definedName name="S_Adjust_GT">#REF!</definedName>
    <definedName name="S_AJE_Tot" localSheetId="1">#REF!</definedName>
    <definedName name="S_AJE_Tot">#REF!</definedName>
    <definedName name="S_AJE_Tot_Data" localSheetId="1">#REF!</definedName>
    <definedName name="S_AJE_Tot_Data">#REF!</definedName>
    <definedName name="S_AJE_Tot_GT" localSheetId="1">#REF!</definedName>
    <definedName name="S_AJE_Tot_GT">#REF!</definedName>
    <definedName name="S_CompNum" localSheetId="1">#REF!</definedName>
    <definedName name="S_CompNum">#REF!</definedName>
    <definedName name="S_CY_Beg" localSheetId="1">#REF!</definedName>
    <definedName name="S_CY_Beg">#REF!</definedName>
    <definedName name="S_CY_Beg_Data" localSheetId="1">#REF!</definedName>
    <definedName name="S_CY_Beg_Data">#REF!</definedName>
    <definedName name="S_CY_Beg_GT" localSheetId="1">#REF!</definedName>
    <definedName name="S_CY_Beg_GT">#REF!</definedName>
    <definedName name="S_CY_End" localSheetId="1">#REF!</definedName>
    <definedName name="S_CY_End">#REF!</definedName>
    <definedName name="S_CY_End_Data" localSheetId="1">#REF!</definedName>
    <definedName name="S_CY_End_Data">#REF!</definedName>
    <definedName name="S_CY_End_GT" localSheetId="1">#REF!</definedName>
    <definedName name="S_CY_End_GT">#REF!</definedName>
    <definedName name="S_Diff_Amt" localSheetId="1">#REF!</definedName>
    <definedName name="S_Diff_Amt">#REF!</definedName>
    <definedName name="S_Diff_Pct" localSheetId="1">#REF!</definedName>
    <definedName name="S_Diff_Pct">#REF!</definedName>
    <definedName name="S_GrpNum" localSheetId="1">#REF!</definedName>
    <definedName name="S_GrpNum">#REF!</definedName>
    <definedName name="S_Headings" localSheetId="1">#REF!</definedName>
    <definedName name="S_Headings">#REF!</definedName>
    <definedName name="S_KeyValue" localSheetId="1">#REF!</definedName>
    <definedName name="S_KeyValue">#REF!</definedName>
    <definedName name="S_LPG_Costs">[6]IN!$B$289:$C$293</definedName>
    <definedName name="S_PY_End" localSheetId="1">#REF!</definedName>
    <definedName name="S_PY_End">#REF!</definedName>
    <definedName name="S_PY_End_Data" localSheetId="1">#REF!</definedName>
    <definedName name="S_PY_End_Data">#REF!</definedName>
    <definedName name="S_PY_End_GT" localSheetId="1">#REF!</definedName>
    <definedName name="S_PY_End_GT">#REF!</definedName>
    <definedName name="S_RJE_Tot" localSheetId="1">#REF!</definedName>
    <definedName name="S_RJE_Tot">#REF!</definedName>
    <definedName name="S_RJE_Tot_Data" localSheetId="1">#REF!</definedName>
    <definedName name="S_RJE_Tot_Data">#REF!</definedName>
    <definedName name="S_RJE_Tot_GT" localSheetId="1">#REF!</definedName>
    <definedName name="S_RJE_Tot_GT">#REF!</definedName>
    <definedName name="S_RowNum" localSheetId="1">#REF!</definedName>
    <definedName name="S_RowNum">#REF!</definedName>
    <definedName name="Sale_Rates" localSheetId="1">#REF!</definedName>
    <definedName name="Sale_Rates">#REF!</definedName>
    <definedName name="SALES" localSheetId="1">'[73]1-99'!#REF!</definedName>
    <definedName name="SALES">'[73]1-99'!#REF!</definedName>
    <definedName name="Salesummary" localSheetId="1">#REF!</definedName>
    <definedName name="Salesummary">#REF!</definedName>
    <definedName name="SAMPLE" localSheetId="1">#REF!</definedName>
    <definedName name="SAMPLE">#REF!</definedName>
    <definedName name="SamQuestions">'[35]Q&amp;A'!$E$2:$O$49</definedName>
    <definedName name="SAVEMENU" localSheetId="1">#REF!</definedName>
    <definedName name="SAVEMENU">#REF!</definedName>
    <definedName name="SC_MAT_EQUIP">'[30]Link In'!$D$16</definedName>
    <definedName name="SCALE_UP" localSheetId="1">#REF!</definedName>
    <definedName name="SCALE_UP">#REF!</definedName>
    <definedName name="Sch_2.5" localSheetId="1">#REF!</definedName>
    <definedName name="Sch_2.5">#REF!</definedName>
    <definedName name="ScheduleF2" localSheetId="1">#REF!</definedName>
    <definedName name="ScheduleF2">#REF!</definedName>
    <definedName name="scope">[74]ExecSum!$D$10</definedName>
    <definedName name="SD_07" localSheetId="1">#REF!</definedName>
    <definedName name="SD_07">#REF!</definedName>
    <definedName name="SecondSum" localSheetId="1">#REF!</definedName>
    <definedName name="SecondSum">#REF!</definedName>
    <definedName name="SecondSumRange" localSheetId="1">#REF!</definedName>
    <definedName name="SecondSumRange">#REF!</definedName>
    <definedName name="SECTION" localSheetId="1">[83]Information!#REF!</definedName>
    <definedName name="SECTION">[83]Information!#REF!</definedName>
    <definedName name="SEL" localSheetId="1">#REF!</definedName>
    <definedName name="SEL">#REF!</definedName>
    <definedName name="SEL_UNIT" localSheetId="1">#REF!</definedName>
    <definedName name="SEL_UNIT">#REF!</definedName>
    <definedName name="SelectedForEstimate" localSheetId="1">[87]EquipmentList!#REF!</definedName>
    <definedName name="SelectedForEstimate">[87]EquipmentList!#REF!</definedName>
    <definedName name="sencount" hidden="1">491</definedName>
    <definedName name="Sep00" localSheetId="1">#REF!</definedName>
    <definedName name="Sep00">#REF!</definedName>
    <definedName name="Serial" localSheetId="1">#REF!</definedName>
    <definedName name="Serial">#REF!</definedName>
    <definedName name="SERVERID" localSheetId="1">#REF!</definedName>
    <definedName name="SERVERID">#REF!</definedName>
    <definedName name="Services_analysis">#N/A</definedName>
    <definedName name="SET_DSL1_CUT">[44]Main!$E$1119</definedName>
    <definedName name="SET_JET1_CUT">[44]Main!$E$1121</definedName>
    <definedName name="SetFlag" localSheetId="1">[34]!SetFlag</definedName>
    <definedName name="SetFlag">[34]!SetFlag</definedName>
    <definedName name="SETUP" localSheetId="1">#REF!</definedName>
    <definedName name="SETUP">#REF!</definedName>
    <definedName name="sf_la_lad">[17]const!$B$339</definedName>
    <definedName name="sf_la_lsd">[17]const!$B$338</definedName>
    <definedName name="SG" localSheetId="1">[89]DATA!#REF!</definedName>
    <definedName name="SG">[89]DATA!#REF!</definedName>
    <definedName name="SHEET1" localSheetId="1">#REF!</definedName>
    <definedName name="SHEET1">#REF!</definedName>
    <definedName name="SHEET10" localSheetId="1">#REF!</definedName>
    <definedName name="SHEET10">#REF!</definedName>
    <definedName name="SHEET11" localSheetId="1">#REF!</definedName>
    <definedName name="SHEET11">#REF!</definedName>
    <definedName name="SHEET12" localSheetId="1">#REF!</definedName>
    <definedName name="SHEET12">#REF!</definedName>
    <definedName name="SHEET2" localSheetId="1">#REF!</definedName>
    <definedName name="SHEET2">#REF!</definedName>
    <definedName name="SHEET3" localSheetId="1">#REF!</definedName>
    <definedName name="SHEET3">#REF!</definedName>
    <definedName name="SHEET4" localSheetId="1">#REF!</definedName>
    <definedName name="SHEET4">#REF!</definedName>
    <definedName name="SHEET5" localSheetId="1">#REF!</definedName>
    <definedName name="SHEET5">#REF!</definedName>
    <definedName name="SHEET6" localSheetId="1">#REF!</definedName>
    <definedName name="SHEET6">#REF!</definedName>
    <definedName name="SHEET7" localSheetId="1">#REF!</definedName>
    <definedName name="SHEET7">#REF!</definedName>
    <definedName name="SHEET8" localSheetId="1">#REF!</definedName>
    <definedName name="SHEET8">#REF!</definedName>
    <definedName name="SHEET9" localSheetId="1">#REF!</definedName>
    <definedName name="SHEET9">#REF!</definedName>
    <definedName name="SHEETB" localSheetId="1">#REF!</definedName>
    <definedName name="SHEETB">#REF!</definedName>
    <definedName name="SHEETC" localSheetId="1">#REF!</definedName>
    <definedName name="SHEETC">#REF!</definedName>
    <definedName name="SHEETD" localSheetId="1">#REF!</definedName>
    <definedName name="SHEETD">#REF!</definedName>
    <definedName name="SHEETF" localSheetId="1">#REF!</definedName>
    <definedName name="SHEETF">#REF!</definedName>
    <definedName name="SHEETG" localSheetId="1">#REF!</definedName>
    <definedName name="SHEETG">#REF!</definedName>
    <definedName name="SHEETH" localSheetId="1">#REF!</definedName>
    <definedName name="SHEETH">#REF!</definedName>
    <definedName name="SHEETI" localSheetId="1">#REF!</definedName>
    <definedName name="SHEETI">#REF!</definedName>
    <definedName name="SHEETJ" localSheetId="1">#REF!</definedName>
    <definedName name="SHEETJ">#REF!</definedName>
    <definedName name="SHEETN" localSheetId="1">#REF!</definedName>
    <definedName name="SHEETN">#REF!</definedName>
    <definedName name="ShiftScale" localSheetId="1">[34]!ShiftScale</definedName>
    <definedName name="ShiftScale">[34]!ShiftScale</definedName>
    <definedName name="Show">#N/A</definedName>
    <definedName name="shpww36" localSheetId="1">'[91]Shp-Apr99'!#REF!</definedName>
    <definedName name="shpww36">'[91]Shp-Apr99'!#REF!</definedName>
    <definedName name="shpww37" localSheetId="1">'[91]Shp-Apr99'!#REF!</definedName>
    <definedName name="shpww37">'[91]Shp-Apr99'!#REF!</definedName>
    <definedName name="sing_95u_bpmt">[14]const!$B$419</definedName>
    <definedName name="sing_97rl_bpmt">[14]const!$B$418</definedName>
    <definedName name="sing_C3_Dubai_ratio">[18]assess!$B$700:$R$700</definedName>
    <definedName name="sing_C3ene_PUL95_diff">[18]assess!$B$710:$R$710</definedName>
    <definedName name="sing_c4_Dubai_ratio">[18]assess!$B$705:$R$705</definedName>
    <definedName name="sing_calf_clean">[17]inp_frct!$B$170:$O$170</definedName>
    <definedName name="sing_dsl_lsd_hsd_diff">[18]assess!$B$715:$R$715</definedName>
    <definedName name="sing_dsl_ulsd_hsd_diff">[18]assess!$B$720:$R$720</definedName>
    <definedName name="sing_dsl05">[14]prod!$B$188:$R$188</definedName>
    <definedName name="sing_fo">[18]prod!$B$212:$R$212</definedName>
    <definedName name="sing_go_bpmt">[14]const!$B$423</definedName>
    <definedName name="sing_haw_calf">[17]inp_frct!$B$175:$O$175</definedName>
    <definedName name="sing_haw_dirty">[19]const!$B$290</definedName>
    <definedName name="sing_hsfo_380">[18]prod!$B$213:$R$213</definedName>
    <definedName name="sing_jet">[18]prod!$B$209:$R$209</definedName>
    <definedName name="sing_jet_bpmt">[14]const!$B$422</definedName>
    <definedName name="sing_lpg_bpmt">[14]const!$B$425</definedName>
    <definedName name="sing_mtbe_pul95_diff">[18]assess!$B$725:$R$725</definedName>
    <definedName name="sing_naphtha">[18]prod!$B$205:$R$205</definedName>
    <definedName name="sing_prem">[18]prod!$B$217:$R$217</definedName>
    <definedName name="sing_sulfur">[18]assess!$B$730:$R$730</definedName>
    <definedName name="site" localSheetId="1">'[76]Man-Plan Forecast'!#REF!</definedName>
    <definedName name="site">'[76]Man-Plan Forecast'!#REF!</definedName>
    <definedName name="SKIP1" localSheetId="1">#REF!</definedName>
    <definedName name="SKIP1">#REF!</definedName>
    <definedName name="SKIP11" localSheetId="1">#REF!</definedName>
    <definedName name="SKIP11">#REF!</definedName>
    <definedName name="SKIP12" localSheetId="1">#REF!</definedName>
    <definedName name="SKIP12">#REF!</definedName>
    <definedName name="SKIP13" localSheetId="1">#REF!</definedName>
    <definedName name="SKIP13">#REF!</definedName>
    <definedName name="SKIP14" localSheetId="1">#REF!</definedName>
    <definedName name="SKIP14">#REF!</definedName>
    <definedName name="SKIP4" localSheetId="1">#REF!</definedName>
    <definedName name="SKIP4">#REF!</definedName>
    <definedName name="SKIP6" localSheetId="1">#REF!</definedName>
    <definedName name="SKIP6">#REF!</definedName>
    <definedName name="SKIP7" localSheetId="1">#REF!</definedName>
    <definedName name="SKIP7">#REF!</definedName>
    <definedName name="SKIP8" localSheetId="1">#REF!</definedName>
    <definedName name="SKIP8">#REF!</definedName>
    <definedName name="SKIP9" localSheetId="1">#REF!</definedName>
    <definedName name="SKIP9">#REF!</definedName>
    <definedName name="sl_gc_tolu">[14]const!$B$325</definedName>
    <definedName name="slc_bowriver_seas_qtr">[14]const!$B$100:$E$100</definedName>
    <definedName name="slc_cpmr_seas_qtr">[14]const!$B$99:$E$99</definedName>
    <definedName name="slc_fg_diff">[14]const!$B$365</definedName>
    <definedName name="slc_gasolefin_diff">[14]const!$B$358</definedName>
    <definedName name="slc_gc_avgas">[14]const!$B$361</definedName>
    <definedName name="slc_gc_hsdsl">[14]const!$B$356</definedName>
    <definedName name="slc_gc_hsf">[14]const!$B$360</definedName>
    <definedName name="slc_gc_jet">[14]const!$B$355</definedName>
    <definedName name="slc_gc_lsdsl">[14]const!$B$357</definedName>
    <definedName name="slc_gc_pul">[14]const!$B$354</definedName>
    <definedName name="slc_gc_rul">[14]const!$B$353</definedName>
    <definedName name="slc_hsd_processfee">[14]const!$B$359</definedName>
    <definedName name="slc_ic4_sale">[14]const!$B$335</definedName>
    <definedName name="slc_jp8_jet">[14]const!$B$364</definedName>
    <definedName name="slc_mb_c3">[14]const!$B$332</definedName>
    <definedName name="slc_mb_ic4">[14]const!$B$334</definedName>
    <definedName name="slc_mb_nc4">[14]const!$B$333</definedName>
    <definedName name="slc_mb_ngaso">[14]const!$B$337</definedName>
    <definedName name="slc_mc4_marg">[14]const!$B$336</definedName>
    <definedName name="slc_mog_seas_qtr">[14]const!$B$92:$E$92</definedName>
    <definedName name="slc_mogas_txprice">[14]const!$B$351</definedName>
    <definedName name="slc_mul_seas_qtr">[14]const!$B$93:$E$93</definedName>
    <definedName name="slc_pl_impact_00">[14]const!$B$97:$E$97</definedName>
    <definedName name="slc_pl_impact_01">[14]const!$B$98:$E$98</definedName>
    <definedName name="slc_pul_seas_qtr">[14]const!$B$94:$E$94</definedName>
    <definedName name="SLO_07" localSheetId="1">#REF!</definedName>
    <definedName name="SLO_07">#REF!</definedName>
    <definedName name="SNM_EXPAT">'[30]Link In'!$D$13</definedName>
    <definedName name="SNM_EXPAT_HRS">'[30]Link In'!$E$13</definedName>
    <definedName name="SNM_FOREIGN">'[30]Link In'!$D$14</definedName>
    <definedName name="SNM_FOREIGN_HRS">'[30]Link In'!$E$14</definedName>
    <definedName name="SNM_HRS">'[30]Link In'!$E$12</definedName>
    <definedName name="SNM_LAB">'[30]Link In'!$D$12</definedName>
    <definedName name="Spec" localSheetId="1">#REF!</definedName>
    <definedName name="Spec">#REF!</definedName>
    <definedName name="spill_fee">[17]const!$C$7</definedName>
    <definedName name="SpinnerChange" localSheetId="1">[34]!SpinnerChange</definedName>
    <definedName name="SpinnerChange">[34]!SpinnerChange</definedName>
    <definedName name="SPLENDID" hidden="1">{#N/A,#N/A,TRUE,"COVERSHEET";#N/A,#N/A,TRUE,"LEGEND";#N/A,#N/A,TRUE,"LIST"}</definedName>
    <definedName name="SPM" localSheetId="1">#REF!</definedName>
    <definedName name="SPM">#REF!</definedName>
    <definedName name="SPONSOR">[40]Information!$E$14</definedName>
    <definedName name="SPRC" localSheetId="1">#REF!</definedName>
    <definedName name="SPRC">#REF!</definedName>
    <definedName name="SRDUB" localSheetId="1">#REF!</definedName>
    <definedName name="SRDUB">#REF!</definedName>
    <definedName name="SRMUR" localSheetId="1">#REF!</definedName>
    <definedName name="SRMUR">#REF!</definedName>
    <definedName name="SRTAP" localSheetId="1">#REF!</definedName>
    <definedName name="SRTAP">#REF!</definedName>
    <definedName name="sss" hidden="1">{"PAGE1",#N/A,FALSE,"YIELDS";"PAGE2",#N/A,FALSE,"YIELDS";"PAGE3",#N/A,FALSE,"YIELDS"}</definedName>
    <definedName name="STAFF" localSheetId="1">#REF!</definedName>
    <definedName name="STAFF">#REF!</definedName>
    <definedName name="START">[83]Information!$E$25</definedName>
    <definedName name="Start_Quantity" localSheetId="1">#REF!</definedName>
    <definedName name="Start_Quantity">#REF!</definedName>
    <definedName name="STARTCOL" localSheetId="1">#REF!</definedName>
    <definedName name="STARTCOL">#REF!</definedName>
    <definedName name="Starting_year">'[25]Time Series'!$F$4</definedName>
    <definedName name="Statfjord_fob">[13]crud!$B$291:$S$291</definedName>
    <definedName name="statfjord_trans_neth" localSheetId="1">[18]trans!#REF!</definedName>
    <definedName name="statfjord_trans_neth">[18]trans!#REF!</definedName>
    <definedName name="Steel" localSheetId="1">#REF!</definedName>
    <definedName name="Steel">#REF!</definedName>
    <definedName name="stretch">'[35]1999-Current'!$AT$10:$BB$84</definedName>
    <definedName name="StudyName">[31]Download!$E$4</definedName>
    <definedName name="StudyYear">[31]Download!$E$3</definedName>
    <definedName name="styrene_fdstk_sprd" localSheetId="1">[15]assess!#REF!</definedName>
    <definedName name="styrene_fdstk_sprd">[15]assess!#REF!</definedName>
    <definedName name="SubC" localSheetId="1">#REF!</definedName>
    <definedName name="SubC">#REF!</definedName>
    <definedName name="SUBCONTRACT_MTRL_UNIT_COST">[29]COVER!$L$12:$L$16,[29]COVER!$L$19:$L$30,[29]COVER!$L$33:$L$36,[29]COVER!$L$39:$L$40,[29]COVER!$L$42:$L$48,[29]COVER!$L$51:$L$55,[29]COVER!$L$66</definedName>
    <definedName name="SUBS" localSheetId="1">#REF!</definedName>
    <definedName name="SUBS">#REF!</definedName>
    <definedName name="Subsistence" localSheetId="1">#REF!</definedName>
    <definedName name="Subsistence">#REF!</definedName>
    <definedName name="sulf_lbs_gal">[19]const!$B$180</definedName>
    <definedName name="Sulfur_Con">0.5596</definedName>
    <definedName name="Sulp_Est_Sum" localSheetId="1">#REF!</definedName>
    <definedName name="Sulp_Est_Sum">#REF!</definedName>
    <definedName name="Sulphur" localSheetId="1">#REF!</definedName>
    <definedName name="Sulphur">#REF!</definedName>
    <definedName name="SulphurbyMR" localSheetId="1">#REF!</definedName>
    <definedName name="SulphurbyMR">#REF!</definedName>
    <definedName name="sum" localSheetId="1">#REF!</definedName>
    <definedName name="sum">#REF!</definedName>
    <definedName name="SUMC089" localSheetId="1">#REF!</definedName>
    <definedName name="SUMC089">#REF!</definedName>
    <definedName name="SUMD080" localSheetId="1">#REF!</definedName>
    <definedName name="SUMD080">#REF!</definedName>
    <definedName name="SUMFORM" localSheetId="1">#REF!</definedName>
    <definedName name="SUMFORM">#REF!</definedName>
    <definedName name="Summary" localSheetId="1">#REF!</definedName>
    <definedName name="Summary">#REF!</definedName>
    <definedName name="SumOff" localSheetId="1">#REF!</definedName>
    <definedName name="SumOff">#REF!</definedName>
    <definedName name="SUMOWS" localSheetId="1">#REF!</definedName>
    <definedName name="SUMOWS">#REF!</definedName>
    <definedName name="SumRange" localSheetId="1">[92]Backup!#REF!</definedName>
    <definedName name="SumRange">[92]Backup!#REF!</definedName>
    <definedName name="SumTotal" localSheetId="1">#REF!</definedName>
    <definedName name="SumTotal">#REF!</definedName>
    <definedName name="sustor" hidden="1">{#N/A,#N/A,TRUE,"COVERSHEET";#N/A,#N/A,TRUE,"LEGEND";#N/A,#N/A,TRUE,"LIST"}</definedName>
    <definedName name="sustor2" hidden="1">{#N/A,#N/A,TRUE,"COVERSHEET";#N/A,#N/A,TRUE,"LEGEND";#N/A,#N/A,TRUE,"LIST"}</definedName>
    <definedName name="swws_post_wti">[14]const!$B$350</definedName>
    <definedName name="t" localSheetId="1">#REF!</definedName>
    <definedName name="t">#REF!</definedName>
    <definedName name="T100_1" localSheetId="1">#REF!</definedName>
    <definedName name="T100_1">#REF!</definedName>
    <definedName name="TA_07" localSheetId="1">#REF!</definedName>
    <definedName name="TA_07">#REF!</definedName>
    <definedName name="TABLE1" localSheetId="1">#REF!</definedName>
    <definedName name="TABLE1">#REF!</definedName>
    <definedName name="TABLE2" localSheetId="1">#REF!</definedName>
    <definedName name="TABLE2">#REF!</definedName>
    <definedName name="TABLE3" localSheetId="1">#REF!</definedName>
    <definedName name="TABLE3">#REF!</definedName>
    <definedName name="TABLE4" localSheetId="1">#REF!</definedName>
    <definedName name="TABLE4">#REF!</definedName>
    <definedName name="TABLE5" localSheetId="1">#REF!</definedName>
    <definedName name="TABLE5">#REF!</definedName>
    <definedName name="TABLE6" localSheetId="1">#REF!</definedName>
    <definedName name="TABLE6">#REF!</definedName>
    <definedName name="TABLE7" localSheetId="1">#REF!</definedName>
    <definedName name="TABLE7">#REF!</definedName>
    <definedName name="TableName">"Dummy"</definedName>
    <definedName name="TAG_NO" localSheetId="1">[42]EquipmentList!#REF!</definedName>
    <definedName name="TAG_NO">[42]EquipmentList!#REF!</definedName>
    <definedName name="TAGNO" localSheetId="1">[42]EquipmentList!#REF!</definedName>
    <definedName name="TAGNO">[42]EquipmentList!#REF!</definedName>
    <definedName name="TagNumber" localSheetId="1">[42]EquipmentList!#REF!</definedName>
    <definedName name="TagNumber">[42]EquipmentList!#REF!</definedName>
    <definedName name="Tank_North">[93]Tank!$B$59:$O$119,[93]Tank!$B$124:$O$125</definedName>
    <definedName name="Tank_South">[93]Tank!$B$3:$O$58,[93]Tank!$B$120:$O$123</definedName>
    <definedName name="Tank_Table" localSheetId="1">#REF!</definedName>
    <definedName name="Tank_Table">#REF!</definedName>
    <definedName name="tank1">[24]Vessel!$A$11:$S$19</definedName>
    <definedName name="tap_duri_corr" localSheetId="1">[14]const!#REF!</definedName>
    <definedName name="tap_duri_corr">[14]const!#REF!</definedName>
    <definedName name="tapfe_crk_rv_95" localSheetId="1">[14]const!#REF!</definedName>
    <definedName name="tapfe_crk_rv_95">[14]const!#REF!</definedName>
    <definedName name="tapfe_top_rv_95" localSheetId="1">[14]const!#REF!</definedName>
    <definedName name="tapfe_top_rv_95">[14]const!#REF!</definedName>
    <definedName name="Tapis" localSheetId="1">'[16]PTT Premises'!#REF!</definedName>
    <definedName name="Tapis">'[16]PTT Premises'!#REF!</definedName>
    <definedName name="tapis_belida">[17]const!$B$401</definedName>
    <definedName name="tapis_cok_rv_95" localSheetId="1">[14]const!#REF!</definedName>
    <definedName name="tapis_cok_rv_95">[14]const!#REF!</definedName>
    <definedName name="tapis_crk_rv_95" localSheetId="1">[14]const!#REF!</definedName>
    <definedName name="tapis_crk_rv_95">[14]const!#REF!</definedName>
    <definedName name="tapis_duri_var" localSheetId="1">[14]inp_ns!#REF!</definedName>
    <definedName name="tapis_duri_var">[14]inp_ns!#REF!</definedName>
    <definedName name="tapis_fe_toprv">[17]crud!$B$658:$O$658</definedName>
    <definedName name="Tapis_fob">[18]crud!$B$139:$R$139</definedName>
    <definedName name="tapis_rg">[17]crud!$B$477:$O$477</definedName>
    <definedName name="tapis_seas_qtr">[17]const!$B$122:$E$122</definedName>
    <definedName name="TARGET" localSheetId="1">#REF!</definedName>
    <definedName name="TARGET">#REF!</definedName>
    <definedName name="tax" localSheetId="1">#REF!</definedName>
    <definedName name="tax">#REF!</definedName>
    <definedName name="Taxes">'[30]Link In'!$D$19</definedName>
    <definedName name="tblExceptions_Clarifications" localSheetId="1">#REF!</definedName>
    <definedName name="tblExceptions_Clarifications">#REF!</definedName>
    <definedName name="TBMD">'[88]CIVIL UP'!$N$5</definedName>
    <definedName name="TEMPERATURE" localSheetId="1">#REF!</definedName>
    <definedName name="TEMPERATURE">#REF!</definedName>
    <definedName name="TERRAIN" localSheetId="1">#REF!</definedName>
    <definedName name="TERRAIN">#REF!</definedName>
    <definedName name="TEST0" localSheetId="1">#REF!</definedName>
    <definedName name="TEST0">#REF!</definedName>
    <definedName name="TEST1" localSheetId="1">#REF!</definedName>
    <definedName name="TEST1">#REF!</definedName>
    <definedName name="TEST2" localSheetId="1">#REF!</definedName>
    <definedName name="TEST2">#REF!</definedName>
    <definedName name="TEST3" localSheetId="1">#REF!</definedName>
    <definedName name="TEST3">#REF!</definedName>
    <definedName name="TEST4" localSheetId="1">#REF!</definedName>
    <definedName name="TEST4">#REF!</definedName>
    <definedName name="TEST5" localSheetId="1">#REF!</definedName>
    <definedName name="TEST5">#REF!</definedName>
    <definedName name="TESTHKEY" localSheetId="1">#REF!</definedName>
    <definedName name="TESTHKEY">#REF!</definedName>
    <definedName name="TESTKEYS" localSheetId="1">#REF!</definedName>
    <definedName name="TESTKEYS">#REF!</definedName>
    <definedName name="TESTVKEY" localSheetId="1">#REF!</definedName>
    <definedName name="TESTVKEY">#REF!</definedName>
    <definedName name="tetra_marg">[19]inp_ns!$B$115</definedName>
    <definedName name="TextRefCopy1" localSheetId="1">#REF!</definedName>
    <definedName name="TextRefCopy1">#REF!</definedName>
    <definedName name="TextRefCopyRangeCount" hidden="1">3</definedName>
    <definedName name="THB">[40]Information!$E$103</definedName>
    <definedName name="THE_JARDINE_ENGINEERING_CORPORATION__LTD" localSheetId="1">#REF!</definedName>
    <definedName name="THE_JARDINE_ENGINEERING_CORPORATION__LTD">#REF!</definedName>
    <definedName name="ThirdSum" localSheetId="1">#REF!</definedName>
    <definedName name="ThirdSum">#REF!</definedName>
    <definedName name="ThirdSumRange" localSheetId="1">#REF!</definedName>
    <definedName name="ThirdSumRange">#REF!</definedName>
    <definedName name="Title">#N/A</definedName>
    <definedName name="tkn_hsvgo_prem">[19]const!$B$248</definedName>
    <definedName name="ToggleGridlines" localSheetId="1">[34]!ToggleGridlines</definedName>
    <definedName name="ToggleGridlines">[34]!ToggleGridlines</definedName>
    <definedName name="tol_comm_grade" localSheetId="1">#REF!</definedName>
    <definedName name="tol_comm_grade">#REF!</definedName>
    <definedName name="Tol_Dom_Prem">'[5]Control Panel'!$D$111</definedName>
    <definedName name="tolu_bv_rg">[14]inp_ns!$B$107</definedName>
    <definedName name="tolu_nitr_bv">[19]inp_ns!$B$110</definedName>
    <definedName name="tolu_nitr_com">[19]inp_ns!$B$111</definedName>
    <definedName name="TOT_CV">'[30]Link In'!$D$4</definedName>
    <definedName name="total" localSheetId="1">'[76]Man-Plan Forecast'!#REF!</definedName>
    <definedName name="total">'[76]Man-Plan Forecast'!#REF!</definedName>
    <definedName name="Total_Burden">'[30]CRF-BE Rates'!$D$20</definedName>
    <definedName name="total_graph">'[94]TOTAL SCHEDULE'!$B$86:$AF$242</definedName>
    <definedName name="Total_PATAM" localSheetId="1">#REF!</definedName>
    <definedName name="Total_PATAM">#REF!</definedName>
    <definedName name="Total_PATAM__US_000S" localSheetId="1">#REF!</definedName>
    <definedName name="Total_PATAM__US_000S">#REF!</definedName>
    <definedName name="total_schedule">'[94]TOTAL SCHEDULE'!$B$1:$AI$81</definedName>
    <definedName name="TotalCostDeliveredJobsite_USD" localSheetId="1">[87]EquipmentList!#REF!</definedName>
    <definedName name="TotalCostDeliveredJobsite_USD">[87]EquipmentList!#REF!</definedName>
    <definedName name="TotalequipmentkW" localSheetId="1">#REF!</definedName>
    <definedName name="TotalequipmentkW">#REF!</definedName>
    <definedName name="TotalEstimatedCost_USD">[95]EquipmentList!$AU$1:$AU$65536</definedName>
    <definedName name="TotalFOBPrice__USD" localSheetId="1">[42]EquipmentList!#REF!</definedName>
    <definedName name="TotalFOBPrice__USD">[42]EquipmentList!#REF!</definedName>
    <definedName name="TotalFreight_USD" localSheetId="1">[42]EquipmentList!#REF!</definedName>
    <definedName name="TotalFreight_USD">[42]EquipmentList!#REF!</definedName>
    <definedName name="TotalInsurance_USD" localSheetId="1">[42]EquipmentList!#REF!</definedName>
    <definedName name="TotalInsurance_USD">[42]EquipmentList!#REF!</definedName>
    <definedName name="TotalTaxesDuties_USD" localSheetId="1">[42]EquipmentList!#REF!</definedName>
    <definedName name="TotalTaxesDuties_USD">[42]EquipmentList!#REF!</definedName>
    <definedName name="trashme" hidden="1">{"HPC Print Summary",#N/A,FALSE,"HPC-Total";"HPC-BAT Print Summary",#N/A,FALSE,"HPC-BAT";"HPC-HAT Print Summary",#N/A,FALSE,"HPC-HAT";"HPC-MAT Print Summary",#N/A,FALSE,"HPC-MAT";"HPC-MP299 Print Summary",#N/A,FALSE,"HPC-MP299";"HPC-AVI Print Summary",#N/A,FALSE,"HPC-AVI";"HPC-MAR Print Summary",#N/A,FALSE,"HPC-MAR";"HPC-SHO Print Summary",#N/A,FALSE,"HPC-SHO";"HPC-Gen Print Summary",#N/A,FALSE,"HPC-General"}</definedName>
    <definedName name="TRATE">[56]TSTRIP!$A$4:$V$1506</definedName>
    <definedName name="Trestle" localSheetId="1">#REF!</definedName>
    <definedName name="Trestle">#REF!</definedName>
    <definedName name="TRNN" localSheetId="1">#REF!</definedName>
    <definedName name="TRNN">#REF!</definedName>
    <definedName name="TSA">#N/A</definedName>
    <definedName name="TTDesiredLevelOfEvidenceItems">'[84]Global Data'!$B$92:$B$95</definedName>
    <definedName name="TTrashme" hidden="1">{"HPC Print Summary",#N/A,FALSE,"HPC-Total";"HPC-BAT Print Summary",#N/A,FALSE,"HPC-BAT";"HPC-HAT Print Summary",#N/A,FALSE,"HPC-HAT";"HPC-MAT Print Summary",#N/A,FALSE,"HPC-MAT";"HPC-MP299 Print Summary",#N/A,FALSE,"HPC-MP299";"HPC-AVI Print Summary",#N/A,FALSE,"HPC-AVI";"HPC-MAR Print Summary",#N/A,FALSE,"HPC-MAR";"HPC-SHO Print Summary",#N/A,FALSE,"HPC-SHO";"HPC-Gen Print Summary",#N/A,FALSE,"HPC-General"}</definedName>
    <definedName name="TwoStepMisstatementIdentified">'[84]Two Step Revenue Testing Master'!$C$85</definedName>
    <definedName name="TwoStepTolerableEstMisstmtCalc">'[84]Two Step Revenue Testing Master'!$T$45</definedName>
    <definedName name="TYPE_C" localSheetId="1">#REF!</definedName>
    <definedName name="TYPE_C">#REF!</definedName>
    <definedName name="TYPE_E" localSheetId="1">#REF!</definedName>
    <definedName name="TYPE_E">#REF!</definedName>
    <definedName name="TYPE_EA" localSheetId="1">#REF!</definedName>
    <definedName name="TYPE_EA">#REF!</definedName>
    <definedName name="TYPE_H" localSheetId="1">#REF!</definedName>
    <definedName name="TYPE_H">#REF!</definedName>
    <definedName name="TYPE_K" localSheetId="1">#REF!</definedName>
    <definedName name="TYPE_K">#REF!</definedName>
    <definedName name="TYPE_ME" localSheetId="1">#REF!</definedName>
    <definedName name="TYPE_ME">#REF!</definedName>
    <definedName name="TYPE_P" localSheetId="1">#REF!</definedName>
    <definedName name="TYPE_P">#REF!</definedName>
    <definedName name="TYPE_R" localSheetId="1">#REF!</definedName>
    <definedName name="TYPE_R">#REF!</definedName>
    <definedName name="TYPE_T" localSheetId="1">#REF!</definedName>
    <definedName name="TYPE_T">#REF!</definedName>
    <definedName name="TYPE_UTIL" localSheetId="1">#REF!</definedName>
    <definedName name="TYPE_UTIL">#REF!</definedName>
    <definedName name="TYPE_UTIL2" localSheetId="1">#REF!</definedName>
    <definedName name="TYPE_UTIL2">#REF!</definedName>
    <definedName name="U" localSheetId="1">#REF!</definedName>
    <definedName name="U">#REF!</definedName>
    <definedName name="U_07" localSheetId="1">#REF!</definedName>
    <definedName name="U_07">#REF!</definedName>
    <definedName name="U_FORMAT" localSheetId="1">#REF!</definedName>
    <definedName name="U_FORMAT">#REF!</definedName>
    <definedName name="ucbo_ref_sales_diff">[19]const!$B$353</definedName>
    <definedName name="UFORMAT" localSheetId="1">#REF!</definedName>
    <definedName name="UFORMAT">#REF!</definedName>
    <definedName name="UFORMAT2" localSheetId="1">#REF!</definedName>
    <definedName name="UFORMAT2">#REF!</definedName>
    <definedName name="UFORMAT3" localSheetId="1">#REF!</definedName>
    <definedName name="UFORMAT3">#REF!</definedName>
    <definedName name="UFREEALL" localSheetId="1">#REF!</definedName>
    <definedName name="UFREEALL">#REF!</definedName>
    <definedName name="UFREEZE" localSheetId="1">#REF!</definedName>
    <definedName name="UFREEZE">#REF!</definedName>
    <definedName name="ULG95Price" localSheetId="1">#REF!</definedName>
    <definedName name="ULG95Price">#REF!</definedName>
    <definedName name="ULG97Price" localSheetId="1">#REF!</definedName>
    <definedName name="ULG97Price">#REF!</definedName>
    <definedName name="Un" localSheetId="1">#REF!</definedName>
    <definedName name="Un">#REF!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T" hidden="1">{"'Appendix 3 Currency'!$A$1:$U$96"}</definedName>
    <definedName name="UNIT_1" localSheetId="1">#REF!</definedName>
    <definedName name="UNIT_1">#REF!</definedName>
    <definedName name="UNIT_10" localSheetId="1">#REF!</definedName>
    <definedName name="UNIT_10">#REF!</definedName>
    <definedName name="UNIT_11" localSheetId="1">#REF!</definedName>
    <definedName name="UNIT_11">#REF!</definedName>
    <definedName name="UNIT_12" localSheetId="1">#REF!</definedName>
    <definedName name="UNIT_12">#REF!</definedName>
    <definedName name="UNIT_2" localSheetId="1">#REF!</definedName>
    <definedName name="UNIT_2">#REF!</definedName>
    <definedName name="UNIT_3" localSheetId="1">#REF!</definedName>
    <definedName name="UNIT_3">#REF!</definedName>
    <definedName name="UNIT_4" localSheetId="1">#REF!</definedName>
    <definedName name="UNIT_4">#REF!</definedName>
    <definedName name="UNIT_5" localSheetId="1">#REF!</definedName>
    <definedName name="UNIT_5">#REF!</definedName>
    <definedName name="UNIT_6" localSheetId="1">#REF!</definedName>
    <definedName name="UNIT_6">#REF!</definedName>
    <definedName name="UNIT_7" localSheetId="1">#REF!</definedName>
    <definedName name="UNIT_7">#REF!</definedName>
    <definedName name="UNIT_8" localSheetId="1">#REF!</definedName>
    <definedName name="UNIT_8">#REF!</definedName>
    <definedName name="UNIT_9" localSheetId="1">#REF!</definedName>
    <definedName name="UNIT_9">#REF!</definedName>
    <definedName name="UNIT_WEIGHT" localSheetId="1">[42]EquipmentList!#REF!</definedName>
    <definedName name="UNIT_WEIGHT">[42]EquipmentList!#REF!</definedName>
    <definedName name="UNITCHANGE" localSheetId="1">#REF!</definedName>
    <definedName name="UNITCHANGE">#REF!</definedName>
    <definedName name="UNITD" localSheetId="1">#REF!</definedName>
    <definedName name="UNITD">#REF!</definedName>
    <definedName name="UNITNO" localSheetId="1">#REF!</definedName>
    <definedName name="UNITNO">#REF!</definedName>
    <definedName name="UnitRateTable" localSheetId="1">#REF!</definedName>
    <definedName name="UnitRateTable">#REF!</definedName>
    <definedName name="UNITS" localSheetId="1">#REF!</definedName>
    <definedName name="UNITS">#REF!</definedName>
    <definedName name="UNP" localSheetId="1">#REF!</definedName>
    <definedName name="UNP">#REF!</definedName>
    <definedName name="UNPROTLOOP" localSheetId="1">#REF!</definedName>
    <definedName name="UNPROTLOOP">#REF!</definedName>
    <definedName name="UPDATE" localSheetId="1">#REF!</definedName>
    <definedName name="UPDATE">#REF!</definedName>
    <definedName name="upper_zakum_bbl_mt">[18]const!$F$230</definedName>
    <definedName name="upper_zakum_dubai_diff">[18]const!$C$635</definedName>
    <definedName name="upper_zakum_oriente_diff">[18]const!$C$631</definedName>
    <definedName name="UPROT" localSheetId="1">#REF!</definedName>
    <definedName name="UPROT">#REF!</definedName>
    <definedName name="urals_bbl_mt">[13]const!$F$231</definedName>
    <definedName name="Urals_Med">[13]crud!$B$210:$S$210</definedName>
    <definedName name="urals_trans_neth" localSheetId="1">[18]trans!#REF!</definedName>
    <definedName name="urals_trans_neth">[18]trans!#REF!</definedName>
    <definedName name="USD" localSheetId="1">#REF!</definedName>
    <definedName name="USD">#REF!</definedName>
    <definedName name="use_cv">[17]const!$B$167</definedName>
    <definedName name="USERID" localSheetId="1">#REF!</definedName>
    <definedName name="USERID">#REF!</definedName>
    <definedName name="UTILBORDER" localSheetId="1">#REF!</definedName>
    <definedName name="UTILBORDER">#REF!</definedName>
    <definedName name="UTILFLAG" localSheetId="1">#REF!</definedName>
    <definedName name="UTILFLAG">#REF!</definedName>
    <definedName name="UTILFORMAT" localSheetId="1">#REF!</definedName>
    <definedName name="UTILFORMAT">#REF!</definedName>
    <definedName name="UTILFORMAT2" localSheetId="1">#REF!</definedName>
    <definedName name="UTILFORMAT2">#REF!</definedName>
    <definedName name="Utilites_Est_Sum" localSheetId="1">#REF!</definedName>
    <definedName name="Utilites_Est_Sum">#REF!</definedName>
    <definedName name="Utilities" localSheetId="1">#REF!</definedName>
    <definedName name="Utilities">#REF!</definedName>
    <definedName name="UTILITY_FLOW" localSheetId="1">#REF!</definedName>
    <definedName name="UTILITY_FLOW">#REF!</definedName>
    <definedName name="UTILMAC" localSheetId="1">#REF!</definedName>
    <definedName name="UTILMAC">#REF!</definedName>
    <definedName name="ValidListCostTypes" localSheetId="1">#REF!</definedName>
    <definedName name="ValidListCostTypes">#REF!</definedName>
    <definedName name="ValidListEstimateTypes" localSheetId="1">#REF!</definedName>
    <definedName name="ValidListEstimateTypes">#REF!</definedName>
    <definedName name="ValidListQuoteTypes" localSheetId="1">#REF!</definedName>
    <definedName name="ValidListQuoteTypes">#REF!</definedName>
    <definedName name="ValidListSelectTypes" localSheetId="1">#REF!</definedName>
    <definedName name="ValidListSelectTypes">#REF!</definedName>
    <definedName name="VAP_FLOW" localSheetId="1">#REF!</definedName>
    <definedName name="VAP_FLOW">#REF!</definedName>
    <definedName name="Var.fr_PF" localSheetId="1">#REF!</definedName>
    <definedName name="Var.fr_PF">#REF!</definedName>
    <definedName name="vasconia_leona_diff">[17]const!$B$399</definedName>
    <definedName name="VCF_Table">[96]VCFs!$B$2:$D$72</definedName>
    <definedName name="ve" localSheetId="1">[89]DATA!#REF!</definedName>
    <definedName name="ve">[89]DATA!#REF!</definedName>
    <definedName name="vee" localSheetId="1">#REF!</definedName>
    <definedName name="vee">#REF!</definedName>
    <definedName name="VENDOR_NAME" localSheetId="1">[42]EquipmentList!#REF!</definedName>
    <definedName name="VENDOR_NAME">[42]EquipmentList!#REF!</definedName>
    <definedName name="VisCutter1" localSheetId="1">#REF!</definedName>
    <definedName name="VisCutter1">#REF!</definedName>
    <definedName name="VisCutter2" localSheetId="1">#REF!</definedName>
    <definedName name="VisCutter2">#REF!</definedName>
    <definedName name="VisCutter3" localSheetId="1">#REF!</definedName>
    <definedName name="VisCutter3">#REF!</definedName>
    <definedName name="VisCutter4" localSheetId="1">#REF!</definedName>
    <definedName name="VisCutter4">#REF!</definedName>
    <definedName name="VisSpec" localSheetId="1">#REF!</definedName>
    <definedName name="VisSpec">#REF!</definedName>
    <definedName name="vmmgjjf">'[82]612001'!$A$3:$G$37</definedName>
    <definedName name="VOLUME" localSheetId="1">#REF!</definedName>
    <definedName name="VOLUME">#REF!</definedName>
    <definedName name="VR_Price_Premium">'[5]Control Panel'!$D$95</definedName>
    <definedName name="Vut" localSheetId="1">#REF!</definedName>
    <definedName name="Vut">#REF!</definedName>
    <definedName name="Wat" localSheetId="1">#REF!</definedName>
    <definedName name="Wat">#REF!</definedName>
    <definedName name="WBS" localSheetId="1">#REF!</definedName>
    <definedName name="WBS">#REF!</definedName>
    <definedName name="WBSU" localSheetId="1">#REF!</definedName>
    <definedName name="WBSU">#REF!</definedName>
    <definedName name="wc_100n_fullreal">[19]prod!$B$138:$O$138</definedName>
    <definedName name="wc_100r">[17]prod!$B$156:$O$156</definedName>
    <definedName name="wc_100r_fullreal">[17]prod!$B$153:$O$153</definedName>
    <definedName name="wc_7r_ucbo">[17]prod!$B$164:$O$164</definedName>
    <definedName name="wc_alit_cok_rv_95" localSheetId="1">[14]const!#REF!</definedName>
    <definedName name="wc_alit_cok_rv_95">[14]const!#REF!</definedName>
    <definedName name="wc_alit_crk_rv_95" localSheetId="1">[14]const!#REF!</definedName>
    <definedName name="wc_alit_crk_rv_95">[14]const!#REF!</definedName>
    <definedName name="wc_alky">[17]prod!$B$117:$O$117</definedName>
    <definedName name="wc_alta_go">[19]const!$B$234</definedName>
    <definedName name="wc_alta_resid">[19]const!$B$235</definedName>
    <definedName name="wc_amed_cok_rv_95" localSheetId="1">[14]const!#REF!</definedName>
    <definedName name="wc_amed_cok_rv_95">[14]const!#REF!</definedName>
    <definedName name="wc_amed_crk_rv_95" localSheetId="1">[14]const!#REF!</definedName>
    <definedName name="wc_amed_crk_rv_95">[14]const!#REF!</definedName>
    <definedName name="wc_ans_refgate">[19]crud!$B$205:$O$205</definedName>
    <definedName name="wc_ans_seas_qtr">[17]const!$B$126:$E$126</definedName>
    <definedName name="wc_ans_spot">[19]crud!$B$203:$O$203</definedName>
    <definedName name="wc_asphalt">[17]prod!$B$151:$O$151</definedName>
    <definedName name="wc_avgas_pul_diff">[19]const!$B$207</definedName>
    <definedName name="wc_axlit_rg">[17]crud!$B$397:$O$397</definedName>
    <definedName name="WC_Basra_Ref_Gate" localSheetId="1">[14]crud!#REF!</definedName>
    <definedName name="WC_Basra_Ref_Gate">[14]crud!#REF!</definedName>
    <definedName name="wc_bunker_c">[19]prod!$B$127:$O$127</definedName>
    <definedName name="wc_c3_8sum4win">[19]const!$B$86:$C$86</definedName>
    <definedName name="wc_c3_seas_qtr">[17]const!$B$53:$E$53</definedName>
    <definedName name="wc_c4_seas_qtr">[19]const!$B$63:$E$63</definedName>
    <definedName name="wc_c4_sumwin">[19]const!$B$77:$C$77</definedName>
    <definedName name="wc_coke">[17]inp_frct!$B$132:$O$132</definedName>
    <definedName name="wc_dsl_8sum4win">[19]const!$B$85:$C$85</definedName>
    <definedName name="wc_dsl_contract">[17]const!$B$223</definedName>
    <definedName name="wc_dsl_seas_qtr">[17]const!$B$51:$E$51</definedName>
    <definedName name="wc_exp_dsl05">[14]prod!$B$128:$R$128</definedName>
    <definedName name="wc_gc_100n">[19]const!$B$201</definedName>
    <definedName name="wc_gc_convmogas">[19]const!$B$240</definedName>
    <definedName name="wc_gc_tolu">[19]const!$B$206</definedName>
    <definedName name="wc_hsd_lsd">[19]inp_ns!$B$76</definedName>
    <definedName name="wc_hsfo">[17]prod!$B$143:$O$143</definedName>
    <definedName name="wc_hsfo_hco">[19]const!$B$236</definedName>
    <definedName name="wc_ic4_8sum4win">[19]const!$B$88:$C$88</definedName>
    <definedName name="wc_ic4_seas_qtr">[17]const!$B$55:$E$55</definedName>
    <definedName name="wc_jet">[17]prod!$B$124:$O$124</definedName>
    <definedName name="wc_jet_8sum4win">[19]const!$B$84:$C$84</definedName>
    <definedName name="wc_jet_contract">[17]const!$B$222</definedName>
    <definedName name="wc_jet_seas_qtr">[17]const!$B$50:$E$50</definedName>
    <definedName name="wc_jp8_marg">[19]const!$B$239</definedName>
    <definedName name="wc_lco_exp">[19]const!$B$238</definedName>
    <definedName name="wc_lco_imp">[19]const!$B$237</definedName>
    <definedName name="wc_lsvgo_purch">[17]prod!$B$130:$O$130</definedName>
    <definedName name="wc_lswr">[19]prod!$B$120:$O$120</definedName>
    <definedName name="wc_lswr_sr">[19]prod!$B$121:$O$121</definedName>
    <definedName name="wc_masila_rg">[19]crud!$B$266:$O$266</definedName>
    <definedName name="WC_Maya_Refgate" localSheetId="1">[14]crud!#REF!</definedName>
    <definedName name="WC_Maya_Refgate">[14]crud!#REF!</definedName>
    <definedName name="wc_mog_8sum4win">[19]const!$B$82:$C$82</definedName>
    <definedName name="wc_mog_seas_qtr">[17]const!$B$49:$E$49</definedName>
    <definedName name="wc_mog_winoxy">[17]const!$B$60:$C$60</definedName>
    <definedName name="wc_mul_carbob">[17]prod!$B$106:$O$106</definedName>
    <definedName name="wc_murban_rg">[17]crud!$B$423:$O$423</definedName>
    <definedName name="wc_NAPO_rg">[14]crud!$B$127:$R$127</definedName>
    <definedName name="wc_nc4_8sum4win">[19]const!$B$87:$C$87</definedName>
    <definedName name="wc_oman_cok_rv_95" localSheetId="1">[14]const!#REF!</definedName>
    <definedName name="wc_oman_cok_rv_95">[14]const!#REF!</definedName>
    <definedName name="wc_oman_crk_rv_95" localSheetId="1">[14]const!#REF!</definedName>
    <definedName name="wc_oman_crk_rv_95">[14]const!#REF!</definedName>
    <definedName name="wc_oriente_rg">[17]crud!$B$507:$O$507</definedName>
    <definedName name="wc_pen_diff">[19]const!$B$208</definedName>
    <definedName name="wc_pul_carbob">[17]prod!$B$114:$O$114</definedName>
    <definedName name="wc_pulrul_8sum4win">[19]const!$B$83:$C$83</definedName>
    <definedName name="wc_pulrul_qtr">[17]const!$B$52:$E$52</definedName>
    <definedName name="wc_pulrul_winoxy">[17]const!$B$61:$C$61</definedName>
    <definedName name="wc_ref_wax">[19]inp_frct!$B$92:$O$92</definedName>
    <definedName name="wc_rul">[19]prod!$B$88:$O$88</definedName>
    <definedName name="wc_rul_carbob">[17]prod!$B$99:$O$99</definedName>
    <definedName name="wc_rul_isolt_diff">[19]const!$B$246</definedName>
    <definedName name="wc_rul_rfg_carb">[17]prod!$B$98:$O$98</definedName>
    <definedName name="wc_semiref_wax">[19]inp_frct!$B$91:$O$91</definedName>
    <definedName name="wc_tol_comm">[17]ngl_chem!$B$61:$O$61</definedName>
    <definedName name="wc_ucbo">[19]const!$B$352</definedName>
    <definedName name="wc_unref_wax">[19]inp_frct!$B$90:$O$90</definedName>
    <definedName name="wc_waxy_lsvgo">[19]prod!$B$122:$O$122</definedName>
    <definedName name="wc100n_1501R">[19]const!$B$354</definedName>
    <definedName name="wc100n_38001R">[19]const!$B$355</definedName>
    <definedName name="wc100n_ucbo5cst">[19]const!$B$250</definedName>
    <definedName name="wcamed_wcans_diff" localSheetId="1">[14]const!#REF!</definedName>
    <definedName name="wcamed_wcans_diff">[14]const!#REF!</definedName>
    <definedName name="wcamed_wcans_var" localSheetId="1">[14]inp_ns!#REF!</definedName>
    <definedName name="wcamed_wcans_var">[14]inp_ns!#REF!</definedName>
    <definedName name="wcans_crkrv">[19]crud!$B$195:$O$195</definedName>
    <definedName name="wcans_isthmus_marg">[19]const!$B$415</definedName>
    <definedName name="wcans_orien_marg">[19]const!$B$416</definedName>
    <definedName name="wcans_termcontract_const" localSheetId="1">[14]const!#REF!</definedName>
    <definedName name="wcans_termcontract_const">[14]const!#REF!</definedName>
    <definedName name="WCAP" localSheetId="1">#REF!</definedName>
    <definedName name="WCAP">#REF!</definedName>
    <definedName name="wcmeth_used">[19]inp_frct!$B$61:$O$61</definedName>
    <definedName name="wcmtbe_used">[19]inp_frct!$B$64:$O$64</definedName>
    <definedName name="wcpulrul_used">[19]inp_ser!$B$112:$O$112</definedName>
    <definedName name="wcvgolshs_used">[19]inp_ser!$B$142:$O$142</definedName>
    <definedName name="wdr_sl_disc" localSheetId="1">[14]const!#REF!</definedName>
    <definedName name="wdr_sl_disc">[14]const!#REF!</definedName>
    <definedName name="we" hidden="1">{"Print Summary",#N/A,TRUE,"BASIN";"99 Outlook vs 98 Actual",#N/A,TRUE,"BASIN";"99 Outlook vs 99 Obj",#N/A,TRUE,"BASIN";"00 vs 99 Outlook",#N/A,TRUE,"BASIN";"01 vs 00",#N/A,TRUE,"BASIN";"02 vs 01",#N/A,TRUE,"BASIN"}</definedName>
    <definedName name="WELD" localSheetId="1">#REF!</definedName>
    <definedName name="WELD">#REF!</definedName>
    <definedName name="Welding" localSheetId="1">#REF!</definedName>
    <definedName name="Welding">#REF!</definedName>
    <definedName name="West_Coast">#N/A</definedName>
    <definedName name="who" localSheetId="1">#REF!</definedName>
    <definedName name="who">#REF!</definedName>
    <definedName name="WHOLERANGE" localSheetId="1">#REF!</definedName>
    <definedName name="WHOLERANGE">#REF!</definedName>
    <definedName name="widuri_rg">[19]crud!$B$321:$O$321</definedName>
    <definedName name="widuri_seas_qtr">[17]const!$B$118:$E$118</definedName>
    <definedName name="widuri_sumwin">[19]const!$B$147:$C$147</definedName>
    <definedName name="WIP_AC_Summary" localSheetId="1">#REF!</definedName>
    <definedName name="WIP_AC_Summary">#REF!</definedName>
    <definedName name="Wip_Entity_Name" localSheetId="1">#REF!</definedName>
    <definedName name="Wip_Entity_Name">#REF!</definedName>
    <definedName name="WIP_Summary_by_Dept" localSheetId="1">#REF!</definedName>
    <definedName name="WIP_Summary_by_Dept">#REF!</definedName>
    <definedName name="WIP_Value" localSheetId="1">#REF!</definedName>
    <definedName name="WIP_Value">#REF!</definedName>
    <definedName name="WIPQTY" localSheetId="1">#REF!</definedName>
    <definedName name="WIPQTY">#REF!</definedName>
    <definedName name="WIPValue" localSheetId="1">#REF!</definedName>
    <definedName name="WIPValue">#REF!</definedName>
    <definedName name="WOP27a" localSheetId="1">[8]GAP!#REF!</definedName>
    <definedName name="WOP27a">[8]GAP!#REF!</definedName>
    <definedName name="WOP27b" localSheetId="1">[8]GAP!#REF!</definedName>
    <definedName name="WOP27b">[8]GAP!#REF!</definedName>
    <definedName name="WOP27c" localSheetId="1">[8]GAP!#REF!</definedName>
    <definedName name="WOP27c">[8]GAP!#REF!</definedName>
    <definedName name="WOP30a" localSheetId="1">[8]GAP!#REF!</definedName>
    <definedName name="WOP30a">[8]GAP!#REF!</definedName>
    <definedName name="WOP30b" localSheetId="1">[8]GAP!#REF!</definedName>
    <definedName name="WOP30b">[8]GAP!#REF!</definedName>
    <definedName name="WOP30c" localSheetId="1">[8]GAP!#REF!</definedName>
    <definedName name="WOP30c">[8]GAP!#REF!</definedName>
    <definedName name="WORK" localSheetId="1">#REF!</definedName>
    <definedName name="WORK">#REF!</definedName>
    <definedName name="WORKNO" localSheetId="1">#REF!</definedName>
    <definedName name="WORKNO">#REF!</definedName>
    <definedName name="wrapping" localSheetId="1">#REF!</definedName>
    <definedName name="wrapping">#REF!</definedName>
    <definedName name="wrn" hidden="1">{"sweet",#N/A,FALSE,"CNTRYTYPE"}</definedName>
    <definedName name="wrn.ALL." hidden="1">{"PAGE1",#N/A,FALSE,"YIELDS";"PAGE2",#N/A,FALSE,"YIELDS";"PAGE3",#N/A,FALSE,"YIELDS"}</definedName>
    <definedName name="wrn.charts." hidden="1">{"newyork",#N/A,FALSE,"Plots-Annually";"florida",#N/A,FALSE,"Plots-Annually"}</definedName>
    <definedName name="wrn.colorcrvs." hidden="1">{"BPCCOLOR",#N/A,FALSE,"CRVS";"NUCCOLOR",#N/A,FALSE,"CRVS";"FOSCOLOR",#N/A,FALSE,"CRVS"}</definedName>
    <definedName name="wrn.condensate." hidden="1">{"condensate",#N/A,FALSE,"CNTRYTYPE"}</definedName>
    <definedName name="wrn.crude." hidden="1">{"Padd1crd",#N/A,FALSE,"REFINERY";"padd2crd",#N/A,FALSE,"REFINERY";"padd3crd",#N/A,FALSE,"REFINERY";"padd4crd",#N/A,FALSE,"REFINERY";"padd5crd",#N/A,FALSE,"REFINERY"}</definedName>
    <definedName name="wrn.data." hidden="1">{"data",#N/A,FALSE,"OP_SUM"}</definedName>
    <definedName name="wrn.DELTA." hidden="1">{"table II 1",#N/A,FALSE,"DTables";"table II 2",#N/A,FALSE,"DTables";"table III 3",#N/A,FALSE,"DTables";"table III 4",#N/A,FALSE,"DTables"}</definedName>
    <definedName name="wrn.Demand._.MT." hidden="1">{"Demand by Product MT",#N/A,TRUE,"PRDEMPOR";"Demand by Sector MT",#N/A,TRUE,"PRDEMPOR"}</definedName>
    <definedName name="wrn.Demand._.MTOE." hidden="1">{"Demand by Product MTOE",#N/A,TRUE,"PRDEMPOR";"Demand by Sector MTOE",#N/A,TRUE,"PRDEMPOR"}</definedName>
    <definedName name="wrn.Equipment._.List." hidden="1">{#N/A,#N/A,TRUE,"COVERSHEET";#N/A,#N/A,TRUE,"LEGEND";#N/A,#N/A,TRUE,"LIST"}</definedName>
    <definedName name="wrn.GASCOND." hidden="1">{"GASCOND",#N/A,FALSE,"CONDENSATE";"CRUDECOND",#N/A,FALSE,"CONDENSATE";"TOTALCOND",#N/A,FALSE,"CONDENSATE"}</definedName>
    <definedName name="wrn.GASODEM." hidden="1">{"monthly",#N/A,FALSE,"GASODEM";"qtr to yr",#N/A,FALSE,"GASODEM"}</definedName>
    <definedName name="wrn.heavy." hidden="1">{"heavy",#N/A,FALSE,"CNTRYTYPE"}</definedName>
    <definedName name="wrn.Input._.and._.Growths." hidden="1">{"Product Demands Input",#N/A,TRUE,"PRDEMPOR";"Annual Growth Rates",#N/A,TRUE,"PRDEMPOR"}</definedName>
    <definedName name="wrn.light._.sour." hidden="1">{"light sour",#N/A,FALSE,"CNTRYTYPE"}</definedName>
    <definedName name="wrn.New._.York." hidden="1">{"NY PRICES",#N/A,FALSE,"CURRENT";"NY PRICES B",#N/A,FALSE,"CURRENT";"NY PRICES",#N/A,FALSE,"CONSTANT";"NY PRICES B",#N/A,FALSE,"CONSTANT"}</definedName>
    <definedName name="wrn.Print._.All." hidden="1">{"Print Summary",#N/A,TRUE,"BASIN";"99 Outlook vs 98 Actual",#N/A,TRUE,"BASIN";"99 Outlook vs 99 Obj",#N/A,TRUE,"BASIN";"00 vs 99 Outlook",#N/A,TRUE,"BASIN";"01 vs 00",#N/A,TRUE,"BASIN";"02 vs 01",#N/A,TRUE,"BASIN"}</definedName>
    <definedName name="wrn.Print._.BU._.and._.PC._.Print._.Summaries." hidden="1">{"BU Total Print Summary",#N/A,FALSE,"BU Total";"EPC Print Summary",#N/A,FALSE,"EPC";"WPC Print Summary",#N/A,FALSE,"WPC";"HPC Print Summary",#N/A,FALSE,"HPC-Total";"EXP Print Summary",#N/A,FALSE,"EXP";"BUGen Print Summary",#N/A,FALSE,"BU General"}</definedName>
    <definedName name="wrn.Print._.BU._.General._.Package." hidden="1">{"BUGen Print Summary",#N/A,FALSE,"BU General";"BUGen 99 Outlook vs 98 Actual",#N/A,FALSE,"BU General";"BUGen 99 Outlook vs 99 Obj",#N/A,FALSE,"BU General";"BUGen 00 vs 99 Outlook",#N/A,FALSE,"BU General";"BUGen 01 vs 00",#N/A,FALSE,"BU General";"BUGen 02 vs 01",#N/A,FALSE,"BU General"}</definedName>
    <definedName name="wrn.Print._.BU._.Total._.with._.Variances." hidden="1">{"BU Total Print Summary",#N/A,FALSE,"BU Total";"BU Total 99 Outlook vs 98 Actual",#N/A,FALSE,"BU Total";"BU Total 99 Outlook vs 99 Obj",#N/A,FALSE,"BU Total";"BU Total 00 vs 99 Outlook",#N/A,FALSE,"BU Total";"BU Total 01 vs 00",#N/A,FALSE,"BU Total";"BU Total 02 vs 01",#N/A,FALSE,"BU Total"}</definedName>
    <definedName name="wrn.Print._.EPC._.Package." hidden="1">{"EPC Print Summary",#N/A,FALSE,"EPC";"EPC 99 Outlook vs 98 Actual",#N/A,FALSE,"EPC";"EPC 99 Outlook vs 99 Obj",#N/A,FALSE,"EPC";"EPC 00 vs 99 Outlook",#N/A,FALSE,"EPC";"EPC 01 vs 00",#N/A,FALSE,"EPC";"EPC 02 vs 01",#N/A,FALSE,"EPC"}</definedName>
    <definedName name="wrn.Print._.Exploration._.Package." hidden="1">{"EXP Print Summary",#N/A,FALSE,"EXP";"EXP 99 Outlook vs 98 Actual",#N/A,FALSE,"EXP";"EXP 99 Outlook vs 99 Obj",#N/A,FALSE,"EXP";"EXP 00 vs 99 Outlook",#N/A,FALSE,"EXP";"EXP 01 vs 00",#N/A,FALSE,"EXP";"EXP 02 vs 01",#N/A,FALSE,"EXP"}</definedName>
    <definedName name="wrn.Print._.Harvest._.Package." hidden="1">{"HPC Print Summary",#N/A,FALSE,"HPC-Total";"HPC-BAT Print Summary",#N/A,FALSE,"HPC-BAT";"HPC-HAT Print Summary",#N/A,FALSE,"HPC-HAT";"HPC-MAT Print Summary",#N/A,FALSE,"HPC-MAT";"HPC-MP299 Print Summary",#N/A,FALSE,"HPC-MP299";"HPC-AVI Print Summary",#N/A,FALSE,"HPC-AVI";"HPC-MAR Print Summary",#N/A,FALSE,"HPC-MAR";"HPC-SHO Print Summary",#N/A,FALSE,"HPC-SHO";"HPC-Gen Print Summary",#N/A,FALSE,"HPC-General"}</definedName>
    <definedName name="wrn.Print._.Plots." hidden="1">{"Plot1",#N/A,FALSE,"Plots";"plot2",#N/A,FALSE,"Plots";"plot3",#N/A,FALSE,"Plots";"plot4",#N/A,FALSE,"Plots";"plot5",#N/A,FALSE,"Plots";"plot6",#N/A,FALSE,"Plots"}</definedName>
    <definedName name="wrn.Print._.WPC._.Package." hidden="1">{"WPC Print Summary",#N/A,FALSE,"WPC";"WPC 99 Outlook vs 98 Actual",#N/A,FALSE,"WPC";"WPC 99 Outlook vs 99 Obj",#N/A,FALSE,"WPC";"WPC 00 vs 99 Outlook",#N/A,FALSE,"WPC";"WPC 01 vs 00",#N/A,FALSE,"WPC";"WPC 02 vs 01",#N/A,FALSE,"WPC"}</definedName>
    <definedName name="wrn.PRODTABLES." hidden="1">{"GAS1",#N/A,FALSE,"LTSUPDEM";"GAS2",#N/A,FALSE,"LTSUPDEM";"RFG1",#N/A,FALSE,"LTSUPDEM";"RFG2",#N/A,FALSE,"LTSUPDEM";"OXY1",#N/A,FALSE,"LTSUPDEM";"OXY2",#N/A,FALSE,"LTSUPDEM";"OTHERGAS1",#N/A,FALSE,"LTSUPDEM";"OTHERGAS2",#N/A,FALSE,"LTSUPDEM";"JETKERO1",#N/A,FALSE,"LTSUPDEM";"JETKERO2",#N/A,FALSE,"LTSUPDEM";"JETNAPH1",#N/A,FALSE,"LTSUPDEM";"JETNAPH2",#N/A,FALSE,"LTSUPDEM";"DIESEL1",#N/A,FALSE,"LTSUPDEM";"DIESEL2",#N/A,FALSE,"LTSUPDEM";"LSDIESEL1",#N/A,FALSE,"LTSUPDEM";"LSDIESEL2",#N/A,FALSE,"LTSUPDEM";"STDDIESEL1",#N/A,FALSE,"LTSUPDEM";"STDDIESEL2",#N/A,FALSE,"LTSUPDEM";"RESID1",#N/A,FALSE,"LTSUPDEM";"RESID2",#N/A,FALSE,"LTSUPDEM";"AVGAS1",#N/A,FALSE,"LTSUPDEM";"AVGAS2",#N/A,FALSE,"LTSUPDEM";"ASPHALT1",#N/A,FALSE,"LTSUPDEM";"ASPHALT2",#N/A,FALSE,"LTSUPDEM";"COKE1",#N/A,FALSE,"LTSUPDEM";"COKE2",#N/A,FALSE,"LTSUPDEM"}</definedName>
    <definedName name="wrn.profiles." hidden="1">{"BPC",#N/A,FALSE,"PRO";"NUC",#N/A,FALSE,"PRO";"FOS",#N/A,FALSE,"PRO"}</definedName>
    <definedName name="wrn.REFINERY." hidden="1">{"Padd I to III",#N/A,FALSE,"REFINERY";"Padd IV to US",#N/A,FALSE,"REFINERY";"Crude Balance I",#N/A,FALSE,"REFINERY";"Crude Balance II",#N/A,FALSE,"REFINERY"}</definedName>
    <definedName name="wrn.region." hidden="1">{"Region",#N/A,FALSE,"CNTRYTYPE"}</definedName>
    <definedName name="wrn.SAMPLE." hidden="1">{#N/A,#N/A,TRUE,"Crude";#N/A,#N/A,TRUE,"Products"}</definedName>
    <definedName name="wrn.Sim._.Report._.Printing." hidden="1">{"SIM Report",#N/A,FALSE,"Output";"Price Report",#N/A,FALSE,"Data Input "}</definedName>
    <definedName name="wrn.SUBREGION." hidden="1">{"SUBREGION",#N/A,FALSE,"CNTRYTYPE"}</definedName>
    <definedName name="wrn.Summary." hidden="1">{"Growth Supply Demand",#N/A,TRUE,"Summary";"Primary Energy Balance",#N/A,TRUE,"Summary"}</definedName>
    <definedName name="wrn.sweet." hidden="1">{"sweet",#N/A,FALSE,"CNTRYTYPE"}</definedName>
    <definedName name="wrn.Tables." hidden="1">{"Current",#N/A,FALSE,"Currentcal";"Current B",#N/A,FALSE,"Currentcal";"Constant",#N/A,FALSE,"Constantcal";"Constant B",#N/A,FALSE,"Constantcal"}</definedName>
    <definedName name="wrn.total." hidden="1">{"total",#N/A,FALSE,"CNTRYTYPE"}</definedName>
    <definedName name="WRRN" localSheetId="1">#REF!</definedName>
    <definedName name="WRRN">#REF!</definedName>
    <definedName name="ws_fact_arablt_arc">[18]trans!$B$302:$R$302</definedName>
    <definedName name="ws_fact_arablt_src">[18]trans!$B$290:$R$290</definedName>
    <definedName name="ws_fact_arabmed_src">[18]trans!$B$293:$R$293</definedName>
    <definedName name="ws_fact_dubai_arc">[18]trans!$B$300:$R$300</definedName>
    <definedName name="ws_fact_dubai_src">[18]trans!$B$291:$R$291</definedName>
    <definedName name="ws_fact_murban_src">[18]trans!$B$297:$R$297</definedName>
    <definedName name="wti_alba_diff" localSheetId="1">[14]const!#REF!</definedName>
    <definedName name="wti_alba_diff">[14]const!#REF!</definedName>
    <definedName name="wti_alit_cokrv" localSheetId="1">[14]const!#REF!</definedName>
    <definedName name="wti_alit_cokrv">[14]const!#REF!</definedName>
    <definedName name="wti_alit_const" localSheetId="1">[14]const!#REF!</definedName>
    <definedName name="wti_alit_const">[14]const!#REF!</definedName>
    <definedName name="wti_alit_corr" localSheetId="1">[14]const!#REF!</definedName>
    <definedName name="wti_alit_corr">[14]const!#REF!</definedName>
    <definedName name="wti_alit_diff" localSheetId="1">[14]inp_ns!#REF!</definedName>
    <definedName name="wti_alit_diff">[14]inp_ns!#REF!</definedName>
    <definedName name="wti_alit_hcp" localSheetId="1">[14]const!#REF!</definedName>
    <definedName name="wti_alit_hcp">[14]const!#REF!</definedName>
    <definedName name="wti_alit_lhd" localSheetId="1">[14]const!#REF!</definedName>
    <definedName name="wti_alit_lhd">[14]const!#REF!</definedName>
    <definedName name="wti_amed_const" localSheetId="1">[14]const!#REF!</definedName>
    <definedName name="wti_amed_const">[14]const!#REF!</definedName>
    <definedName name="wti_amed_crkrv" localSheetId="1">[14]const!#REF!</definedName>
    <definedName name="wti_amed_crkrv">[14]const!#REF!</definedName>
    <definedName name="wti_amed_diff" localSheetId="1">[14]inp_ns!#REF!</definedName>
    <definedName name="wti_amed_diff">[14]inp_ns!#REF!</definedName>
    <definedName name="wti_amed_hcp" localSheetId="1">[14]const!#REF!</definedName>
    <definedName name="wti_amed_hcp">[14]const!#REF!</definedName>
    <definedName name="wti_amed_lhd" localSheetId="1">[14]const!#REF!</definedName>
    <definedName name="wti_amed_lhd">[14]const!#REF!</definedName>
    <definedName name="wti_brent_const" localSheetId="1">[14]const!#REF!</definedName>
    <definedName name="wti_brent_const">[14]const!#REF!</definedName>
    <definedName name="wti_brent_corr" localSheetId="1">[14]const!#REF!</definedName>
    <definedName name="wti_brent_corr">[14]const!#REF!</definedName>
    <definedName name="wti_brent_crkrv" localSheetId="1">[14]const!#REF!</definedName>
    <definedName name="wti_brent_crkrv">[14]const!#REF!</definedName>
    <definedName name="wti_brent_diff" localSheetId="1">[14]inp_ns!#REF!</definedName>
    <definedName name="wti_brent_diff">[14]inp_ns!#REF!</definedName>
    <definedName name="wti_brent_hcp" localSheetId="1">[14]const!#REF!</definedName>
    <definedName name="wti_brent_hcp">[14]const!#REF!</definedName>
    <definedName name="wti_brent_lhd" localSheetId="1">[14]const!#REF!</definedName>
    <definedName name="wti_brent_lhd">[14]const!#REF!</definedName>
    <definedName name="wti_cabinda">[17]const!$B$419</definedName>
    <definedName name="wti_canadon_seco">[17]const!$B$416</definedName>
    <definedName name="wti_cok_rv_95" localSheetId="1">[14]const!#REF!</definedName>
    <definedName name="wti_cok_rv_95">[14]const!#REF!</definedName>
    <definedName name="wti_cokrv">[17]crud!$B$84:$O$84</definedName>
    <definedName name="wti_crk_rv_95" localSheetId="1">[14]const!#REF!</definedName>
    <definedName name="wti_crk_rv_95">[14]const!#REF!</definedName>
    <definedName name="wti_crkrv">[19]crud!$B$62:$O$62</definedName>
    <definedName name="wti_cush_mid" localSheetId="1">[14]inp_ns!#REF!</definedName>
    <definedName name="wti_cush_mid">[14]inp_ns!#REF!</definedName>
    <definedName name="wti_dub_corr" localSheetId="1">[14]const!#REF!</definedName>
    <definedName name="wti_dub_corr">[14]const!#REF!</definedName>
    <definedName name="wti_dub_diff" localSheetId="1">[14]inp_ns!#REF!</definedName>
    <definedName name="wti_dub_diff">[14]inp_ns!#REF!</definedName>
    <definedName name="wti_dubai_const" localSheetId="1">[14]const!#REF!</definedName>
    <definedName name="wti_dubai_const">[14]const!#REF!</definedName>
    <definedName name="wti_dubai_crkrv" localSheetId="1">[14]const!#REF!</definedName>
    <definedName name="wti_dubai_crkrv">[14]const!#REF!</definedName>
    <definedName name="wti_dubai_diff" localSheetId="1">[14]inp_ns!#REF!</definedName>
    <definedName name="wti_dubai_diff">[14]inp_ns!#REF!</definedName>
    <definedName name="wti_dubai_hcp" localSheetId="1">[14]const!#REF!</definedName>
    <definedName name="wti_dubai_hcp">[14]const!#REF!</definedName>
    <definedName name="wti_dubai_lhd" localSheetId="1">[14]const!#REF!</definedName>
    <definedName name="wti_dubai_lhd">[14]const!#REF!</definedName>
    <definedName name="wti_escalante">[17]const!$B$418</definedName>
    <definedName name="wti_isthm_const" localSheetId="1">[14]const!#REF!</definedName>
    <definedName name="wti_isthm_const">[14]const!#REF!</definedName>
    <definedName name="wti_isthm_crkrv" localSheetId="1">[14]const!#REF!</definedName>
    <definedName name="wti_isthm_crkrv">[14]const!#REF!</definedName>
    <definedName name="wti_isthm_diff" localSheetId="1">[14]inp_ns!#REF!</definedName>
    <definedName name="wti_isthm_diff">[14]inp_ns!#REF!</definedName>
    <definedName name="wti_isthm_hcp" localSheetId="1">[14]const!#REF!</definedName>
    <definedName name="wti_isthm_hcp">[14]const!#REF!</definedName>
    <definedName name="wti_isthm_lhd" localSheetId="1">[14]const!#REF!</definedName>
    <definedName name="wti_isthm_lhd">[14]const!#REF!</definedName>
    <definedName name="wti_kern_cokrv" localSheetId="1">[14]const!#REF!</definedName>
    <definedName name="wti_kern_cokrv">[14]const!#REF!</definedName>
    <definedName name="wti_kern_const" localSheetId="1">[14]const!#REF!</definedName>
    <definedName name="wti_kern_const">[14]const!#REF!</definedName>
    <definedName name="wti_kern_corr" localSheetId="1">[14]const!#REF!</definedName>
    <definedName name="wti_kern_corr">[14]const!#REF!</definedName>
    <definedName name="wti_kern_hcp" localSheetId="1">[14]const!#REF!</definedName>
    <definedName name="wti_kern_hcp">[14]const!#REF!</definedName>
    <definedName name="wti_kern_lhd" localSheetId="1">[14]const!#REF!</definedName>
    <definedName name="wti_kern_lhd">[14]const!#REF!</definedName>
    <definedName name="wti_kern_var" localSheetId="1">[14]inp_ns!#REF!</definedName>
    <definedName name="wti_kern_var">[14]inp_ns!#REF!</definedName>
    <definedName name="wti_lls_corr" localSheetId="1">[14]const!#REF!</definedName>
    <definedName name="wti_lls_corr">[14]const!#REF!</definedName>
    <definedName name="wti_lls_diff" localSheetId="1">[14]inp_ns!#REF!</definedName>
    <definedName name="wti_lls_diff">[14]inp_ns!#REF!</definedName>
    <definedName name="wti_marg_pen" localSheetId="1">[14]inp_ns!#REF!</definedName>
    <definedName name="wti_marg_pen">[14]inp_ns!#REF!</definedName>
    <definedName name="wti_maya_const" localSheetId="1">[14]const!#REF!</definedName>
    <definedName name="wti_maya_const">[14]const!#REF!</definedName>
    <definedName name="wti_maya_crkrv" localSheetId="1">[14]const!#REF!</definedName>
    <definedName name="wti_maya_crkrv">[14]const!#REF!</definedName>
    <definedName name="wti_maya_hcp" localSheetId="1">[14]const!#REF!</definedName>
    <definedName name="wti_maya_hcp">[14]const!#REF!</definedName>
    <definedName name="wti_maya_lhd" localSheetId="1">[14]const!#REF!</definedName>
    <definedName name="wti_maya_lhd">[14]const!#REF!</definedName>
    <definedName name="wti_oman_corr" localSheetId="1">[14]const!#REF!</definedName>
    <definedName name="wti_oman_corr">[14]const!#REF!</definedName>
    <definedName name="wti_refgate">[14]crud!$B$11:$R$11</definedName>
    <definedName name="wti_rincon">[19]const!$B$442</definedName>
    <definedName name="wti_topalit_diff">[14]const!$B$373</definedName>
    <definedName name="wti_tran_gc" localSheetId="1">[14]inp_ns!#REF!</definedName>
    <definedName name="wti_tran_gc">[14]inp_ns!#REF!</definedName>
    <definedName name="wti_used_cur">[20]inp_frct!$B$7:$O$7</definedName>
    <definedName name="wti_used_tc">[19]inp_frct!$B$8:$O$8</definedName>
    <definedName name="wti_wcans_var" localSheetId="1">[14]inp_ns!#REF!</definedName>
    <definedName name="wti_wcans_var">[14]inp_ns!#REF!</definedName>
    <definedName name="wti_wts_const" localSheetId="1">[14]const!#REF!</definedName>
    <definedName name="wti_wts_const">[14]const!#REF!</definedName>
    <definedName name="wti_wts_crkrv" localSheetId="1">[14]const!#REF!</definedName>
    <definedName name="wti_wts_crkrv">[14]const!#REF!</definedName>
    <definedName name="wti_wts_diff" localSheetId="1">[14]inp_ns!#REF!</definedName>
    <definedName name="wti_wts_diff">[14]inp_ns!#REF!</definedName>
    <definedName name="wti_wts_hcp" localSheetId="1">[14]const!#REF!</definedName>
    <definedName name="wti_wts_hcp">[14]const!#REF!</definedName>
    <definedName name="wti_wts_lhd" localSheetId="1">[14]const!#REF!</definedName>
    <definedName name="wti_wts_lhd">[14]const!#REF!</definedName>
    <definedName name="wtimaya_diff" localSheetId="1">[14]inp_ns!#REF!</definedName>
    <definedName name="wtimaya_diff">[14]inp_ns!#REF!</definedName>
    <definedName name="wts_crk_rv_95" localSheetId="1">[14]const!#REF!</definedName>
    <definedName name="wts_crk_rv_95">[14]const!#REF!</definedName>
    <definedName name="wts_crkmrgn" localSheetId="1">[14]inp_ns!#REF!</definedName>
    <definedName name="wts_crkmrgn">[14]inp_ns!#REF!</definedName>
    <definedName name="wts_gc_rg">[14]crud!$B$15:$R$15</definedName>
    <definedName name="wts_maya_const" localSheetId="1">[14]const!#REF!</definedName>
    <definedName name="wts_maya_const">[14]const!#REF!</definedName>
    <definedName name="wts_maya_corr" localSheetId="1">[14]const!#REF!</definedName>
    <definedName name="wts_maya_corr">[14]const!#REF!</definedName>
    <definedName name="wts_maya_crkrv" localSheetId="1">[14]const!#REF!</definedName>
    <definedName name="wts_maya_crkrv">[14]const!#REF!</definedName>
    <definedName name="wts_maya_hcp" localSheetId="1">[14]const!#REF!</definedName>
    <definedName name="wts_maya_hcp">[14]const!#REF!</definedName>
    <definedName name="wts_maya_lhd" localSheetId="1">[14]const!#REF!</definedName>
    <definedName name="wts_maya_lhd">[14]const!#REF!</definedName>
    <definedName name="wtsmaya_diff" localSheetId="1">[14]inp_ns!#REF!</definedName>
    <definedName name="wtsmaya_diff">[14]inp_ns!#REF!</definedName>
    <definedName name="wyom_wti_marg">[14]const!$B$339</definedName>
    <definedName name="wyoming_sweet_uline_fcst">[14]inp_frct!$B$107:$R$107</definedName>
    <definedName name="X" localSheetId="1">#REF!</definedName>
    <definedName name="X">#REF!</definedName>
    <definedName name="X_DESC_TEXT" localSheetId="1">'[97]BULK MATERIALS'!#REF!</definedName>
    <definedName name="X_DESC_TEXT">'[97]BULK MATERIALS'!#REF!</definedName>
    <definedName name="X_DESC_TEXT1" localSheetId="1">'[97]BULK MATERIALS'!#REF!</definedName>
    <definedName name="X_DESC_TEXT1">'[97]BULK MATERIALS'!#REF!</definedName>
    <definedName name="X_DESC_TEXT2" localSheetId="1">#REF!</definedName>
    <definedName name="X_DESC_TEXT2">#REF!</definedName>
    <definedName name="X98Projection_Variance_List_List" localSheetId="1">#REF!</definedName>
    <definedName name="X98Projection_Variance_List_List">#REF!</definedName>
    <definedName name="xaxis" localSheetId="1">#REF!</definedName>
    <definedName name="xaxis">#REF!</definedName>
    <definedName name="XP" localSheetId="1">#REF!</definedName>
    <definedName name="XP">#REF!</definedName>
    <definedName name="XU" localSheetId="1">#REF!</definedName>
    <definedName name="XU">#REF!</definedName>
    <definedName name="xx" localSheetId="1">[0]!Home_Ofc</definedName>
    <definedName name="xx">[0]!Home_Ofc</definedName>
    <definedName name="xxx" localSheetId="1">#REF!</definedName>
    <definedName name="xxx">#REF!</definedName>
    <definedName name="xxxxx" hidden="1">{"monthly",#N/A,FALSE,"GASODEM";"qtr to yr",#N/A,FALSE,"GASODEM"}</definedName>
    <definedName name="xyl_marg">[14]inp_ns!$B$112</definedName>
    <definedName name="xylene_ppb">[17]const!$B$164</definedName>
    <definedName name="Y" localSheetId="1">#REF!</definedName>
    <definedName name="Y">#REF!</definedName>
    <definedName name="yandudes" localSheetId="1">'[76]Man-Plan Forecast'!#REF!</definedName>
    <definedName name="yandudes">'[76]Man-Plan Forecast'!#REF!</definedName>
    <definedName name="Year" localSheetId="1">#REF!</definedName>
    <definedName name="Year">#REF!</definedName>
    <definedName name="Year1" localSheetId="1">#REF!</definedName>
    <definedName name="Year1">#REF!</definedName>
    <definedName name="Year2" localSheetId="1">#REF!</definedName>
    <definedName name="Year2">#REF!</definedName>
    <definedName name="Year3" localSheetId="1">#REF!</definedName>
    <definedName name="Year3">#REF!</definedName>
    <definedName name="Yield07">'[98]BZ06Budget2007-1'!$A$3:$C$31</definedName>
    <definedName name="Yield08">'[98]BZ06Budget2008-2'!$A$3:$C$31</definedName>
    <definedName name="Yield09">'[98]BZ06Budget2009-3'!$A$3:$C$31</definedName>
    <definedName name="yyy" localSheetId="1">#REF!</definedName>
    <definedName name="yyy">#REF!</definedName>
    <definedName name="Z" localSheetId="1">#REF!</definedName>
    <definedName name="Z">#REF!</definedName>
    <definedName name="zero" hidden="1">{"SIM Report",#N/A,FALSE,"Output";"Price Report",#N/A,FALSE,"Data Input "}</definedName>
    <definedName name="zip" localSheetId="1">#REF!</definedName>
    <definedName name="zip">#REF!</definedName>
    <definedName name="zz" hidden="1">{"'Appendix 3 Currency'!$A$1:$U$96"}</definedName>
    <definedName name="전" localSheetId="1">#REF!</definedName>
    <definedName name="전">#REF!</definedName>
    <definedName name="주택사업본부" localSheetId="1">#REF!</definedName>
    <definedName name="주택사업본부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21" i="1" l="1"/>
  <c r="K32" i="1"/>
  <c r="G32" i="1"/>
  <c r="M19" i="4" l="1"/>
  <c r="K81" i="5" l="1"/>
  <c r="G81" i="5"/>
  <c r="K36" i="6" l="1"/>
  <c r="G36" i="6"/>
  <c r="M47" i="2" l="1"/>
  <c r="I47" i="2"/>
  <c r="K40" i="2"/>
  <c r="G40" i="2"/>
  <c r="G13" i="2"/>
  <c r="G16" i="2" s="1"/>
  <c r="M39" i="6"/>
  <c r="K39" i="6"/>
  <c r="I39" i="6"/>
  <c r="G39" i="6"/>
  <c r="M13" i="6" l="1"/>
  <c r="M16" i="6" s="1"/>
  <c r="M21" i="6" s="1"/>
  <c r="M25" i="6" s="1"/>
  <c r="M28" i="6" s="1"/>
  <c r="I13" i="6"/>
  <c r="I16" i="6" s="1"/>
  <c r="I21" i="6" s="1"/>
  <c r="I25" i="6" s="1"/>
  <c r="I28" i="6" s="1"/>
  <c r="M40" i="2"/>
  <c r="M43" i="2" s="1"/>
  <c r="M13" i="2"/>
  <c r="M16" i="2" s="1"/>
  <c r="M21" i="2" s="1"/>
  <c r="M26" i="2" s="1"/>
  <c r="I40" i="2"/>
  <c r="I43" i="2" s="1"/>
  <c r="I13" i="2"/>
  <c r="I16" i="2" s="1"/>
  <c r="I21" i="2" s="1"/>
  <c r="I26" i="2" s="1"/>
  <c r="M81" i="5"/>
  <c r="M75" i="5"/>
  <c r="M64" i="5"/>
  <c r="M31" i="5"/>
  <c r="M36" i="5" s="1"/>
  <c r="I81" i="5"/>
  <c r="I75" i="5"/>
  <c r="I64" i="5"/>
  <c r="I31" i="5"/>
  <c r="I36" i="5" s="1"/>
  <c r="M16" i="4"/>
  <c r="K16" i="4"/>
  <c r="I16" i="4"/>
  <c r="G16" i="4"/>
  <c r="E16" i="4"/>
  <c r="O14" i="4"/>
  <c r="O13" i="4"/>
  <c r="O12" i="4"/>
  <c r="K15" i="3"/>
  <c r="I15" i="3"/>
  <c r="G15" i="3"/>
  <c r="E15" i="3"/>
  <c r="M13" i="3"/>
  <c r="M12" i="3"/>
  <c r="M11" i="3"/>
  <c r="A105" i="1"/>
  <c r="M100" i="1"/>
  <c r="I100" i="1"/>
  <c r="M78" i="1"/>
  <c r="K78" i="1"/>
  <c r="I78" i="1"/>
  <c r="G78" i="1"/>
  <c r="M69" i="1"/>
  <c r="K69" i="1"/>
  <c r="I69" i="1"/>
  <c r="G69" i="1"/>
  <c r="A51" i="1"/>
  <c r="M32" i="1"/>
  <c r="I32" i="1"/>
  <c r="M21" i="1"/>
  <c r="K21" i="1"/>
  <c r="I21" i="1"/>
  <c r="I42" i="6" l="1"/>
  <c r="I46" i="6"/>
  <c r="M46" i="6"/>
  <c r="M42" i="6"/>
  <c r="M34" i="1"/>
  <c r="G34" i="1"/>
  <c r="I34" i="1"/>
  <c r="I80" i="1"/>
  <c r="I102" i="1" s="1"/>
  <c r="M80" i="1"/>
  <c r="M102" i="1" s="1"/>
  <c r="K34" i="1"/>
  <c r="M15" i="3"/>
  <c r="O16" i="4"/>
  <c r="K80" i="1"/>
  <c r="G80" i="1"/>
  <c r="K64" i="5" l="1"/>
  <c r="G75" i="5" l="1"/>
  <c r="K75" i="5" l="1"/>
  <c r="K13" i="6" l="1"/>
  <c r="K16" i="6" s="1"/>
  <c r="K21" i="6" s="1"/>
  <c r="K25" i="6" s="1"/>
  <c r="K28" i="6" s="1"/>
  <c r="G13" i="6"/>
  <c r="G16" i="6" s="1"/>
  <c r="K46" i="6" l="1"/>
  <c r="K42" i="6"/>
  <c r="G21" i="6"/>
  <c r="G25" i="6" s="1"/>
  <c r="G28" i="6" s="1"/>
  <c r="M17" i="3"/>
  <c r="M21" i="4"/>
  <c r="K98" i="1" s="1"/>
  <c r="I21" i="4"/>
  <c r="G21" i="4"/>
  <c r="E21" i="4"/>
  <c r="O18" i="4"/>
  <c r="I20" i="3"/>
  <c r="G20" i="3"/>
  <c r="E20" i="3"/>
  <c r="K13" i="2"/>
  <c r="K16" i="2" s="1"/>
  <c r="K21" i="2" s="1"/>
  <c r="K26" i="2" s="1"/>
  <c r="K29" i="2" s="1"/>
  <c r="G21" i="2"/>
  <c r="G26" i="2" s="1"/>
  <c r="G29" i="2" s="1"/>
  <c r="G47" i="2" s="1"/>
  <c r="G64" i="5"/>
  <c r="K47" i="2" l="1"/>
  <c r="K19" i="4"/>
  <c r="G42" i="6"/>
  <c r="G46" i="6"/>
  <c r="G31" i="5"/>
  <c r="G36" i="5" s="1"/>
  <c r="K21" i="4" l="1"/>
  <c r="K97" i="1" s="1"/>
  <c r="K100" i="1" s="1"/>
  <c r="K102" i="1" s="1"/>
  <c r="O19" i="4"/>
  <c r="O21" i="4" s="1"/>
  <c r="K31" i="5"/>
  <c r="K36" i="5" s="1"/>
  <c r="K43" i="2"/>
  <c r="G43" i="2"/>
  <c r="K18" i="3" s="1"/>
  <c r="M18" i="3" l="1"/>
  <c r="M20" i="3" s="1"/>
  <c r="K20" i="3"/>
  <c r="G97" i="1" s="1"/>
  <c r="G100" i="1" s="1"/>
  <c r="G102" i="1" s="1"/>
</calcChain>
</file>

<file path=xl/sharedStrings.xml><?xml version="1.0" encoding="utf-8"?>
<sst xmlns="http://schemas.openxmlformats.org/spreadsheetml/2006/main" count="295" uniqueCount="168">
  <si>
    <t>Star Petroleum Refining Public Company Limited</t>
  </si>
  <si>
    <t>Statement of Financial Position</t>
  </si>
  <si>
    <t>Unit: US Dollar</t>
  </si>
  <si>
    <t>Unit: Baht</t>
  </si>
  <si>
    <t>31 December</t>
  </si>
  <si>
    <t>Assets</t>
  </si>
  <si>
    <t>Current assets</t>
  </si>
  <si>
    <t>Cash and cash equivalents</t>
  </si>
  <si>
    <t>Other current assets</t>
  </si>
  <si>
    <t>Total current assets</t>
  </si>
  <si>
    <t>Non-current assets</t>
  </si>
  <si>
    <t>Other non-current assets</t>
  </si>
  <si>
    <t>Total non-current assets</t>
  </si>
  <si>
    <t>Total assets</t>
  </si>
  <si>
    <t>Current liabilities</t>
  </si>
  <si>
    <t>Other current liabilities</t>
  </si>
  <si>
    <t>Total current liabilities</t>
  </si>
  <si>
    <t>Non-current liabilities</t>
  </si>
  <si>
    <t>Total non-current liabilities</t>
  </si>
  <si>
    <t>Total liabilities</t>
  </si>
  <si>
    <t>Share capital</t>
  </si>
  <si>
    <t xml:space="preserve">Issued and paid-up share capital </t>
  </si>
  <si>
    <t>Premium on share capital</t>
  </si>
  <si>
    <t xml:space="preserve">Retained earnings </t>
  </si>
  <si>
    <t xml:space="preserve">Unappropriated </t>
  </si>
  <si>
    <t>Statement of Comprehensive Income</t>
  </si>
  <si>
    <t xml:space="preserve">Sales </t>
  </si>
  <si>
    <t>Total revenue</t>
  </si>
  <si>
    <t>Cost of sales</t>
  </si>
  <si>
    <t>Other income</t>
  </si>
  <si>
    <t>Gain on exchange rate</t>
  </si>
  <si>
    <t>Administrative expenses</t>
  </si>
  <si>
    <t>Other expenses</t>
  </si>
  <si>
    <t>Finance costs</t>
  </si>
  <si>
    <t>for the period, net of tax</t>
  </si>
  <si>
    <t>Issued and</t>
  </si>
  <si>
    <t>Retained earnings</t>
  </si>
  <si>
    <t>paid-up</t>
  </si>
  <si>
    <t>Premium on</t>
  </si>
  <si>
    <t>Appropriated</t>
  </si>
  <si>
    <t>share capital</t>
  </si>
  <si>
    <t>legal reserve</t>
  </si>
  <si>
    <t>Unappropriated</t>
  </si>
  <si>
    <t>Total</t>
  </si>
  <si>
    <t>Total comprehensive income for the period</t>
  </si>
  <si>
    <t>Other component</t>
  </si>
  <si>
    <t>equity</t>
  </si>
  <si>
    <t>Note</t>
  </si>
  <si>
    <t>Cash flows from operating activities</t>
  </si>
  <si>
    <t>Adjustments for:</t>
  </si>
  <si>
    <t>Finance income</t>
  </si>
  <si>
    <t>Depreciation</t>
  </si>
  <si>
    <t>Change in operating assets and liabilities</t>
  </si>
  <si>
    <t>Inventories</t>
  </si>
  <si>
    <t>Interest received</t>
  </si>
  <si>
    <t>Income tax paid</t>
  </si>
  <si>
    <t>Cash flows from investing activities</t>
  </si>
  <si>
    <t>Net cash used in investing activities</t>
  </si>
  <si>
    <t>Adjustment from foreign exchange translation</t>
  </si>
  <si>
    <t>Cash and cash equivalents at ending of period</t>
  </si>
  <si>
    <t>Non-cash item</t>
  </si>
  <si>
    <t>which have not been paid</t>
  </si>
  <si>
    <t>Interest paid</t>
  </si>
  <si>
    <t>Unaudited</t>
  </si>
  <si>
    <t>Audited</t>
  </si>
  <si>
    <t>Cash and cash equivalents at beginning of period</t>
  </si>
  <si>
    <t>Statement of Cash Flows</t>
  </si>
  <si>
    <t>subsequently to profit or loss</t>
  </si>
  <si>
    <t>Total comprehensive income</t>
  </si>
  <si>
    <t>Items that will not be reclassified</t>
  </si>
  <si>
    <t>Cash flow from financing activities</t>
  </si>
  <si>
    <t>for the period</t>
  </si>
  <si>
    <t>Purchases of equipment and intangible asset</t>
  </si>
  <si>
    <t>Trade and other receivables</t>
  </si>
  <si>
    <t>Trade and other payables</t>
  </si>
  <si>
    <t>Currency translation differences</t>
  </si>
  <si>
    <t>Retirement benefit expenses</t>
  </si>
  <si>
    <t>Equity</t>
  </si>
  <si>
    <t>Liabilities and equity</t>
  </si>
  <si>
    <t>Total equity</t>
  </si>
  <si>
    <t>Statement of Changes in Equity (Unaudited)</t>
  </si>
  <si>
    <t>Total liabilities and equity</t>
  </si>
  <si>
    <t>Other comprehensive income:</t>
  </si>
  <si>
    <t>Other comprehensive income</t>
  </si>
  <si>
    <t>Intangible assets</t>
  </si>
  <si>
    <t>The accompanying condensed notes to the interim financial information are an integral part of this interim financial information.</t>
  </si>
  <si>
    <t>Employee benefit obligations</t>
  </si>
  <si>
    <t>of equity</t>
  </si>
  <si>
    <t>Excise tax payable</t>
  </si>
  <si>
    <t>Prepaid income tax</t>
  </si>
  <si>
    <t xml:space="preserve">Remeasurement of employee </t>
  </si>
  <si>
    <t>Other current and non-current assets</t>
  </si>
  <si>
    <t>benefit obligations, net of tax</t>
  </si>
  <si>
    <t>Other current and non-current liabilities</t>
  </si>
  <si>
    <t>Liquefied Petroleum Gas and fuel subsidies</t>
  </si>
  <si>
    <t>Property, plant and equipment</t>
  </si>
  <si>
    <t>Acquisitions of equipment and intangible assets</t>
  </si>
  <si>
    <t>Deferred tax assets</t>
  </si>
  <si>
    <t>financial institutions</t>
  </si>
  <si>
    <t xml:space="preserve">Ordinary shares </t>
  </si>
  <si>
    <t>4,335,902,125 shares at</t>
  </si>
  <si>
    <t>par value of Baht 6.92 each</t>
  </si>
  <si>
    <t>Ordinary shares</t>
  </si>
  <si>
    <t>4,335,902,125 shares paid-up</t>
  </si>
  <si>
    <t>at Baht 6.92 each</t>
  </si>
  <si>
    <t>Appropriated - legal reserve</t>
  </si>
  <si>
    <t>Other components of equity</t>
  </si>
  <si>
    <t xml:space="preserve"> 2020</t>
  </si>
  <si>
    <t>2020</t>
  </si>
  <si>
    <t>Beginning balance 1 January 2020</t>
  </si>
  <si>
    <t>from financial institutions</t>
  </si>
  <si>
    <t>Dividend paid</t>
  </si>
  <si>
    <t>30 June</t>
  </si>
  <si>
    <t>Ending balance 30 June 2020</t>
  </si>
  <si>
    <t>Current portion of long-term borrowings</t>
  </si>
  <si>
    <t>Long-term borrowings from</t>
  </si>
  <si>
    <t>Dividend paid to shareholders</t>
  </si>
  <si>
    <t>Derivative liabilities</t>
  </si>
  <si>
    <t>Value added tax payables</t>
  </si>
  <si>
    <t>Fair value loss on derivatives</t>
  </si>
  <si>
    <t xml:space="preserve">Reversal from write down of inventory to </t>
  </si>
  <si>
    <t xml:space="preserve">Income tax </t>
  </si>
  <si>
    <t>Profit (loss) before expenses</t>
  </si>
  <si>
    <t>Profit (loss) for the period</t>
  </si>
  <si>
    <t xml:space="preserve">Earnings (loss) per share </t>
  </si>
  <si>
    <t xml:space="preserve">Basic earnings (loss) per share </t>
  </si>
  <si>
    <t>Notes</t>
  </si>
  <si>
    <t xml:space="preserve">Director  ______________________________________________      Director  ______________________________________________ </t>
  </si>
  <si>
    <t xml:space="preserve">Proceeds from long-term borrowings </t>
  </si>
  <si>
    <t xml:space="preserve">Net (repayment) proceeds from short-term </t>
  </si>
  <si>
    <t>borrowings from financial institutions</t>
  </si>
  <si>
    <t xml:space="preserve"> 2021</t>
  </si>
  <si>
    <t xml:space="preserve">Prepaid income tax </t>
  </si>
  <si>
    <t>Derivative assets</t>
  </si>
  <si>
    <t xml:space="preserve">                            (Mr. Brian Monaco Sutton)</t>
  </si>
  <si>
    <t xml:space="preserve">                                 (Mr. Timothy Alan Potter)</t>
  </si>
  <si>
    <t>As at 30 June 2021</t>
  </si>
  <si>
    <t>Beginning balance 1 January 2021</t>
  </si>
  <si>
    <t>Ending balance 30 June 2021</t>
  </si>
  <si>
    <t>2021</t>
  </si>
  <si>
    <t>For the six-month period ended 30 June 2021</t>
  </si>
  <si>
    <t>For the three-month period ended 30 June 2021</t>
  </si>
  <si>
    <t>The accompanying condensed notes to the interim financial information are an integral part of this interim financial information</t>
  </si>
  <si>
    <t xml:space="preserve">Profit (loss) before income tax </t>
  </si>
  <si>
    <t>Exchange differences</t>
  </si>
  <si>
    <t>on translation</t>
  </si>
  <si>
    <t>Loss from disposal of fixed assets</t>
  </si>
  <si>
    <t xml:space="preserve">Repayment  from long-term borrowings </t>
  </si>
  <si>
    <t>Gross profit (loss)</t>
  </si>
  <si>
    <t>Profit (loss) before income tax</t>
  </si>
  <si>
    <t>Cash generated (used in) from operations</t>
  </si>
  <si>
    <t xml:space="preserve">Net cash generated (used in) from </t>
  </si>
  <si>
    <t>operating activities</t>
  </si>
  <si>
    <t>net realizable value</t>
  </si>
  <si>
    <t>Gross profit</t>
  </si>
  <si>
    <t>Loss on exchange rate</t>
  </si>
  <si>
    <t>Fair value gain (loss) on derivative</t>
  </si>
  <si>
    <t>Profit before expenses</t>
  </si>
  <si>
    <t xml:space="preserve">Profit before income tax </t>
  </si>
  <si>
    <t>Profit for the period</t>
  </si>
  <si>
    <t xml:space="preserve">Earnings per share </t>
  </si>
  <si>
    <t xml:space="preserve">Basic earnings per share </t>
  </si>
  <si>
    <t>Remeasurement of employee</t>
  </si>
  <si>
    <t>Loss on obsolete materials and supplies</t>
  </si>
  <si>
    <t>Net cash (used in) generated from financing activities</t>
  </si>
  <si>
    <t>Net increase in cash and cash equivalents</t>
  </si>
  <si>
    <t>Amortization</t>
  </si>
  <si>
    <t>Authorized share capital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</si>
</sst>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4">
    <numFmt numFmtId="6" formatCode="&quot;£&quot;#,##0;[Red]\-&quot;£&quot;#,##0"/>
    <numFmt numFmtId="41" formatCode="_-* #,##0_-;\-* #,##0_-;_-* &quot;-&quot;_-;_-@_-"/>
    <numFmt numFmtId="43" formatCode="_-* #,##0.00_-;\-* #,##0.00_-;_-* &quot;-&quot;??_-;_-@_-"/>
    <numFmt numFmtId="164" formatCode="_(&quot;$&quot;* #,##0_);_(&quot;$&quot;* \(#,##0\);_(&quot;$&quot;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#,##0;\(#,##0\);\-"/>
    <numFmt numFmtId="168" formatCode="#,##0;\ \(#,##0\);\-"/>
    <numFmt numFmtId="169" formatCode="#,##0;\(#,##0\)"/>
    <numFmt numFmtId="170" formatCode="_(#,##0_);\(#,##0\);_(&quot;-&quot;??_)"/>
    <numFmt numFmtId="171" formatCode="#,##0.00;\(#,##0.00\);\-"/>
    <numFmt numFmtId="172" formatCode="#,##0_)"/>
    <numFmt numFmtId="173" formatCode="#,##0.0"/>
    <numFmt numFmtId="174" formatCode="#,##0.00000000_)__;\(#,##0.00000000\)__"/>
    <numFmt numFmtId="175" formatCode="0.000_);\(0.000\)"/>
    <numFmt numFmtId="176" formatCode="General_)"/>
    <numFmt numFmtId="177" formatCode="0.000_)"/>
    <numFmt numFmtId="178" formatCode="#,##0.00\ &quot;F&quot;;\-#,##0.00\ &quot;F&quot;"/>
    <numFmt numFmtId="179" formatCode="_(* #,##0.00_);_(* \(#,##0.00\);_(* &quot;-&quot;_);_(@_)"/>
    <numFmt numFmtId="180" formatCode="#,##0.0_);\(#,##0.0\)"/>
    <numFmt numFmtId="181" formatCode="#,##0.000_);\(#,##0.000\)"/>
    <numFmt numFmtId="182" formatCode="* \(#,##0\);* #,##0_);&quot;-&quot;??_);@"/>
    <numFmt numFmtId="183" formatCode="dd\-mmm\-yy_)"/>
    <numFmt numFmtId="184" formatCode="* #,##0_);* \(#,##0\);&quot;-&quot;??_);@"/>
    <numFmt numFmtId="185" formatCode="0.0%"/>
    <numFmt numFmtId="186" formatCode="#,##0.000"/>
    <numFmt numFmtId="187" formatCode="0.00_)"/>
    <numFmt numFmtId="188" formatCode="_(* #,##0_);_(* \(#,##0\);_(* &quot;&quot;_);_(@_)"/>
    <numFmt numFmtId="189" formatCode="####"/>
    <numFmt numFmtId="190" formatCode="#,##0.000_)__;\(#,##0.000\)__"/>
    <numFmt numFmtId="191" formatCode="_(* #,##0.0_);_(* \(#,##0.0\);;_(@_)"/>
    <numFmt numFmtId="192" formatCode="0____"/>
    <numFmt numFmtId="193" formatCode="&quot;£&quot;#,##0_);[Red]\(&quot;£&quot;#,##0\)"/>
    <numFmt numFmtId="194" formatCode="[&lt;0.01]&quot;&quot;;0.0;0.0"/>
    <numFmt numFmtId="195" formatCode="_-* #,##0.00\ &quot;€&quot;_-;\-* #,##0.00\ &quot;€&quot;_-;_-* &quot;-&quot;??\ &quot;€&quot;_-;_-@_-"/>
    <numFmt numFmtId="196" formatCode="\$#."/>
    <numFmt numFmtId="197" formatCode="_([$€-2]* #,##0.00_);_([$€-2]* \(#,##0.00\);_([$€-2]* &quot;-&quot;??_)"/>
    <numFmt numFmtId="198" formatCode="[=0]&quot;&quot;;\-0;0"/>
    <numFmt numFmtId="199" formatCode="0_ ;[Red]\-0\ "/>
    <numFmt numFmtId="200" formatCode="ddd\ h:mm"/>
    <numFmt numFmtId="201" formatCode="&quot;Yes&quot;;&quot;&quot;;&quot;No&quot;"/>
    <numFmt numFmtId="202" formatCode="_ * #,##0_ ;_ * \-#,##0_ ;_ * &quot;-&quot;_ ;_ @_ "/>
    <numFmt numFmtId="203" formatCode="_(* #,##0_);_(* \(#,##0\);_(* &quot;-&quot;??_);_(@_)"/>
    <numFmt numFmtId="204" formatCode="#,##0;\(#,##0\);&quot;-&quot;;@"/>
  </numFmts>
  <fonts count="95">
    <font>
      <sz val="11"/>
      <color theme="1"/>
      <name val="Calibri"/>
      <family val="2"/>
      <scheme val="minor"/>
    </font>
    <font>
      <sz val="14"/>
      <name val="Cordia New"/>
      <family val="2"/>
    </font>
    <font>
      <sz val="10"/>
      <name val="Times New Roman"/>
      <family val="1"/>
    </font>
    <font>
      <sz val="10"/>
      <name val="Times New Roman"/>
      <family val="1"/>
      <charset val="222"/>
    </font>
    <font>
      <sz val="10"/>
      <name val="ApFont"/>
      <charset val="222"/>
    </font>
    <font>
      <sz val="10"/>
      <name val="Arial"/>
      <family val="2"/>
    </font>
    <font>
      <sz val="14"/>
      <name val="Cordia New"/>
      <family val="2"/>
      <charset val="222"/>
    </font>
    <font>
      <b/>
      <sz val="10"/>
      <name val="Arial"/>
      <family val="2"/>
    </font>
    <font>
      <sz val="10"/>
      <name val="Helv"/>
    </font>
    <font>
      <b/>
      <sz val="10"/>
      <color indexed="10"/>
      <name val="Arial"/>
      <family val="2"/>
    </font>
    <font>
      <sz val="11"/>
      <name val="Arial"/>
      <family val="2"/>
    </font>
    <font>
      <sz val="11"/>
      <color indexed="8"/>
      <name val="Tahoma"/>
      <family val="2"/>
      <charset val="222"/>
    </font>
    <font>
      <sz val="16"/>
      <name val="Arial"/>
      <family val="2"/>
    </font>
    <font>
      <sz val="9"/>
      <name val="Arial"/>
      <family val="2"/>
    </font>
    <font>
      <sz val="11"/>
      <color indexed="9"/>
      <name val="Tahoma"/>
      <family val="2"/>
      <charset val="222"/>
    </font>
    <font>
      <sz val="8"/>
      <name val="Arial"/>
      <family val="2"/>
    </font>
    <font>
      <sz val="11"/>
      <name val="Tms Rmn"/>
      <family val="1"/>
    </font>
    <font>
      <sz val="14"/>
      <name val="AngsanaUPC"/>
      <family val="1"/>
    </font>
    <font>
      <sz val="10"/>
      <name val="MS Sans Serif"/>
      <family val="2"/>
      <charset val="222"/>
    </font>
    <font>
      <sz val="10"/>
      <name val="Helvetica"/>
      <family val="2"/>
    </font>
    <font>
      <sz val="12"/>
      <name val="Tms Rmn"/>
    </font>
    <font>
      <sz val="8"/>
      <name val="Arial"/>
      <family val="2"/>
      <charset val="222"/>
    </font>
    <font>
      <sz val="12"/>
      <color indexed="8"/>
      <name val="Helv"/>
    </font>
    <font>
      <sz val="7"/>
      <name val="Small Fonts"/>
      <family val="2"/>
    </font>
    <font>
      <b/>
      <i/>
      <sz val="16"/>
      <name val="Helv"/>
    </font>
    <font>
      <sz val="14"/>
      <name val="CordiaUPC"/>
      <family val="2"/>
    </font>
    <font>
      <sz val="12"/>
      <name val="SWISS"/>
    </font>
    <font>
      <sz val="12"/>
      <name val="Times New Roman"/>
      <family val="1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1"/>
      <color indexed="17"/>
      <name val="Tahoma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b/>
      <sz val="10"/>
      <name val="MS Sans"/>
      <family val="2"/>
    </font>
    <font>
      <sz val="11"/>
      <name val="돋움"/>
      <charset val="129"/>
    </font>
    <font>
      <b/>
      <sz val="10"/>
      <color indexed="12"/>
      <name val="Arial"/>
      <family val="2"/>
    </font>
    <font>
      <sz val="1"/>
      <color indexed="8"/>
      <name val="Courier"/>
      <family val="3"/>
    </font>
    <font>
      <b/>
      <sz val="12"/>
      <name val="Arial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22"/>
      <color indexed="8"/>
      <name val="Times New Roman"/>
      <family val="1"/>
    </font>
    <font>
      <sz val="8"/>
      <color indexed="8"/>
      <name val="Arial"/>
      <family val="2"/>
    </font>
    <font>
      <sz val="9"/>
      <color indexed="18"/>
      <name val="Arial"/>
      <family val="2"/>
    </font>
    <font>
      <sz val="12"/>
      <name val="นูลมรผ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명조"/>
      <family val="3"/>
      <charset val="129"/>
    </font>
    <font>
      <b/>
      <sz val="9"/>
      <name val="Arial"/>
      <family val="2"/>
    </font>
    <font>
      <u/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sz val="8.5"/>
      <name val="Arial"/>
      <family val="2"/>
    </font>
    <font>
      <sz val="8.5"/>
      <name val="Arial"/>
      <family val="2"/>
    </font>
    <font>
      <i/>
      <sz val="8.5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Arial Unicode MS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0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71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1"/>
      </patternFill>
    </fill>
    <fill>
      <patternFill patternType="solid">
        <fgColor indexed="22"/>
      </patternFill>
    </fill>
    <fill>
      <patternFill patternType="solid">
        <fgColor indexed="26"/>
        <bgColor indexed="64"/>
      </patternFill>
    </fill>
    <fill>
      <patternFill patternType="solid">
        <fgColor indexed="55"/>
      </patternFill>
    </fill>
    <fill>
      <patternFill patternType="solid">
        <fgColor indexed="1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AFAFA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</borders>
  <cellStyleXfs count="678">
    <xf numFmtId="0" fontId="0" fillId="0" borderId="0"/>
    <xf numFmtId="0" fontId="5" fillId="0" borderId="0"/>
    <xf numFmtId="0" fontId="51" fillId="0" borderId="0" applyNumberForma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6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5" fillId="0" borderId="0"/>
    <xf numFmtId="172" fontId="8" fillId="2" borderId="0" applyFont="0" applyFill="0" applyBorder="0" applyAlignment="0" applyProtection="0"/>
    <xf numFmtId="0" fontId="9" fillId="0" borderId="0" applyNumberFormat="0"/>
    <xf numFmtId="1" fontId="10" fillId="0" borderId="0">
      <alignment horizontal="right"/>
    </xf>
    <xf numFmtId="173" fontId="5" fillId="0" borderId="0" applyFont="0" applyFill="0" applyBorder="0" applyAlignment="0" applyProtection="0">
      <alignment horizontal="right"/>
    </xf>
    <xf numFmtId="0" fontId="73" fillId="39" borderId="0" applyNumberFormat="0" applyBorder="0" applyAlignment="0" applyProtection="0"/>
    <xf numFmtId="0" fontId="73" fillId="39" borderId="0" applyNumberFormat="0" applyBorder="0" applyAlignment="0" applyProtection="0"/>
    <xf numFmtId="0" fontId="73" fillId="39" borderId="0" applyNumberFormat="0" applyBorder="0" applyAlignment="0" applyProtection="0"/>
    <xf numFmtId="0" fontId="11" fillId="3" borderId="0" applyNumberFormat="0" applyBorder="0" applyAlignment="0" applyProtection="0"/>
    <xf numFmtId="0" fontId="73" fillId="39" borderId="0" applyNumberFormat="0" applyBorder="0" applyAlignment="0" applyProtection="0"/>
    <xf numFmtId="0" fontId="73" fillId="39" borderId="0" applyNumberFormat="0" applyBorder="0" applyAlignment="0" applyProtection="0"/>
    <xf numFmtId="0" fontId="73" fillId="39" borderId="0" applyNumberFormat="0" applyBorder="0" applyAlignment="0" applyProtection="0"/>
    <xf numFmtId="0" fontId="73" fillId="39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11" fillId="4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11" fillId="5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73" fillId="41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11" fillId="6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11" fillId="7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11" fillId="8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174" fontId="12" fillId="0" borderId="0"/>
    <xf numFmtId="39" fontId="8" fillId="0" borderId="0" applyFont="0" applyFill="0" applyBorder="0" applyAlignment="0" applyProtection="0">
      <alignment horizontal="right"/>
    </xf>
    <xf numFmtId="175" fontId="13" fillId="0" borderId="0" applyFont="0" applyFill="0" applyBorder="0" applyAlignment="0" applyProtection="0">
      <protection locked="0"/>
    </xf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11" fillId="9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6" borderId="0" applyNumberFormat="0" applyBorder="0" applyAlignment="0" applyProtection="0"/>
    <xf numFmtId="0" fontId="73" fillId="46" borderId="0" applyNumberFormat="0" applyBorder="0" applyAlignment="0" applyProtection="0"/>
    <xf numFmtId="0" fontId="73" fillId="46" borderId="0" applyNumberFormat="0" applyBorder="0" applyAlignment="0" applyProtection="0"/>
    <xf numFmtId="0" fontId="11" fillId="10" borderId="0" applyNumberFormat="0" applyBorder="0" applyAlignment="0" applyProtection="0"/>
    <xf numFmtId="0" fontId="73" fillId="46" borderId="0" applyNumberFormat="0" applyBorder="0" applyAlignment="0" applyProtection="0"/>
    <xf numFmtId="0" fontId="73" fillId="46" borderId="0" applyNumberFormat="0" applyBorder="0" applyAlignment="0" applyProtection="0"/>
    <xf numFmtId="0" fontId="73" fillId="46" borderId="0" applyNumberFormat="0" applyBorder="0" applyAlignment="0" applyProtection="0"/>
    <xf numFmtId="0" fontId="73" fillId="46" borderId="0" applyNumberFormat="0" applyBorder="0" applyAlignment="0" applyProtection="0"/>
    <xf numFmtId="0" fontId="73" fillId="47" borderId="0" applyNumberFormat="0" applyBorder="0" applyAlignment="0" applyProtection="0"/>
    <xf numFmtId="0" fontId="73" fillId="47" borderId="0" applyNumberFormat="0" applyBorder="0" applyAlignment="0" applyProtection="0"/>
    <xf numFmtId="0" fontId="73" fillId="47" borderId="0" applyNumberFormat="0" applyBorder="0" applyAlignment="0" applyProtection="0"/>
    <xf numFmtId="0" fontId="11" fillId="11" borderId="0" applyNumberFormat="0" applyBorder="0" applyAlignment="0" applyProtection="0"/>
    <xf numFmtId="0" fontId="73" fillId="47" borderId="0" applyNumberFormat="0" applyBorder="0" applyAlignment="0" applyProtection="0"/>
    <xf numFmtId="0" fontId="73" fillId="47" borderId="0" applyNumberFormat="0" applyBorder="0" applyAlignment="0" applyProtection="0"/>
    <xf numFmtId="0" fontId="73" fillId="47" borderId="0" applyNumberFormat="0" applyBorder="0" applyAlignment="0" applyProtection="0"/>
    <xf numFmtId="0" fontId="73" fillId="47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11" fillId="6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9" borderId="0" applyNumberFormat="0" applyBorder="0" applyAlignment="0" applyProtection="0"/>
    <xf numFmtId="0" fontId="73" fillId="49" borderId="0" applyNumberFormat="0" applyBorder="0" applyAlignment="0" applyProtection="0"/>
    <xf numFmtId="0" fontId="73" fillId="49" borderId="0" applyNumberFormat="0" applyBorder="0" applyAlignment="0" applyProtection="0"/>
    <xf numFmtId="0" fontId="11" fillId="9" borderId="0" applyNumberFormat="0" applyBorder="0" applyAlignment="0" applyProtection="0"/>
    <xf numFmtId="0" fontId="73" fillId="49" borderId="0" applyNumberFormat="0" applyBorder="0" applyAlignment="0" applyProtection="0"/>
    <xf numFmtId="0" fontId="73" fillId="49" borderId="0" applyNumberFormat="0" applyBorder="0" applyAlignment="0" applyProtection="0"/>
    <xf numFmtId="0" fontId="73" fillId="49" borderId="0" applyNumberFormat="0" applyBorder="0" applyAlignment="0" applyProtection="0"/>
    <xf numFmtId="0" fontId="73" fillId="49" borderId="0" applyNumberFormat="0" applyBorder="0" applyAlignment="0" applyProtection="0"/>
    <xf numFmtId="0" fontId="73" fillId="50" borderId="0" applyNumberFormat="0" applyBorder="0" applyAlignment="0" applyProtection="0"/>
    <xf numFmtId="0" fontId="73" fillId="50" borderId="0" applyNumberFormat="0" applyBorder="0" applyAlignment="0" applyProtection="0"/>
    <xf numFmtId="0" fontId="73" fillId="50" borderId="0" applyNumberFormat="0" applyBorder="0" applyAlignment="0" applyProtection="0"/>
    <xf numFmtId="0" fontId="11" fillId="12" borderId="0" applyNumberFormat="0" applyBorder="0" applyAlignment="0" applyProtection="0"/>
    <xf numFmtId="0" fontId="73" fillId="50" borderId="0" applyNumberFormat="0" applyBorder="0" applyAlignment="0" applyProtection="0"/>
    <xf numFmtId="0" fontId="73" fillId="50" borderId="0" applyNumberFormat="0" applyBorder="0" applyAlignment="0" applyProtection="0"/>
    <xf numFmtId="0" fontId="73" fillId="50" borderId="0" applyNumberFormat="0" applyBorder="0" applyAlignment="0" applyProtection="0"/>
    <xf numFmtId="0" fontId="73" fillId="50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6" borderId="0" applyNumberFormat="0" applyBorder="0" applyAlignment="0" applyProtection="0"/>
    <xf numFmtId="0" fontId="11" fillId="9" borderId="0" applyNumberFormat="0" applyBorder="0" applyAlignment="0" applyProtection="0"/>
    <xf numFmtId="0" fontId="11" fillId="12" borderId="0" applyNumberFormat="0" applyBorder="0" applyAlignment="0" applyProtection="0"/>
    <xf numFmtId="0" fontId="74" fillId="51" borderId="0" applyNumberFormat="0" applyBorder="0" applyAlignment="0" applyProtection="0"/>
    <xf numFmtId="0" fontId="14" fillId="13" borderId="0" applyNumberFormat="0" applyBorder="0" applyAlignment="0" applyProtection="0"/>
    <xf numFmtId="0" fontId="74" fillId="51" borderId="0" applyNumberFormat="0" applyBorder="0" applyAlignment="0" applyProtection="0"/>
    <xf numFmtId="0" fontId="74" fillId="51" borderId="0" applyNumberFormat="0" applyBorder="0" applyAlignment="0" applyProtection="0"/>
    <xf numFmtId="0" fontId="74" fillId="51" borderId="0" applyNumberFormat="0" applyBorder="0" applyAlignment="0" applyProtection="0"/>
    <xf numFmtId="0" fontId="74" fillId="51" borderId="0" applyNumberFormat="0" applyBorder="0" applyAlignment="0" applyProtection="0"/>
    <xf numFmtId="0" fontId="74" fillId="51" borderId="0" applyNumberFormat="0" applyBorder="0" applyAlignment="0" applyProtection="0"/>
    <xf numFmtId="0" fontId="74" fillId="52" borderId="0" applyNumberFormat="0" applyBorder="0" applyAlignment="0" applyProtection="0"/>
    <xf numFmtId="0" fontId="14" fillId="10" borderId="0" applyNumberFormat="0" applyBorder="0" applyAlignment="0" applyProtection="0"/>
    <xf numFmtId="0" fontId="74" fillId="52" borderId="0" applyNumberFormat="0" applyBorder="0" applyAlignment="0" applyProtection="0"/>
    <xf numFmtId="0" fontId="74" fillId="52" borderId="0" applyNumberFormat="0" applyBorder="0" applyAlignment="0" applyProtection="0"/>
    <xf numFmtId="0" fontId="74" fillId="52" borderId="0" applyNumberFormat="0" applyBorder="0" applyAlignment="0" applyProtection="0"/>
    <xf numFmtId="0" fontId="74" fillId="52" borderId="0" applyNumberFormat="0" applyBorder="0" applyAlignment="0" applyProtection="0"/>
    <xf numFmtId="0" fontId="74" fillId="52" borderId="0" applyNumberFormat="0" applyBorder="0" applyAlignment="0" applyProtection="0"/>
    <xf numFmtId="0" fontId="74" fillId="53" borderId="0" applyNumberFormat="0" applyBorder="0" applyAlignment="0" applyProtection="0"/>
    <xf numFmtId="0" fontId="14" fillId="11" borderId="0" applyNumberFormat="0" applyBorder="0" applyAlignment="0" applyProtection="0"/>
    <xf numFmtId="0" fontId="74" fillId="53" borderId="0" applyNumberFormat="0" applyBorder="0" applyAlignment="0" applyProtection="0"/>
    <xf numFmtId="0" fontId="74" fillId="53" borderId="0" applyNumberFormat="0" applyBorder="0" applyAlignment="0" applyProtection="0"/>
    <xf numFmtId="0" fontId="74" fillId="53" borderId="0" applyNumberFormat="0" applyBorder="0" applyAlignment="0" applyProtection="0"/>
    <xf numFmtId="0" fontId="74" fillId="53" borderId="0" applyNumberFormat="0" applyBorder="0" applyAlignment="0" applyProtection="0"/>
    <xf numFmtId="0" fontId="74" fillId="53" borderId="0" applyNumberFormat="0" applyBorder="0" applyAlignment="0" applyProtection="0"/>
    <xf numFmtId="0" fontId="74" fillId="54" borderId="0" applyNumberFormat="0" applyBorder="0" applyAlignment="0" applyProtection="0"/>
    <xf numFmtId="0" fontId="14" fillId="14" borderId="0" applyNumberFormat="0" applyBorder="0" applyAlignment="0" applyProtection="0"/>
    <xf numFmtId="0" fontId="74" fillId="54" borderId="0" applyNumberFormat="0" applyBorder="0" applyAlignment="0" applyProtection="0"/>
    <xf numFmtId="0" fontId="74" fillId="54" borderId="0" applyNumberFormat="0" applyBorder="0" applyAlignment="0" applyProtection="0"/>
    <xf numFmtId="0" fontId="74" fillId="54" borderId="0" applyNumberFormat="0" applyBorder="0" applyAlignment="0" applyProtection="0"/>
    <xf numFmtId="0" fontId="74" fillId="54" borderId="0" applyNumberFormat="0" applyBorder="0" applyAlignment="0" applyProtection="0"/>
    <xf numFmtId="0" fontId="74" fillId="54" borderId="0" applyNumberFormat="0" applyBorder="0" applyAlignment="0" applyProtection="0"/>
    <xf numFmtId="0" fontId="74" fillId="55" borderId="0" applyNumberFormat="0" applyBorder="0" applyAlignment="0" applyProtection="0"/>
    <xf numFmtId="0" fontId="14" fillId="15" borderId="0" applyNumberFormat="0" applyBorder="0" applyAlignment="0" applyProtection="0"/>
    <xf numFmtId="0" fontId="74" fillId="55" borderId="0" applyNumberFormat="0" applyBorder="0" applyAlignment="0" applyProtection="0"/>
    <xf numFmtId="0" fontId="74" fillId="55" borderId="0" applyNumberFormat="0" applyBorder="0" applyAlignment="0" applyProtection="0"/>
    <xf numFmtId="0" fontId="74" fillId="55" borderId="0" applyNumberFormat="0" applyBorder="0" applyAlignment="0" applyProtection="0"/>
    <xf numFmtId="0" fontId="74" fillId="55" borderId="0" applyNumberFormat="0" applyBorder="0" applyAlignment="0" applyProtection="0"/>
    <xf numFmtId="0" fontId="74" fillId="55" borderId="0" applyNumberFormat="0" applyBorder="0" applyAlignment="0" applyProtection="0"/>
    <xf numFmtId="0" fontId="74" fillId="56" borderId="0" applyNumberFormat="0" applyBorder="0" applyAlignment="0" applyProtection="0"/>
    <xf numFmtId="0" fontId="14" fillId="16" borderId="0" applyNumberFormat="0" applyBorder="0" applyAlignment="0" applyProtection="0"/>
    <xf numFmtId="0" fontId="74" fillId="56" borderId="0" applyNumberFormat="0" applyBorder="0" applyAlignment="0" applyProtection="0"/>
    <xf numFmtId="0" fontId="74" fillId="56" borderId="0" applyNumberFormat="0" applyBorder="0" applyAlignment="0" applyProtection="0"/>
    <xf numFmtId="0" fontId="74" fillId="56" borderId="0" applyNumberFormat="0" applyBorder="0" applyAlignment="0" applyProtection="0"/>
    <xf numFmtId="0" fontId="74" fillId="56" borderId="0" applyNumberFormat="0" applyBorder="0" applyAlignment="0" applyProtection="0"/>
    <xf numFmtId="0" fontId="74" fillId="56" borderId="0" applyNumberFormat="0" applyBorder="0" applyAlignment="0" applyProtection="0"/>
    <xf numFmtId="0" fontId="14" fillId="13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9" fontId="17" fillId="0" borderId="0"/>
    <xf numFmtId="0" fontId="74" fillId="57" borderId="0" applyNumberFormat="0" applyBorder="0" applyAlignment="0" applyProtection="0"/>
    <xf numFmtId="0" fontId="14" fillId="17" borderId="0" applyNumberFormat="0" applyBorder="0" applyAlignment="0" applyProtection="0"/>
    <xf numFmtId="0" fontId="74" fillId="57" borderId="0" applyNumberFormat="0" applyBorder="0" applyAlignment="0" applyProtection="0"/>
    <xf numFmtId="0" fontId="74" fillId="57" borderId="0" applyNumberFormat="0" applyBorder="0" applyAlignment="0" applyProtection="0"/>
    <xf numFmtId="0" fontId="74" fillId="57" borderId="0" applyNumberFormat="0" applyBorder="0" applyAlignment="0" applyProtection="0"/>
    <xf numFmtId="0" fontId="74" fillId="57" borderId="0" applyNumberFormat="0" applyBorder="0" applyAlignment="0" applyProtection="0"/>
    <xf numFmtId="0" fontId="74" fillId="57" borderId="0" applyNumberFormat="0" applyBorder="0" applyAlignment="0" applyProtection="0"/>
    <xf numFmtId="0" fontId="74" fillId="58" borderId="0" applyNumberFormat="0" applyBorder="0" applyAlignment="0" applyProtection="0"/>
    <xf numFmtId="0" fontId="14" fillId="18" borderId="0" applyNumberFormat="0" applyBorder="0" applyAlignment="0" applyProtection="0"/>
    <xf numFmtId="0" fontId="74" fillId="58" borderId="0" applyNumberFormat="0" applyBorder="0" applyAlignment="0" applyProtection="0"/>
    <xf numFmtId="0" fontId="74" fillId="58" borderId="0" applyNumberFormat="0" applyBorder="0" applyAlignment="0" applyProtection="0"/>
    <xf numFmtId="0" fontId="74" fillId="58" borderId="0" applyNumberFormat="0" applyBorder="0" applyAlignment="0" applyProtection="0"/>
    <xf numFmtId="0" fontId="74" fillId="58" borderId="0" applyNumberFormat="0" applyBorder="0" applyAlignment="0" applyProtection="0"/>
    <xf numFmtId="0" fontId="74" fillId="58" borderId="0" applyNumberFormat="0" applyBorder="0" applyAlignment="0" applyProtection="0"/>
    <xf numFmtId="0" fontId="74" fillId="59" borderId="0" applyNumberFormat="0" applyBorder="0" applyAlignment="0" applyProtection="0"/>
    <xf numFmtId="0" fontId="14" fillId="19" borderId="0" applyNumberFormat="0" applyBorder="0" applyAlignment="0" applyProtection="0"/>
    <xf numFmtId="0" fontId="74" fillId="59" borderId="0" applyNumberFormat="0" applyBorder="0" applyAlignment="0" applyProtection="0"/>
    <xf numFmtId="0" fontId="74" fillId="59" borderId="0" applyNumberFormat="0" applyBorder="0" applyAlignment="0" applyProtection="0"/>
    <xf numFmtId="0" fontId="74" fillId="59" borderId="0" applyNumberFormat="0" applyBorder="0" applyAlignment="0" applyProtection="0"/>
    <xf numFmtId="0" fontId="74" fillId="59" borderId="0" applyNumberFormat="0" applyBorder="0" applyAlignment="0" applyProtection="0"/>
    <xf numFmtId="0" fontId="74" fillId="59" borderId="0" applyNumberFormat="0" applyBorder="0" applyAlignment="0" applyProtection="0"/>
    <xf numFmtId="0" fontId="74" fillId="60" borderId="0" applyNumberFormat="0" applyBorder="0" applyAlignment="0" applyProtection="0"/>
    <xf numFmtId="0" fontId="14" fillId="14" borderId="0" applyNumberFormat="0" applyBorder="0" applyAlignment="0" applyProtection="0"/>
    <xf numFmtId="0" fontId="74" fillId="60" borderId="0" applyNumberFormat="0" applyBorder="0" applyAlignment="0" applyProtection="0"/>
    <xf numFmtId="0" fontId="74" fillId="60" borderId="0" applyNumberFormat="0" applyBorder="0" applyAlignment="0" applyProtection="0"/>
    <xf numFmtId="0" fontId="74" fillId="60" borderId="0" applyNumberFormat="0" applyBorder="0" applyAlignment="0" applyProtection="0"/>
    <xf numFmtId="0" fontId="74" fillId="60" borderId="0" applyNumberFormat="0" applyBorder="0" applyAlignment="0" applyProtection="0"/>
    <xf numFmtId="0" fontId="74" fillId="60" borderId="0" applyNumberFormat="0" applyBorder="0" applyAlignment="0" applyProtection="0"/>
    <xf numFmtId="0" fontId="74" fillId="61" borderId="0" applyNumberFormat="0" applyBorder="0" applyAlignment="0" applyProtection="0"/>
    <xf numFmtId="0" fontId="14" fillId="15" borderId="0" applyNumberFormat="0" applyBorder="0" applyAlignment="0" applyProtection="0"/>
    <xf numFmtId="0" fontId="74" fillId="61" borderId="0" applyNumberFormat="0" applyBorder="0" applyAlignment="0" applyProtection="0"/>
    <xf numFmtId="0" fontId="74" fillId="61" borderId="0" applyNumberFormat="0" applyBorder="0" applyAlignment="0" applyProtection="0"/>
    <xf numFmtId="0" fontId="74" fillId="61" borderId="0" applyNumberFormat="0" applyBorder="0" applyAlignment="0" applyProtection="0"/>
    <xf numFmtId="0" fontId="74" fillId="61" borderId="0" applyNumberFormat="0" applyBorder="0" applyAlignment="0" applyProtection="0"/>
    <xf numFmtId="0" fontId="74" fillId="61" borderId="0" applyNumberFormat="0" applyBorder="0" applyAlignment="0" applyProtection="0"/>
    <xf numFmtId="0" fontId="74" fillId="62" borderId="0" applyNumberFormat="0" applyBorder="0" applyAlignment="0" applyProtection="0"/>
    <xf numFmtId="0" fontId="14" fillId="20" borderId="0" applyNumberFormat="0" applyBorder="0" applyAlignment="0" applyProtection="0"/>
    <xf numFmtId="0" fontId="74" fillId="62" borderId="0" applyNumberFormat="0" applyBorder="0" applyAlignment="0" applyProtection="0"/>
    <xf numFmtId="0" fontId="74" fillId="62" borderId="0" applyNumberFormat="0" applyBorder="0" applyAlignment="0" applyProtection="0"/>
    <xf numFmtId="0" fontId="74" fillId="62" borderId="0" applyNumberFormat="0" applyBorder="0" applyAlignment="0" applyProtection="0"/>
    <xf numFmtId="0" fontId="74" fillId="62" borderId="0" applyNumberFormat="0" applyBorder="0" applyAlignment="0" applyProtection="0"/>
    <xf numFmtId="0" fontId="74" fillId="62" borderId="0" applyNumberFormat="0" applyBorder="0" applyAlignment="0" applyProtection="0"/>
    <xf numFmtId="2" fontId="5" fillId="0" borderId="0" applyNumberFormat="0" applyFill="0" applyBorder="0" applyAlignment="0">
      <protection locked="0"/>
    </xf>
    <xf numFmtId="9" fontId="5" fillId="0" borderId="0" applyFont="0" applyFill="0" applyBorder="0" applyAlignment="0" applyProtection="0"/>
    <xf numFmtId="0" fontId="75" fillId="63" borderId="0" applyNumberFormat="0" applyBorder="0" applyAlignment="0" applyProtection="0"/>
    <xf numFmtId="0" fontId="38" fillId="4" borderId="0" applyNumberFormat="0" applyBorder="0" applyAlignment="0" applyProtection="0"/>
    <xf numFmtId="0" fontId="75" fillId="63" borderId="0" applyNumberFormat="0" applyBorder="0" applyAlignment="0" applyProtection="0"/>
    <xf numFmtId="0" fontId="75" fillId="63" borderId="0" applyNumberFormat="0" applyBorder="0" applyAlignment="0" applyProtection="0"/>
    <xf numFmtId="0" fontId="75" fillId="63" borderId="0" applyNumberFormat="0" applyBorder="0" applyAlignment="0" applyProtection="0"/>
    <xf numFmtId="0" fontId="75" fillId="63" borderId="0" applyNumberFormat="0" applyBorder="0" applyAlignment="0" applyProtection="0"/>
    <xf numFmtId="0" fontId="75" fillId="63" borderId="0" applyNumberFormat="0" applyBorder="0" applyAlignment="0" applyProtection="0"/>
    <xf numFmtId="176" fontId="15" fillId="21" borderId="0" applyNumberFormat="0" applyFont="0" applyBorder="0" applyAlignment="0" applyProtection="0"/>
    <xf numFmtId="176" fontId="15" fillId="21" borderId="0" applyFont="0" applyBorder="0" applyAlignment="0" applyProtection="0"/>
    <xf numFmtId="0" fontId="52" fillId="0" borderId="0" applyFill="0" applyBorder="0" applyAlignment="0"/>
    <xf numFmtId="0" fontId="76" fillId="64" borderId="23" applyNumberFormat="0" applyAlignment="0" applyProtection="0"/>
    <xf numFmtId="0" fontId="40" fillId="22" borderId="1" applyNumberFormat="0" applyAlignment="0" applyProtection="0"/>
    <xf numFmtId="0" fontId="76" fillId="64" borderId="23" applyNumberFormat="0" applyAlignment="0" applyProtection="0"/>
    <xf numFmtId="0" fontId="76" fillId="64" borderId="23" applyNumberFormat="0" applyAlignment="0" applyProtection="0"/>
    <xf numFmtId="0" fontId="76" fillId="64" borderId="23" applyNumberFormat="0" applyAlignment="0" applyProtection="0"/>
    <xf numFmtId="0" fontId="76" fillId="64" borderId="23" applyNumberFormat="0" applyAlignment="0" applyProtection="0"/>
    <xf numFmtId="0" fontId="76" fillId="64" borderId="23" applyNumberFormat="0" applyAlignment="0" applyProtection="0"/>
    <xf numFmtId="0" fontId="53" fillId="23" borderId="0">
      <alignment horizontal="center"/>
      <protection locked="0"/>
    </xf>
    <xf numFmtId="0" fontId="7" fillId="0" borderId="0" applyNumberFormat="0" applyFill="0" applyBorder="0" applyProtection="0">
      <alignment horizontal="centerContinuous"/>
    </xf>
    <xf numFmtId="0" fontId="77" fillId="65" borderId="24" applyNumberFormat="0" applyAlignment="0" applyProtection="0"/>
    <xf numFmtId="0" fontId="36" fillId="24" borderId="2" applyNumberFormat="0" applyAlignment="0" applyProtection="0"/>
    <xf numFmtId="0" fontId="77" fillId="65" borderId="24" applyNumberFormat="0" applyAlignment="0" applyProtection="0"/>
    <xf numFmtId="0" fontId="77" fillId="65" borderId="24" applyNumberFormat="0" applyAlignment="0" applyProtection="0"/>
    <xf numFmtId="0" fontId="77" fillId="65" borderId="24" applyNumberFormat="0" applyAlignment="0" applyProtection="0"/>
    <xf numFmtId="0" fontId="77" fillId="65" borderId="24" applyNumberFormat="0" applyAlignment="0" applyProtection="0"/>
    <xf numFmtId="0" fontId="77" fillId="65" borderId="24" applyNumberFormat="0" applyAlignment="0" applyProtection="0"/>
    <xf numFmtId="166" fontId="73" fillId="0" borderId="0" applyFont="0" applyFill="0" applyBorder="0" applyAlignment="0" applyProtection="0"/>
    <xf numFmtId="177" fontId="16" fillId="0" borderId="0"/>
    <xf numFmtId="177" fontId="16" fillId="0" borderId="0"/>
    <xf numFmtId="177" fontId="16" fillId="0" borderId="0"/>
    <xf numFmtId="177" fontId="16" fillId="0" borderId="0"/>
    <xf numFmtId="177" fontId="16" fillId="0" borderId="0"/>
    <xf numFmtId="177" fontId="16" fillId="0" borderId="0"/>
    <xf numFmtId="177" fontId="16" fillId="0" borderId="0"/>
    <xf numFmtId="177" fontId="16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78" fillId="0" borderId="0" applyFont="0" applyFill="0" applyBorder="0" applyAlignment="0" applyProtection="0"/>
    <xf numFmtId="166" fontId="78" fillId="0" borderId="0" applyFont="0" applyFill="0" applyBorder="0" applyAlignment="0" applyProtection="0"/>
    <xf numFmtId="0" fontId="5" fillId="0" borderId="0" applyFont="0" applyFill="0" applyBorder="0" applyAlignment="0" applyProtection="0"/>
    <xf numFmtId="4" fontId="4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9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" fontId="4" fillId="0" borderId="0" applyFont="0" applyFill="0" applyBorder="0" applyAlignment="0" applyProtection="0"/>
    <xf numFmtId="4" fontId="4" fillId="0" borderId="0" applyFont="0" applyFill="0" applyBorder="0" applyAlignment="0" applyProtection="0"/>
    <xf numFmtId="4" fontId="4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79" fillId="0" borderId="0" applyFont="0" applyFill="0" applyBorder="0" applyAlignment="0" applyProtection="0"/>
    <xf numFmtId="166" fontId="79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4" fontId="4" fillId="0" borderId="0" applyFont="0" applyFill="0" applyBorder="0" applyAlignment="0" applyProtection="0"/>
    <xf numFmtId="4" fontId="4" fillId="0" borderId="0" applyFont="0" applyFill="0" applyBorder="0" applyAlignment="0" applyProtection="0"/>
    <xf numFmtId="0" fontId="5" fillId="0" borderId="0" applyFont="0" applyFill="0" applyBorder="0" applyAlignment="0" applyProtection="0"/>
    <xf numFmtId="4" fontId="4" fillId="0" borderId="0" applyFont="0" applyFill="0" applyBorder="0" applyAlignment="0" applyProtection="0"/>
    <xf numFmtId="0" fontId="5" fillId="0" borderId="0" applyFont="0" applyFill="0" applyBorder="0" applyAlignment="0" applyProtection="0"/>
    <xf numFmtId="166" fontId="73" fillId="0" borderId="0" applyFont="0" applyFill="0" applyBorder="0" applyAlignment="0" applyProtection="0"/>
    <xf numFmtId="4" fontId="4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80" fillId="0" borderId="0" applyFont="0" applyFill="0" applyBorder="0" applyAlignment="0" applyProtection="0"/>
    <xf numFmtId="166" fontId="73" fillId="0" borderId="0" applyFont="0" applyFill="0" applyBorder="0" applyAlignment="0" applyProtection="0"/>
    <xf numFmtId="4" fontId="4" fillId="0" borderId="0" applyFont="0" applyFill="0" applyBorder="0" applyAlignment="0" applyProtection="0"/>
    <xf numFmtId="43" fontId="81" fillId="0" borderId="0" applyFont="0" applyFill="0" applyBorder="0" applyAlignment="0" applyProtection="0"/>
    <xf numFmtId="166" fontId="81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78" fontId="17" fillId="0" borderId="0"/>
    <xf numFmtId="166" fontId="1" fillId="0" borderId="0" applyFont="0" applyFill="0" applyBorder="0" applyAlignment="0" applyProtection="0"/>
    <xf numFmtId="37" fontId="5" fillId="0" borderId="0" applyFill="0" applyBorder="0" applyAlignment="0" applyProtection="0"/>
    <xf numFmtId="179" fontId="19" fillId="0" borderId="3" applyBorder="0"/>
    <xf numFmtId="179" fontId="19" fillId="0" borderId="3" applyBorder="0"/>
    <xf numFmtId="1" fontId="8" fillId="2" borderId="0" applyFont="0" applyBorder="0" applyAlignment="0" applyProtection="0"/>
    <xf numFmtId="37" fontId="5" fillId="25" borderId="0" applyFont="0" applyBorder="0" applyAlignment="0" applyProtection="0"/>
    <xf numFmtId="180" fontId="8" fillId="25" borderId="0" applyFont="0" applyBorder="0" applyAlignment="0" applyProtection="0"/>
    <xf numFmtId="39" fontId="8" fillId="25" borderId="0" applyFont="0" applyBorder="0" applyAlignment="0" applyProtection="0"/>
    <xf numFmtId="181" fontId="8" fillId="25" borderId="0" applyFont="0" applyBorder="0" applyAlignment="0" applyProtection="0"/>
    <xf numFmtId="182" fontId="2" fillId="0" borderId="0" applyFill="0" applyBorder="0" applyProtection="0"/>
    <xf numFmtId="194" fontId="5" fillId="0" borderId="0">
      <alignment horizontal="center"/>
    </xf>
    <xf numFmtId="195" fontId="5" fillId="0" borderId="0" applyFont="0" applyFill="0" applyBorder="0" applyAlignment="0" applyProtection="0"/>
    <xf numFmtId="196" fontId="54" fillId="0" borderId="0">
      <protection locked="0"/>
    </xf>
    <xf numFmtId="183" fontId="17" fillId="0" borderId="0"/>
    <xf numFmtId="0" fontId="5" fillId="0" borderId="0">
      <protection locked="0"/>
    </xf>
    <xf numFmtId="184" fontId="2" fillId="0" borderId="0" applyFill="0" applyBorder="0" applyProtection="0"/>
    <xf numFmtId="185" fontId="17" fillId="0" borderId="0"/>
    <xf numFmtId="37" fontId="8" fillId="2" borderId="0" applyFont="0" applyFill="0" applyBorder="0" applyAlignment="0" applyProtection="0"/>
    <xf numFmtId="180" fontId="8" fillId="2" borderId="0" applyFont="0" applyFill="0" applyBorder="0" applyAlignment="0" applyProtection="0"/>
    <xf numFmtId="39" fontId="8" fillId="2" borderId="0" applyFont="0" applyFill="0" applyBorder="0" applyAlignment="0" applyProtection="0"/>
    <xf numFmtId="175" fontId="8" fillId="0" borderId="0" applyFont="0" applyBorder="0" applyAlignment="0" applyProtection="0"/>
    <xf numFmtId="0" fontId="20" fillId="0" borderId="0" applyNumberFormat="0" applyFill="0" applyBorder="0" applyAlignment="0" applyProtection="0"/>
    <xf numFmtId="197" fontId="1" fillId="0" borderId="0" applyFont="0" applyFill="0" applyBorder="0" applyAlignment="0" applyProtection="0"/>
    <xf numFmtId="0" fontId="8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0" fontId="5" fillId="0" borderId="0">
      <protection locked="0"/>
    </xf>
    <xf numFmtId="4" fontId="5" fillId="0" borderId="0">
      <protection locked="0"/>
    </xf>
    <xf numFmtId="0" fontId="83" fillId="66" borderId="0" applyNumberFormat="0" applyBorder="0" applyAlignment="0" applyProtection="0"/>
    <xf numFmtId="0" fontId="44" fillId="5" borderId="0" applyNumberFormat="0" applyBorder="0" applyAlignment="0" applyProtection="0"/>
    <xf numFmtId="0" fontId="83" fillId="66" borderId="0" applyNumberFormat="0" applyBorder="0" applyAlignment="0" applyProtection="0"/>
    <xf numFmtId="0" fontId="83" fillId="66" borderId="0" applyNumberFormat="0" applyBorder="0" applyAlignment="0" applyProtection="0"/>
    <xf numFmtId="0" fontId="83" fillId="66" borderId="0" applyNumberFormat="0" applyBorder="0" applyAlignment="0" applyProtection="0"/>
    <xf numFmtId="0" fontId="83" fillId="66" borderId="0" applyNumberFormat="0" applyBorder="0" applyAlignment="0" applyProtection="0"/>
    <xf numFmtId="0" fontId="83" fillId="66" borderId="0" applyNumberFormat="0" applyBorder="0" applyAlignment="0" applyProtection="0"/>
    <xf numFmtId="38" fontId="21" fillId="26" borderId="0" applyNumberFormat="0" applyBorder="0" applyAlignment="0" applyProtection="0"/>
    <xf numFmtId="186" fontId="10" fillId="0" borderId="0"/>
    <xf numFmtId="0" fontId="55" fillId="0" borderId="4" applyNumberFormat="0" applyAlignment="0" applyProtection="0">
      <alignment horizontal="left" vertical="center"/>
    </xf>
    <xf numFmtId="0" fontId="55" fillId="0" borderId="5">
      <alignment horizontal="left" vertical="center"/>
    </xf>
    <xf numFmtId="0" fontId="55" fillId="0" borderId="0"/>
    <xf numFmtId="0" fontId="84" fillId="0" borderId="25" applyNumberFormat="0" applyFill="0" applyAlignment="0" applyProtection="0"/>
    <xf numFmtId="0" fontId="48" fillId="0" borderId="6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4" fillId="0" borderId="25" applyNumberFormat="0" applyFill="0" applyAlignment="0" applyProtection="0"/>
    <xf numFmtId="0" fontId="85" fillId="0" borderId="26" applyNumberFormat="0" applyFill="0" applyAlignment="0" applyProtection="0"/>
    <xf numFmtId="0" fontId="49" fillId="0" borderId="7" applyNumberFormat="0" applyFill="0" applyAlignment="0" applyProtection="0"/>
    <xf numFmtId="0" fontId="85" fillId="0" borderId="26" applyNumberFormat="0" applyFill="0" applyAlignment="0" applyProtection="0"/>
    <xf numFmtId="0" fontId="85" fillId="0" borderId="26" applyNumberFormat="0" applyFill="0" applyAlignment="0" applyProtection="0"/>
    <xf numFmtId="0" fontId="85" fillId="0" borderId="26" applyNumberFormat="0" applyFill="0" applyAlignment="0" applyProtection="0"/>
    <xf numFmtId="0" fontId="85" fillId="0" borderId="26" applyNumberFormat="0" applyFill="0" applyAlignment="0" applyProtection="0"/>
    <xf numFmtId="0" fontId="85" fillId="0" borderId="26" applyNumberFormat="0" applyFill="0" applyAlignment="0" applyProtection="0"/>
    <xf numFmtId="0" fontId="86" fillId="0" borderId="27" applyNumberFormat="0" applyFill="0" applyAlignment="0" applyProtection="0"/>
    <xf numFmtId="0" fontId="50" fillId="0" borderId="8" applyNumberFormat="0" applyFill="0" applyAlignment="0" applyProtection="0"/>
    <xf numFmtId="0" fontId="86" fillId="0" borderId="27" applyNumberFormat="0" applyFill="0" applyAlignment="0" applyProtection="0"/>
    <xf numFmtId="0" fontId="86" fillId="0" borderId="27" applyNumberFormat="0" applyFill="0" applyAlignment="0" applyProtection="0"/>
    <xf numFmtId="0" fontId="86" fillId="0" borderId="27" applyNumberFormat="0" applyFill="0" applyAlignment="0" applyProtection="0"/>
    <xf numFmtId="0" fontId="86" fillId="0" borderId="27" applyNumberFormat="0" applyFill="0" applyAlignment="0" applyProtection="0"/>
    <xf numFmtId="0" fontId="86" fillId="0" borderId="27" applyNumberFormat="0" applyFill="0" applyAlignment="0" applyProtection="0"/>
    <xf numFmtId="0" fontId="86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5" fillId="0" borderId="0">
      <protection locked="0"/>
    </xf>
    <xf numFmtId="0" fontId="5" fillId="0" borderId="0">
      <protection locked="0"/>
    </xf>
    <xf numFmtId="0" fontId="5" fillId="0" borderId="0">
      <alignment horizontal="right"/>
    </xf>
    <xf numFmtId="40" fontId="5" fillId="0" borderId="0">
      <protection locked="0"/>
    </xf>
    <xf numFmtId="1" fontId="22" fillId="0" borderId="9"/>
    <xf numFmtId="198" fontId="5" fillId="0" borderId="0" applyBorder="0">
      <alignment horizontal="center"/>
    </xf>
    <xf numFmtId="10" fontId="21" fillId="23" borderId="10" applyNumberFormat="0" applyBorder="0" applyAlignment="0" applyProtection="0"/>
    <xf numFmtId="0" fontId="87" fillId="67" borderId="23" applyNumberFormat="0" applyAlignment="0" applyProtection="0"/>
    <xf numFmtId="0" fontId="45" fillId="8" borderId="1" applyNumberFormat="0" applyAlignment="0" applyProtection="0"/>
    <xf numFmtId="0" fontId="87" fillId="67" borderId="23" applyNumberFormat="0" applyAlignment="0" applyProtection="0"/>
    <xf numFmtId="0" fontId="88" fillId="67" borderId="23" applyNumberFormat="0" applyAlignment="0" applyProtection="0"/>
    <xf numFmtId="0" fontId="88" fillId="67" borderId="23" applyNumberFormat="0" applyAlignment="0" applyProtection="0"/>
    <xf numFmtId="0" fontId="88" fillId="67" borderId="23" applyNumberFormat="0" applyAlignment="0" applyProtection="0"/>
    <xf numFmtId="0" fontId="87" fillId="67" borderId="23" applyNumberFormat="0" applyAlignment="0" applyProtection="0"/>
    <xf numFmtId="0" fontId="87" fillId="67" borderId="23" applyNumberFormat="0" applyAlignment="0" applyProtection="0"/>
    <xf numFmtId="40" fontId="5" fillId="0" borderId="0">
      <alignment horizontal="right"/>
    </xf>
    <xf numFmtId="0" fontId="89" fillId="0" borderId="28" applyNumberFormat="0" applyFill="0" applyAlignment="0" applyProtection="0"/>
    <xf numFmtId="0" fontId="37" fillId="0" borderId="11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40" fontId="5" fillId="0" borderId="0">
      <alignment horizontal="right"/>
    </xf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90" fillId="68" borderId="0" applyNumberFormat="0" applyBorder="0" applyAlignment="0" applyProtection="0"/>
    <xf numFmtId="0" fontId="46" fillId="27" borderId="0" applyNumberFormat="0" applyBorder="0" applyAlignment="0" applyProtection="0"/>
    <xf numFmtId="0" fontId="90" fillId="68" borderId="0" applyNumberFormat="0" applyBorder="0" applyAlignment="0" applyProtection="0"/>
    <xf numFmtId="0" fontId="90" fillId="68" borderId="0" applyNumberFormat="0" applyBorder="0" applyAlignment="0" applyProtection="0"/>
    <xf numFmtId="0" fontId="90" fillId="68" borderId="0" applyNumberFormat="0" applyBorder="0" applyAlignment="0" applyProtection="0"/>
    <xf numFmtId="0" fontId="90" fillId="68" borderId="0" applyNumberFormat="0" applyBorder="0" applyAlignment="0" applyProtection="0"/>
    <xf numFmtId="0" fontId="90" fillId="68" borderId="0" applyNumberFormat="0" applyBorder="0" applyAlignment="0" applyProtection="0"/>
    <xf numFmtId="37" fontId="23" fillId="0" borderId="0"/>
    <xf numFmtId="39" fontId="5" fillId="0" borderId="0">
      <alignment horizontal="center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1" fontId="10" fillId="0" borderId="0" applyFill="0">
      <alignment horizontal="center"/>
    </xf>
    <xf numFmtId="187" fontId="24" fillId="0" borderId="0"/>
    <xf numFmtId="0" fontId="73" fillId="0" borderId="0"/>
    <xf numFmtId="0" fontId="7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80" fillId="0" borderId="0"/>
    <xf numFmtId="0" fontId="73" fillId="0" borderId="0"/>
    <xf numFmtId="0" fontId="73" fillId="0" borderId="0"/>
    <xf numFmtId="0" fontId="79" fillId="0" borderId="0"/>
    <xf numFmtId="0" fontId="5" fillId="0" borderId="0"/>
    <xf numFmtId="0" fontId="3" fillId="0" borderId="0"/>
    <xf numFmtId="0" fontId="79" fillId="0" borderId="0"/>
    <xf numFmtId="0" fontId="69" fillId="0" borderId="0"/>
    <xf numFmtId="0" fontId="73" fillId="0" borderId="0"/>
    <xf numFmtId="0" fontId="73" fillId="0" borderId="0"/>
    <xf numFmtId="0" fontId="73" fillId="0" borderId="0"/>
    <xf numFmtId="0" fontId="1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5" fillId="0" borderId="0"/>
    <xf numFmtId="0" fontId="79" fillId="0" borderId="0"/>
    <xf numFmtId="0" fontId="5" fillId="0" borderId="0"/>
    <xf numFmtId="0" fontId="73" fillId="0" borderId="0"/>
    <xf numFmtId="0" fontId="73" fillId="0" borderId="0"/>
    <xf numFmtId="0" fontId="73" fillId="0" borderId="0"/>
    <xf numFmtId="0" fontId="73" fillId="0" borderId="0"/>
    <xf numFmtId="0" fontId="3" fillId="0" borderId="0"/>
    <xf numFmtId="0" fontId="3" fillId="0" borderId="0"/>
    <xf numFmtId="0" fontId="3" fillId="0" borderId="0"/>
    <xf numFmtId="0" fontId="73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8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" fillId="0" borderId="0"/>
    <xf numFmtId="0" fontId="73" fillId="69" borderId="29" applyNumberFormat="0" applyFont="0" applyAlignment="0" applyProtection="0"/>
    <xf numFmtId="0" fontId="73" fillId="69" borderId="29" applyNumberFormat="0" applyFont="0" applyAlignment="0" applyProtection="0"/>
    <xf numFmtId="0" fontId="73" fillId="69" borderId="29" applyNumberFormat="0" applyFont="0" applyAlignment="0" applyProtection="0"/>
    <xf numFmtId="0" fontId="25" fillId="28" borderId="12" applyNumberFormat="0" applyFont="0" applyAlignment="0" applyProtection="0"/>
    <xf numFmtId="0" fontId="73" fillId="69" borderId="29" applyNumberFormat="0" applyFont="0" applyAlignment="0" applyProtection="0"/>
    <xf numFmtId="0" fontId="73" fillId="69" borderId="29" applyNumberFormat="0" applyFont="0" applyAlignment="0" applyProtection="0"/>
    <xf numFmtId="0" fontId="73" fillId="69" borderId="29" applyNumberFormat="0" applyFont="0" applyAlignment="0" applyProtection="0"/>
    <xf numFmtId="0" fontId="73" fillId="69" borderId="29" applyNumberFormat="0" applyFont="0" applyAlignment="0" applyProtection="0"/>
    <xf numFmtId="188" fontId="5" fillId="0" borderId="0" applyFont="0" applyBorder="0" applyAlignment="0">
      <protection hidden="1"/>
    </xf>
    <xf numFmtId="189" fontId="8" fillId="0" borderId="0" applyFont="0" applyBorder="0" applyAlignment="0" applyProtection="0">
      <alignment horizontal="center"/>
    </xf>
    <xf numFmtId="0" fontId="26" fillId="29" borderId="13"/>
    <xf numFmtId="0" fontId="26" fillId="29" borderId="13"/>
    <xf numFmtId="0" fontId="91" fillId="64" borderId="30" applyNumberFormat="0" applyAlignment="0" applyProtection="0"/>
    <xf numFmtId="0" fontId="39" fillId="22" borderId="14" applyNumberFormat="0" applyAlignment="0" applyProtection="0"/>
    <xf numFmtId="0" fontId="91" fillId="64" borderId="30" applyNumberFormat="0" applyAlignment="0" applyProtection="0"/>
    <xf numFmtId="0" fontId="91" fillId="64" borderId="30" applyNumberFormat="0" applyAlignment="0" applyProtection="0"/>
    <xf numFmtId="0" fontId="91" fillId="64" borderId="30" applyNumberFormat="0" applyAlignment="0" applyProtection="0"/>
    <xf numFmtId="0" fontId="91" fillId="64" borderId="30" applyNumberFormat="0" applyAlignment="0" applyProtection="0"/>
    <xf numFmtId="0" fontId="91" fillId="64" borderId="30" applyNumberFormat="0" applyAlignment="0" applyProtection="0"/>
    <xf numFmtId="40" fontId="56" fillId="30" borderId="0">
      <alignment horizontal="right"/>
    </xf>
    <xf numFmtId="0" fontId="57" fillId="30" borderId="0">
      <alignment horizontal="right"/>
    </xf>
    <xf numFmtId="0" fontId="58" fillId="30" borderId="15"/>
    <xf numFmtId="0" fontId="58" fillId="0" borderId="0" applyBorder="0">
      <alignment horizontal="centerContinuous"/>
    </xf>
    <xf numFmtId="0" fontId="59" fillId="0" borderId="0" applyBorder="0">
      <alignment horizontal="centerContinuous"/>
    </xf>
    <xf numFmtId="10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190" fontId="12" fillId="0" borderId="0"/>
    <xf numFmtId="4" fontId="5" fillId="0" borderId="0">
      <alignment horizontal="center"/>
    </xf>
    <xf numFmtId="37" fontId="27" fillId="0" borderId="0"/>
    <xf numFmtId="1" fontId="5" fillId="0" borderId="16" applyNumberFormat="0" applyFill="0" applyAlignment="0" applyProtection="0">
      <alignment horizontal="center" vertical="center"/>
    </xf>
    <xf numFmtId="4" fontId="28" fillId="27" borderId="17" applyNumberFormat="0" applyProtection="0">
      <alignment vertical="center"/>
    </xf>
    <xf numFmtId="4" fontId="28" fillId="27" borderId="17" applyNumberFormat="0" applyProtection="0">
      <alignment vertical="center"/>
    </xf>
    <xf numFmtId="4" fontId="29" fillId="31" borderId="17" applyNumberFormat="0" applyProtection="0">
      <alignment vertical="center"/>
    </xf>
    <xf numFmtId="4" fontId="29" fillId="31" borderId="17" applyNumberFormat="0" applyProtection="0">
      <alignment vertical="center"/>
    </xf>
    <xf numFmtId="4" fontId="28" fillId="31" borderId="17" applyNumberFormat="0" applyProtection="0">
      <alignment horizontal="left" vertical="center" indent="1"/>
    </xf>
    <xf numFmtId="4" fontId="28" fillId="31" borderId="17" applyNumberFormat="0" applyProtection="0">
      <alignment horizontal="left" vertical="center" indent="1"/>
    </xf>
    <xf numFmtId="0" fontId="28" fillId="31" borderId="17" applyNumberFormat="0" applyProtection="0">
      <alignment horizontal="left" vertical="top" indent="1"/>
    </xf>
    <xf numFmtId="0" fontId="28" fillId="31" borderId="17" applyNumberFormat="0" applyProtection="0">
      <alignment horizontal="left" vertical="top" indent="1"/>
    </xf>
    <xf numFmtId="4" fontId="13" fillId="32" borderId="0" applyNumberFormat="0" applyProtection="0">
      <alignment horizontal="left" vertical="center" indent="1"/>
    </xf>
    <xf numFmtId="4" fontId="30" fillId="4" borderId="17" applyNumberFormat="0" applyProtection="0">
      <alignment horizontal="right" vertical="center"/>
    </xf>
    <xf numFmtId="4" fontId="30" fillId="4" borderId="17" applyNumberFormat="0" applyProtection="0">
      <alignment horizontal="right" vertical="center"/>
    </xf>
    <xf numFmtId="4" fontId="30" fillId="10" borderId="17" applyNumberFormat="0" applyProtection="0">
      <alignment horizontal="right" vertical="center"/>
    </xf>
    <xf numFmtId="4" fontId="30" fillId="10" borderId="17" applyNumberFormat="0" applyProtection="0">
      <alignment horizontal="right" vertical="center"/>
    </xf>
    <xf numFmtId="4" fontId="30" fillId="18" borderId="17" applyNumberFormat="0" applyProtection="0">
      <alignment horizontal="right" vertical="center"/>
    </xf>
    <xf numFmtId="4" fontId="30" fillId="18" borderId="17" applyNumberFormat="0" applyProtection="0">
      <alignment horizontal="right" vertical="center"/>
    </xf>
    <xf numFmtId="4" fontId="30" fillId="12" borderId="17" applyNumberFormat="0" applyProtection="0">
      <alignment horizontal="right" vertical="center"/>
    </xf>
    <xf numFmtId="4" fontId="30" fillId="12" borderId="17" applyNumberFormat="0" applyProtection="0">
      <alignment horizontal="right" vertical="center"/>
    </xf>
    <xf numFmtId="4" fontId="30" fillId="16" borderId="17" applyNumberFormat="0" applyProtection="0">
      <alignment horizontal="right" vertical="center"/>
    </xf>
    <xf numFmtId="4" fontId="30" fillId="16" borderId="17" applyNumberFormat="0" applyProtection="0">
      <alignment horizontal="right" vertical="center"/>
    </xf>
    <xf numFmtId="4" fontId="30" fillId="20" borderId="17" applyNumberFormat="0" applyProtection="0">
      <alignment horizontal="right" vertical="center"/>
    </xf>
    <xf numFmtId="4" fontId="30" fillId="20" borderId="17" applyNumberFormat="0" applyProtection="0">
      <alignment horizontal="right" vertical="center"/>
    </xf>
    <xf numFmtId="4" fontId="30" fillId="19" borderId="17" applyNumberFormat="0" applyProtection="0">
      <alignment horizontal="right" vertical="center"/>
    </xf>
    <xf numFmtId="4" fontId="30" fillId="19" borderId="17" applyNumberFormat="0" applyProtection="0">
      <alignment horizontal="right" vertical="center"/>
    </xf>
    <xf numFmtId="4" fontId="30" fillId="33" borderId="17" applyNumberFormat="0" applyProtection="0">
      <alignment horizontal="right" vertical="center"/>
    </xf>
    <xf numFmtId="4" fontId="30" fillId="33" borderId="17" applyNumberFormat="0" applyProtection="0">
      <alignment horizontal="right" vertical="center"/>
    </xf>
    <xf numFmtId="4" fontId="30" fillId="11" borderId="17" applyNumberFormat="0" applyProtection="0">
      <alignment horizontal="right" vertical="center"/>
    </xf>
    <xf numFmtId="4" fontId="30" fillId="11" borderId="17" applyNumberFormat="0" applyProtection="0">
      <alignment horizontal="right" vertical="center"/>
    </xf>
    <xf numFmtId="4" fontId="28" fillId="0" borderId="0" applyNumberFormat="0" applyProtection="0">
      <alignment horizontal="left" vertical="center" indent="1"/>
    </xf>
    <xf numFmtId="4" fontId="30" fillId="34" borderId="0" applyNumberFormat="0" applyProtection="0">
      <alignment horizontal="left" vertical="center" indent="1"/>
    </xf>
    <xf numFmtId="4" fontId="31" fillId="35" borderId="0" applyNumberFormat="0" applyProtection="0">
      <alignment horizontal="left" vertical="center" indent="1"/>
    </xf>
    <xf numFmtId="4" fontId="30" fillId="36" borderId="17" applyNumberFormat="0" applyProtection="0">
      <alignment horizontal="right" vertical="center"/>
    </xf>
    <xf numFmtId="4" fontId="30" fillId="36" borderId="17" applyNumberFormat="0" applyProtection="0">
      <alignment horizontal="right" vertical="center"/>
    </xf>
    <xf numFmtId="4" fontId="32" fillId="0" borderId="0" applyNumberFormat="0" applyProtection="0">
      <alignment horizontal="left" vertical="center" indent="1"/>
    </xf>
    <xf numFmtId="4" fontId="13" fillId="32" borderId="0" applyNumberFormat="0" applyProtection="0">
      <alignment horizontal="left" vertical="center" indent="1"/>
    </xf>
    <xf numFmtId="0" fontId="13" fillId="12" borderId="17" applyNumberFormat="0" applyProtection="0">
      <alignment horizontal="left" vertical="center" indent="1"/>
    </xf>
    <xf numFmtId="0" fontId="13" fillId="12" borderId="17" applyNumberFormat="0" applyProtection="0">
      <alignment horizontal="left" vertical="center" indent="1"/>
    </xf>
    <xf numFmtId="0" fontId="13" fillId="12" borderId="17" applyNumberFormat="0" applyProtection="0">
      <alignment horizontal="left" vertical="top" indent="1"/>
    </xf>
    <xf numFmtId="0" fontId="13" fillId="12" borderId="17" applyNumberFormat="0" applyProtection="0">
      <alignment horizontal="left" vertical="top" indent="1"/>
    </xf>
    <xf numFmtId="0" fontId="13" fillId="36" borderId="17" applyNumberFormat="0" applyProtection="0">
      <alignment horizontal="left" vertical="center" indent="1"/>
    </xf>
    <xf numFmtId="0" fontId="13" fillId="36" borderId="17" applyNumberFormat="0" applyProtection="0">
      <alignment horizontal="left" vertical="center" indent="1"/>
    </xf>
    <xf numFmtId="0" fontId="13" fillId="36" borderId="17" applyNumberFormat="0" applyProtection="0">
      <alignment horizontal="left" vertical="top" indent="1"/>
    </xf>
    <xf numFmtId="0" fontId="13" fillId="36" borderId="17" applyNumberFormat="0" applyProtection="0">
      <alignment horizontal="left" vertical="top" indent="1"/>
    </xf>
    <xf numFmtId="0" fontId="13" fillId="37" borderId="17" applyNumberFormat="0" applyProtection="0">
      <alignment horizontal="left" vertical="center" indent="1"/>
    </xf>
    <xf numFmtId="0" fontId="13" fillId="37" borderId="17" applyNumberFormat="0" applyProtection="0">
      <alignment horizontal="left" vertical="center" indent="1"/>
    </xf>
    <xf numFmtId="0" fontId="13" fillId="38" borderId="17" applyNumberFormat="0" applyProtection="0">
      <alignment horizontal="left" vertical="top" indent="1"/>
    </xf>
    <xf numFmtId="0" fontId="13" fillId="38" borderId="17" applyNumberFormat="0" applyProtection="0">
      <alignment horizontal="left" vertical="top" indent="1"/>
    </xf>
    <xf numFmtId="0" fontId="13" fillId="0" borderId="17" applyNumberFormat="0" applyProtection="0">
      <alignment horizontal="left" vertical="center" indent="1"/>
    </xf>
    <xf numFmtId="0" fontId="13" fillId="0" borderId="17" applyNumberFormat="0" applyProtection="0">
      <alignment horizontal="left" vertical="center" indent="1"/>
    </xf>
    <xf numFmtId="0" fontId="13" fillId="0" borderId="17" applyNumberFormat="0" applyProtection="0">
      <alignment horizontal="left" vertical="top" indent="1"/>
    </xf>
    <xf numFmtId="0" fontId="13" fillId="0" borderId="17" applyNumberFormat="0" applyProtection="0">
      <alignment horizontal="left" vertical="top" indent="1"/>
    </xf>
    <xf numFmtId="4" fontId="30" fillId="23" borderId="17" applyNumberFormat="0" applyProtection="0">
      <alignment vertical="center"/>
    </xf>
    <xf numFmtId="4" fontId="30" fillId="23" borderId="17" applyNumberFormat="0" applyProtection="0">
      <alignment vertical="center"/>
    </xf>
    <xf numFmtId="4" fontId="33" fillId="23" borderId="17" applyNumberFormat="0" applyProtection="0">
      <alignment vertical="center"/>
    </xf>
    <xf numFmtId="4" fontId="33" fillId="23" borderId="17" applyNumberFormat="0" applyProtection="0">
      <alignment vertical="center"/>
    </xf>
    <xf numFmtId="4" fontId="30" fillId="23" borderId="17" applyNumberFormat="0" applyProtection="0">
      <alignment horizontal="left" vertical="center" indent="1"/>
    </xf>
    <xf numFmtId="4" fontId="30" fillId="23" borderId="17" applyNumberFormat="0" applyProtection="0">
      <alignment horizontal="left" vertical="center" indent="1"/>
    </xf>
    <xf numFmtId="0" fontId="30" fillId="23" borderId="17" applyNumberFormat="0" applyProtection="0">
      <alignment horizontal="left" vertical="top" indent="1"/>
    </xf>
    <xf numFmtId="0" fontId="30" fillId="23" borderId="17" applyNumberFormat="0" applyProtection="0">
      <alignment horizontal="left" vertical="top" indent="1"/>
    </xf>
    <xf numFmtId="4" fontId="32" fillId="0" borderId="17" applyNumberFormat="0" applyProtection="0">
      <alignment horizontal="right" vertical="center"/>
    </xf>
    <xf numFmtId="4" fontId="32" fillId="0" borderId="17" applyNumberFormat="0" applyProtection="0">
      <alignment horizontal="right" vertical="center"/>
    </xf>
    <xf numFmtId="4" fontId="33" fillId="21" borderId="17" applyNumberFormat="0" applyProtection="0">
      <alignment horizontal="right" vertical="center"/>
    </xf>
    <xf numFmtId="4" fontId="33" fillId="21" borderId="17" applyNumberFormat="0" applyProtection="0">
      <alignment horizontal="right" vertical="center"/>
    </xf>
    <xf numFmtId="4" fontId="32" fillId="34" borderId="17" applyNumberFormat="0" applyProtection="0">
      <alignment horizontal="left" vertical="center" indent="1"/>
    </xf>
    <xf numFmtId="4" fontId="32" fillId="34" borderId="17" applyNumberFormat="0" applyProtection="0">
      <alignment horizontal="left" vertical="center" indent="1"/>
    </xf>
    <xf numFmtId="0" fontId="32" fillId="36" borderId="17" applyNumberFormat="0" applyProtection="0">
      <alignment horizontal="left" vertical="top" indent="1"/>
    </xf>
    <xf numFmtId="0" fontId="32" fillId="36" borderId="17" applyNumberFormat="0" applyProtection="0">
      <alignment horizontal="left" vertical="top" indent="1"/>
    </xf>
    <xf numFmtId="4" fontId="34" fillId="0" borderId="0" applyNumberFormat="0" applyProtection="0">
      <alignment horizontal="left" vertical="center" indent="1"/>
    </xf>
    <xf numFmtId="4" fontId="35" fillId="21" borderId="17" applyNumberFormat="0" applyProtection="0">
      <alignment horizontal="right" vertical="center"/>
    </xf>
    <xf numFmtId="4" fontId="35" fillId="21" borderId="17" applyNumberFormat="0" applyProtection="0">
      <alignment horizontal="right" vertical="center"/>
    </xf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8" fillId="0" borderId="0">
      <alignment textRotation="90"/>
    </xf>
    <xf numFmtId="199" fontId="5" fillId="0" borderId="0">
      <alignment horizontal="center"/>
    </xf>
    <xf numFmtId="0" fontId="5" fillId="0" borderId="0"/>
    <xf numFmtId="0" fontId="5" fillId="0" borderId="0"/>
    <xf numFmtId="4" fontId="60" fillId="0" borderId="0" applyFill="0" applyBorder="0" applyAlignment="0" applyProtection="0"/>
    <xf numFmtId="191" fontId="5" fillId="0" borderId="0"/>
    <xf numFmtId="200" fontId="61" fillId="0" borderId="18">
      <alignment horizontal="center"/>
    </xf>
    <xf numFmtId="40" fontId="5" fillId="0" borderId="0">
      <alignment horizontal="left"/>
      <protection locked="0"/>
    </xf>
    <xf numFmtId="0" fontId="9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92" fontId="12" fillId="0" borderId="0"/>
    <xf numFmtId="0" fontId="93" fillId="0" borderId="31" applyNumberFormat="0" applyFill="0" applyAlignment="0" applyProtection="0"/>
    <xf numFmtId="0" fontId="47" fillId="0" borderId="19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4" fontId="5" fillId="0" borderId="0">
      <protection locked="0"/>
    </xf>
    <xf numFmtId="0" fontId="9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" fontId="12" fillId="0" borderId="0">
      <alignment horizontal="center"/>
    </xf>
    <xf numFmtId="1" fontId="5" fillId="0" borderId="0">
      <alignment horizontal="centerContinuous"/>
    </xf>
    <xf numFmtId="176" fontId="15" fillId="28" borderId="0" applyNumberFormat="0" applyFont="0" applyBorder="0" applyAlignment="0" applyProtection="0"/>
    <xf numFmtId="20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24" borderId="2" applyNumberFormat="0" applyAlignment="0" applyProtection="0"/>
    <xf numFmtId="0" fontId="37" fillId="0" borderId="11" applyNumberFormat="0" applyFill="0" applyAlignment="0" applyProtection="0"/>
    <xf numFmtId="0" fontId="38" fillId="4" borderId="0" applyNumberFormat="0" applyBorder="0" applyAlignment="0" applyProtection="0"/>
    <xf numFmtId="0" fontId="39" fillId="22" borderId="14" applyNumberFormat="0" applyAlignment="0" applyProtection="0"/>
    <xf numFmtId="0" fontId="39" fillId="22" borderId="14" applyNumberFormat="0" applyAlignment="0" applyProtection="0"/>
    <xf numFmtId="0" fontId="40" fillId="22" borderId="1" applyNumberFormat="0" applyAlignment="0" applyProtection="0"/>
    <xf numFmtId="0" fontId="40" fillId="22" borderId="1" applyNumberFormat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5" borderId="0" applyNumberFormat="0" applyBorder="0" applyAlignment="0" applyProtection="0"/>
    <xf numFmtId="9" fontId="62" fillId="0" borderId="0" applyFont="0" applyFill="0" applyBorder="0" applyAlignment="0" applyProtection="0"/>
    <xf numFmtId="0" fontId="1" fillId="0" borderId="0"/>
    <xf numFmtId="0" fontId="45" fillId="8" borderId="1" applyNumberFormat="0" applyAlignment="0" applyProtection="0"/>
    <xf numFmtId="0" fontId="45" fillId="8" borderId="1" applyNumberFormat="0" applyAlignment="0" applyProtection="0"/>
    <xf numFmtId="0" fontId="46" fillId="27" borderId="0" applyNumberFormat="0" applyBorder="0" applyAlignment="0" applyProtection="0"/>
    <xf numFmtId="0" fontId="47" fillId="0" borderId="19" applyNumberFormat="0" applyFill="0" applyAlignment="0" applyProtection="0"/>
    <xf numFmtId="0" fontId="47" fillId="0" borderId="19" applyNumberFormat="0" applyFill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 applyFont="0" applyFill="0" applyBorder="0" applyAlignment="0" applyProtection="0"/>
    <xf numFmtId="0" fontId="62" fillId="0" borderId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25" fillId="28" borderId="12" applyNumberFormat="0" applyFont="0" applyAlignment="0" applyProtection="0"/>
    <xf numFmtId="0" fontId="25" fillId="28" borderId="12" applyNumberFormat="0" applyFont="0" applyAlignment="0" applyProtection="0"/>
    <xf numFmtId="0" fontId="48" fillId="0" borderId="6" applyNumberFormat="0" applyFill="0" applyAlignment="0" applyProtection="0"/>
    <xf numFmtId="0" fontId="49" fillId="0" borderId="7" applyNumberFormat="0" applyFill="0" applyAlignment="0" applyProtection="0"/>
    <xf numFmtId="0" fontId="50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63" fillId="0" borderId="0"/>
    <xf numFmtId="202" fontId="64" fillId="0" borderId="0" applyFont="0" applyFill="0" applyBorder="0" applyAlignment="0" applyProtection="0"/>
    <xf numFmtId="0" fontId="65" fillId="0" borderId="2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10" fillId="0" borderId="0"/>
    <xf numFmtId="43" fontId="6" fillId="0" borderId="0" applyFont="0" applyFill="0" applyBorder="0" applyAlignment="0" applyProtection="0"/>
    <xf numFmtId="0" fontId="6" fillId="0" borderId="0"/>
    <xf numFmtId="39" fontId="5" fillId="0" borderId="0"/>
  </cellStyleXfs>
  <cellXfs count="227">
    <xf numFmtId="0" fontId="0" fillId="0" borderId="0" xfId="0"/>
    <xf numFmtId="167" fontId="13" fillId="0" borderId="21" xfId="321" applyNumberFormat="1" applyFont="1" applyFill="1" applyBorder="1" applyAlignment="1">
      <alignment horizontal="right" vertical="center"/>
    </xf>
    <xf numFmtId="167" fontId="13" fillId="0" borderId="0" xfId="0" applyNumberFormat="1" applyFont="1" applyFill="1" applyAlignment="1">
      <alignment vertical="center"/>
    </xf>
    <xf numFmtId="0" fontId="13" fillId="0" borderId="0" xfId="0" applyFont="1" applyFill="1" applyAlignment="1">
      <alignment horizontal="left" vertical="center"/>
    </xf>
    <xf numFmtId="0" fontId="15" fillId="0" borderId="0" xfId="0" applyFont="1" applyFill="1" applyAlignment="1">
      <alignment vertical="center"/>
    </xf>
    <xf numFmtId="167" fontId="15" fillId="0" borderId="0" xfId="0" applyNumberFormat="1" applyFont="1" applyFill="1" applyBorder="1" applyAlignment="1">
      <alignment horizontal="right" vertical="center"/>
    </xf>
    <xf numFmtId="0" fontId="68" fillId="0" borderId="0" xfId="0" applyFont="1" applyFill="1" applyAlignment="1">
      <alignment vertical="center"/>
    </xf>
    <xf numFmtId="0" fontId="68" fillId="0" borderId="0" xfId="481" applyFont="1" applyFill="1" applyBorder="1" applyAlignment="1">
      <alignment vertical="center"/>
    </xf>
    <xf numFmtId="0" fontId="15" fillId="0" borderId="0" xfId="481" applyFont="1" applyFill="1" applyBorder="1" applyAlignment="1">
      <alignment vertical="center"/>
    </xf>
    <xf numFmtId="203" fontId="15" fillId="0" borderId="0" xfId="257" applyNumberFormat="1" applyFont="1" applyFill="1" applyBorder="1" applyAlignment="1">
      <alignment vertical="center"/>
    </xf>
    <xf numFmtId="203" fontId="15" fillId="0" borderId="0" xfId="257" applyNumberFormat="1" applyFont="1" applyFill="1" applyBorder="1" applyAlignment="1">
      <alignment horizontal="right" vertical="center"/>
    </xf>
    <xf numFmtId="0" fontId="68" fillId="0" borderId="0" xfId="481" applyFont="1" applyFill="1" applyAlignment="1">
      <alignment horizontal="left" vertical="center"/>
    </xf>
    <xf numFmtId="0" fontId="15" fillId="0" borderId="0" xfId="481" applyFont="1" applyFill="1" applyAlignment="1">
      <alignment horizontal="centerContinuous" vertical="center"/>
    </xf>
    <xf numFmtId="203" fontId="15" fillId="0" borderId="0" xfId="257" applyNumberFormat="1" applyFont="1" applyFill="1" applyAlignment="1">
      <alignment horizontal="centerContinuous" vertical="center"/>
    </xf>
    <xf numFmtId="0" fontId="68" fillId="0" borderId="21" xfId="481" applyFont="1" applyFill="1" applyBorder="1" applyAlignment="1">
      <alignment horizontal="left" vertical="center"/>
    </xf>
    <xf numFmtId="0" fontId="15" fillId="0" borderId="21" xfId="481" applyFont="1" applyFill="1" applyBorder="1" applyAlignment="1">
      <alignment horizontal="centerContinuous" vertical="center"/>
    </xf>
    <xf numFmtId="203" fontId="15" fillId="0" borderId="21" xfId="257" applyNumberFormat="1" applyFont="1" applyFill="1" applyBorder="1" applyAlignment="1">
      <alignment horizontal="centerContinuous" vertical="center"/>
    </xf>
    <xf numFmtId="0" fontId="68" fillId="0" borderId="0" xfId="481" applyFont="1" applyFill="1" applyBorder="1" applyAlignment="1">
      <alignment horizontal="left" vertical="center"/>
    </xf>
    <xf numFmtId="0" fontId="15" fillId="0" borderId="0" xfId="481" applyFont="1" applyFill="1" applyBorder="1" applyAlignment="1">
      <alignment horizontal="centerContinuous" vertical="center"/>
    </xf>
    <xf numFmtId="203" fontId="15" fillId="0" borderId="0" xfId="257" applyNumberFormat="1" applyFont="1" applyFill="1" applyBorder="1" applyAlignment="1">
      <alignment horizontal="centerContinuous" vertical="center"/>
    </xf>
    <xf numFmtId="203" fontId="68" fillId="0" borderId="0" xfId="257" applyNumberFormat="1" applyFont="1" applyFill="1" applyBorder="1" applyAlignment="1">
      <alignment horizontal="center" vertical="center"/>
    </xf>
    <xf numFmtId="0" fontId="68" fillId="0" borderId="21" xfId="481" applyFont="1" applyFill="1" applyBorder="1" applyAlignment="1">
      <alignment horizontal="center" vertical="center"/>
    </xf>
    <xf numFmtId="0" fontId="15" fillId="0" borderId="0" xfId="481" applyFont="1" applyFill="1" applyAlignment="1">
      <alignment horizontal="center" vertical="center"/>
    </xf>
    <xf numFmtId="203" fontId="15" fillId="0" borderId="0" xfId="257" applyNumberFormat="1" applyFont="1" applyFill="1" applyAlignment="1">
      <alignment horizontal="center" vertical="center"/>
    </xf>
    <xf numFmtId="0" fontId="68" fillId="0" borderId="0" xfId="481" applyFont="1" applyFill="1" applyBorder="1" applyAlignment="1">
      <alignment horizontal="center" vertical="center"/>
    </xf>
    <xf numFmtId="0" fontId="15" fillId="0" borderId="0" xfId="481" applyFont="1" applyFill="1" applyAlignment="1">
      <alignment vertical="center"/>
    </xf>
    <xf numFmtId="0" fontId="15" fillId="0" borderId="0" xfId="481" applyFont="1" applyFill="1" applyBorder="1" applyAlignment="1">
      <alignment horizontal="center" vertical="center"/>
    </xf>
    <xf numFmtId="0" fontId="68" fillId="0" borderId="0" xfId="481" applyFont="1" applyFill="1" applyAlignment="1">
      <alignment vertical="center"/>
    </xf>
    <xf numFmtId="4" fontId="15" fillId="0" borderId="0" xfId="302" applyFont="1" applyFill="1" applyAlignment="1">
      <alignment vertical="center"/>
    </xf>
    <xf numFmtId="203" fontId="15" fillId="0" borderId="0" xfId="257" applyNumberFormat="1" applyFont="1" applyFill="1" applyAlignment="1">
      <alignment vertical="center"/>
    </xf>
    <xf numFmtId="4" fontId="15" fillId="0" borderId="0" xfId="302" applyFont="1" applyFill="1" applyBorder="1" applyAlignment="1">
      <alignment horizontal="centerContinuous" vertical="center"/>
    </xf>
    <xf numFmtId="0" fontId="15" fillId="0" borderId="0" xfId="481" applyFont="1" applyFill="1"/>
    <xf numFmtId="203" fontId="15" fillId="0" borderId="0" xfId="257" applyNumberFormat="1" applyFont="1" applyFill="1" applyAlignment="1">
      <alignment horizontal="right" vertical="center"/>
    </xf>
    <xf numFmtId="0" fontId="15" fillId="0" borderId="0" xfId="0" applyFont="1" applyFill="1"/>
    <xf numFmtId="4" fontId="15" fillId="0" borderId="0" xfId="302" applyFont="1" applyFill="1" applyBorder="1" applyAlignment="1">
      <alignment horizontal="left" vertical="center"/>
    </xf>
    <xf numFmtId="204" fontId="15" fillId="0" borderId="0" xfId="257" applyNumberFormat="1" applyFont="1" applyFill="1" applyBorder="1" applyAlignment="1">
      <alignment vertical="center"/>
    </xf>
    <xf numFmtId="204" fontId="15" fillId="0" borderId="0" xfId="257" applyNumberFormat="1" applyFont="1" applyFill="1" applyAlignment="1">
      <alignment horizontal="centerContinuous" vertical="center"/>
    </xf>
    <xf numFmtId="204" fontId="15" fillId="0" borderId="21" xfId="257" applyNumberFormat="1" applyFont="1" applyFill="1" applyBorder="1" applyAlignment="1">
      <alignment horizontal="centerContinuous" vertical="center"/>
    </xf>
    <xf numFmtId="204" fontId="15" fillId="0" borderId="0" xfId="257" applyNumberFormat="1" applyFont="1" applyFill="1" applyBorder="1" applyAlignment="1">
      <alignment horizontal="centerContinuous" vertical="center"/>
    </xf>
    <xf numFmtId="204" fontId="68" fillId="0" borderId="0" xfId="257" applyNumberFormat="1" applyFont="1" applyFill="1" applyBorder="1" applyAlignment="1">
      <alignment horizontal="right" vertical="center"/>
    </xf>
    <xf numFmtId="204" fontId="68" fillId="0" borderId="21" xfId="257" quotePrefix="1" applyNumberFormat="1" applyFont="1" applyFill="1" applyBorder="1" applyAlignment="1">
      <alignment horizontal="right" vertical="center"/>
    </xf>
    <xf numFmtId="204" fontId="68" fillId="0" borderId="0" xfId="257" quotePrefix="1" applyNumberFormat="1" applyFont="1" applyFill="1" applyAlignment="1">
      <alignment horizontal="right" vertical="center"/>
    </xf>
    <xf numFmtId="204" fontId="15" fillId="0" borderId="0" xfId="0" applyNumberFormat="1" applyFont="1" applyFill="1" applyBorder="1" applyAlignment="1">
      <alignment horizontal="right" vertical="center"/>
    </xf>
    <xf numFmtId="204" fontId="15" fillId="0" borderId="0" xfId="257" applyNumberFormat="1" applyFont="1" applyFill="1" applyBorder="1" applyAlignment="1">
      <alignment horizontal="right" vertical="center"/>
    </xf>
    <xf numFmtId="204" fontId="15" fillId="0" borderId="21" xfId="0" applyNumberFormat="1" applyFont="1" applyFill="1" applyBorder="1" applyAlignment="1">
      <alignment horizontal="right" vertical="center"/>
    </xf>
    <xf numFmtId="204" fontId="15" fillId="0" borderId="0" xfId="257" applyNumberFormat="1" applyFont="1" applyFill="1" applyAlignment="1">
      <alignment vertical="center"/>
    </xf>
    <xf numFmtId="204" fontId="15" fillId="0" borderId="21" xfId="257" applyNumberFormat="1" applyFont="1" applyFill="1" applyBorder="1" applyAlignment="1">
      <alignment horizontal="right" vertical="center"/>
    </xf>
    <xf numFmtId="204" fontId="68" fillId="0" borderId="0" xfId="257" quotePrefix="1" applyNumberFormat="1" applyFont="1" applyFill="1" applyBorder="1" applyAlignment="1">
      <alignment horizontal="right" vertical="center"/>
    </xf>
    <xf numFmtId="204" fontId="15" fillId="0" borderId="22" xfId="0" applyNumberFormat="1" applyFont="1" applyFill="1" applyBorder="1" applyAlignment="1">
      <alignment horizontal="right" vertical="center"/>
    </xf>
    <xf numFmtId="204" fontId="15" fillId="0" borderId="0" xfId="257" applyNumberFormat="1" applyFont="1" applyFill="1"/>
    <xf numFmtId="204" fontId="15" fillId="0" borderId="0" xfId="257" applyNumberFormat="1" applyFont="1" applyFill="1" applyBorder="1" applyAlignment="1">
      <alignment horizontal="center" vertical="center"/>
    </xf>
    <xf numFmtId="203" fontId="15" fillId="0" borderId="0" xfId="257" applyNumberFormat="1" applyFont="1" applyFill="1"/>
    <xf numFmtId="203" fontId="15" fillId="0" borderId="0" xfId="257" applyNumberFormat="1" applyFont="1" applyFill="1" applyBorder="1"/>
    <xf numFmtId="0" fontId="15" fillId="0" borderId="0" xfId="481" applyFont="1" applyFill="1" applyAlignment="1">
      <alignment horizontal="center"/>
    </xf>
    <xf numFmtId="0" fontId="66" fillId="0" borderId="0" xfId="492" applyFont="1" applyFill="1" applyAlignment="1">
      <alignment vertical="center"/>
    </xf>
    <xf numFmtId="169" fontId="13" fillId="0" borderId="0" xfId="492" applyNumberFormat="1" applyFont="1" applyFill="1" applyAlignment="1">
      <alignment vertical="center"/>
    </xf>
    <xf numFmtId="0" fontId="66" fillId="0" borderId="21" xfId="492" applyFont="1" applyFill="1" applyBorder="1" applyAlignment="1">
      <alignment vertical="center"/>
    </xf>
    <xf numFmtId="0" fontId="13" fillId="0" borderId="21" xfId="492" applyFont="1" applyFill="1" applyBorder="1" applyAlignment="1">
      <alignment vertical="center"/>
    </xf>
    <xf numFmtId="167" fontId="13" fillId="0" borderId="21" xfId="492" applyNumberFormat="1" applyFont="1" applyFill="1" applyBorder="1" applyAlignment="1">
      <alignment vertical="center"/>
    </xf>
    <xf numFmtId="169" fontId="13" fillId="0" borderId="21" xfId="492" applyNumberFormat="1" applyFont="1" applyFill="1" applyBorder="1" applyAlignment="1">
      <alignment vertical="center"/>
    </xf>
    <xf numFmtId="167" fontId="66" fillId="0" borderId="0" xfId="492" applyNumberFormat="1" applyFont="1" applyFill="1" applyAlignment="1">
      <alignment horizontal="right" vertical="center"/>
    </xf>
    <xf numFmtId="169" fontId="66" fillId="0" borderId="0" xfId="492" applyNumberFormat="1" applyFont="1" applyFill="1" applyAlignment="1">
      <alignment horizontal="right" vertical="center"/>
    </xf>
    <xf numFmtId="0" fontId="13" fillId="0" borderId="0" xfId="492" applyFont="1" applyFill="1" applyAlignment="1">
      <alignment vertical="center"/>
    </xf>
    <xf numFmtId="169" fontId="66" fillId="0" borderId="0" xfId="492" applyNumberFormat="1" applyFont="1" applyFill="1" applyBorder="1" applyAlignment="1">
      <alignment horizontal="center" vertical="center"/>
    </xf>
    <xf numFmtId="167" fontId="66" fillId="0" borderId="21" xfId="492" applyNumberFormat="1" applyFont="1" applyFill="1" applyBorder="1" applyAlignment="1">
      <alignment horizontal="right" vertical="center"/>
    </xf>
    <xf numFmtId="169" fontId="66" fillId="0" borderId="0" xfId="492" applyNumberFormat="1" applyFont="1" applyFill="1" applyAlignment="1">
      <alignment vertical="center"/>
    </xf>
    <xf numFmtId="169" fontId="66" fillId="0" borderId="0" xfId="492" applyNumberFormat="1" applyFont="1" applyFill="1" applyBorder="1" applyAlignment="1">
      <alignment vertical="center"/>
    </xf>
    <xf numFmtId="167" fontId="13" fillId="0" borderId="0" xfId="492" applyNumberFormat="1" applyFont="1" applyFill="1" applyBorder="1" applyAlignment="1">
      <alignment vertical="center"/>
    </xf>
    <xf numFmtId="167" fontId="13" fillId="0" borderId="0" xfId="492" applyNumberFormat="1" applyFont="1" applyFill="1" applyBorder="1" applyAlignment="1">
      <alignment horizontal="right" vertical="center"/>
    </xf>
    <xf numFmtId="167" fontId="13" fillId="0" borderId="0" xfId="492" applyNumberFormat="1" applyFont="1" applyFill="1" applyAlignment="1">
      <alignment vertical="center"/>
    </xf>
    <xf numFmtId="167" fontId="13" fillId="0" borderId="0" xfId="492" applyNumberFormat="1" applyFont="1" applyFill="1" applyAlignment="1">
      <alignment horizontal="right" vertical="center"/>
    </xf>
    <xf numFmtId="169" fontId="13" fillId="0" borderId="0" xfId="492" applyNumberFormat="1" applyFont="1" applyFill="1" applyBorder="1" applyAlignment="1">
      <alignment vertical="center"/>
    </xf>
    <xf numFmtId="167" fontId="13" fillId="0" borderId="21" xfId="492" applyNumberFormat="1" applyFont="1" applyFill="1" applyBorder="1" applyAlignment="1">
      <alignment horizontal="right" vertical="center"/>
    </xf>
    <xf numFmtId="167" fontId="13" fillId="0" borderId="22" xfId="492" applyNumberFormat="1" applyFont="1" applyFill="1" applyBorder="1" applyAlignment="1">
      <alignment vertical="center"/>
    </xf>
    <xf numFmtId="169" fontId="13" fillId="0" borderId="0" xfId="492" applyNumberFormat="1" applyFont="1" applyFill="1" applyBorder="1" applyAlignment="1">
      <alignment horizontal="right" vertical="center"/>
    </xf>
    <xf numFmtId="167" fontId="66" fillId="0" borderId="0" xfId="492" applyNumberFormat="1" applyFont="1" applyFill="1" applyBorder="1" applyAlignment="1">
      <alignment horizontal="right" vertical="center" wrapText="1"/>
    </xf>
    <xf numFmtId="169" fontId="66" fillId="0" borderId="21" xfId="492" applyNumberFormat="1" applyFont="1" applyFill="1" applyBorder="1" applyAlignment="1">
      <alignment horizontal="right" vertical="center" wrapText="1"/>
    </xf>
    <xf numFmtId="0" fontId="70" fillId="0" borderId="0" xfId="0" applyFont="1" applyFill="1" applyAlignment="1">
      <alignment horizontal="left" vertical="center"/>
    </xf>
    <xf numFmtId="0" fontId="71" fillId="0" borderId="0" xfId="0" applyFont="1" applyFill="1" applyAlignment="1">
      <alignment horizontal="centerContinuous" vertical="center"/>
    </xf>
    <xf numFmtId="167" fontId="71" fillId="0" borderId="0" xfId="0" applyNumberFormat="1" applyFont="1" applyFill="1" applyAlignment="1">
      <alignment horizontal="right" vertical="center"/>
    </xf>
    <xf numFmtId="168" fontId="71" fillId="0" borderId="0" xfId="0" applyNumberFormat="1" applyFont="1" applyFill="1" applyAlignment="1">
      <alignment horizontal="centerContinuous" vertical="center"/>
    </xf>
    <xf numFmtId="0" fontId="71" fillId="0" borderId="0" xfId="0" applyFont="1" applyFill="1" applyAlignment="1">
      <alignment vertical="center"/>
    </xf>
    <xf numFmtId="0" fontId="70" fillId="0" borderId="21" xfId="0" applyFont="1" applyFill="1" applyBorder="1" applyAlignment="1">
      <alignment horizontal="left" vertical="center"/>
    </xf>
    <xf numFmtId="0" fontId="71" fillId="0" borderId="21" xfId="0" applyFont="1" applyFill="1" applyBorder="1" applyAlignment="1">
      <alignment horizontal="centerContinuous" vertical="center"/>
    </xf>
    <xf numFmtId="167" fontId="71" fillId="0" borderId="21" xfId="0" applyNumberFormat="1" applyFont="1" applyFill="1" applyBorder="1" applyAlignment="1">
      <alignment horizontal="right" vertical="center"/>
    </xf>
    <xf numFmtId="0" fontId="70" fillId="0" borderId="0" xfId="0" applyFont="1" applyFill="1" applyBorder="1" applyAlignment="1">
      <alignment horizontal="left" vertical="center"/>
    </xf>
    <xf numFmtId="0" fontId="71" fillId="0" borderId="0" xfId="0" applyFont="1" applyFill="1" applyBorder="1" applyAlignment="1">
      <alignment horizontal="centerContinuous" vertical="center"/>
    </xf>
    <xf numFmtId="167" fontId="71" fillId="0" borderId="0" xfId="0" applyNumberFormat="1" applyFont="1" applyFill="1" applyBorder="1" applyAlignment="1">
      <alignment horizontal="right" vertical="center"/>
    </xf>
    <xf numFmtId="167" fontId="70" fillId="0" borderId="0" xfId="0" applyNumberFormat="1" applyFont="1" applyFill="1" applyBorder="1" applyAlignment="1">
      <alignment vertical="center"/>
    </xf>
    <xf numFmtId="167" fontId="70" fillId="0" borderId="0" xfId="0" applyNumberFormat="1" applyFont="1" applyFill="1" applyBorder="1" applyAlignment="1">
      <alignment horizontal="right" vertical="center"/>
    </xf>
    <xf numFmtId="167" fontId="70" fillId="0" borderId="0" xfId="0" applyNumberFormat="1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/>
    </xf>
    <xf numFmtId="167" fontId="70" fillId="0" borderId="21" xfId="0" quotePrefix="1" applyNumberFormat="1" applyFont="1" applyFill="1" applyBorder="1" applyAlignment="1">
      <alignment horizontal="right" vertical="center"/>
    </xf>
    <xf numFmtId="0" fontId="70" fillId="0" borderId="0" xfId="0" applyFont="1" applyFill="1" applyBorder="1" applyAlignment="1">
      <alignment horizontal="center" vertical="center"/>
    </xf>
    <xf numFmtId="168" fontId="71" fillId="0" borderId="0" xfId="0" applyNumberFormat="1" applyFont="1" applyFill="1" applyAlignment="1">
      <alignment vertical="center"/>
    </xf>
    <xf numFmtId="3" fontId="71" fillId="0" borderId="0" xfId="257" applyNumberFormat="1" applyFont="1" applyFill="1" applyAlignment="1">
      <alignment vertical="center"/>
    </xf>
    <xf numFmtId="3" fontId="71" fillId="0" borderId="21" xfId="257" applyNumberFormat="1" applyFont="1" applyFill="1" applyBorder="1" applyAlignment="1">
      <alignment vertical="center"/>
    </xf>
    <xf numFmtId="3" fontId="71" fillId="0" borderId="0" xfId="257" applyNumberFormat="1" applyFont="1" applyFill="1" applyBorder="1" applyAlignment="1">
      <alignment vertical="center"/>
    </xf>
    <xf numFmtId="0" fontId="70" fillId="0" borderId="0" xfId="0" applyFont="1" applyFill="1" applyAlignment="1">
      <alignment vertical="center"/>
    </xf>
    <xf numFmtId="166" fontId="71" fillId="0" borderId="0" xfId="257" applyFont="1" applyFill="1" applyAlignment="1">
      <alignment vertical="center"/>
    </xf>
    <xf numFmtId="167" fontId="71" fillId="0" borderId="0" xfId="0" applyNumberFormat="1" applyFont="1" applyFill="1" applyAlignment="1">
      <alignment vertical="center"/>
    </xf>
    <xf numFmtId="169" fontId="71" fillId="0" borderId="0" xfId="0" applyNumberFormat="1" applyFont="1" applyFill="1" applyAlignment="1">
      <alignment vertical="center"/>
    </xf>
    <xf numFmtId="168" fontId="71" fillId="0" borderId="0" xfId="0" applyNumberFormat="1" applyFont="1" applyFill="1" applyBorder="1" applyAlignment="1">
      <alignment vertical="center"/>
    </xf>
    <xf numFmtId="0" fontId="71" fillId="0" borderId="0" xfId="0" applyFont="1" applyFill="1" applyBorder="1" applyAlignment="1">
      <alignment vertical="center"/>
    </xf>
    <xf numFmtId="169" fontId="70" fillId="0" borderId="0" xfId="0" applyNumberFormat="1" applyFont="1" applyFill="1" applyAlignment="1">
      <alignment vertical="center"/>
    </xf>
    <xf numFmtId="0" fontId="72" fillId="0" borderId="0" xfId="0" applyFont="1" applyFill="1" applyAlignment="1">
      <alignment vertical="center"/>
    </xf>
    <xf numFmtId="167" fontId="71" fillId="0" borderId="21" xfId="257" applyNumberFormat="1" applyFont="1" applyFill="1" applyBorder="1" applyAlignment="1">
      <alignment horizontal="right" vertical="center"/>
    </xf>
    <xf numFmtId="167" fontId="71" fillId="0" borderId="0" xfId="257" applyNumberFormat="1" applyFont="1" applyFill="1" applyBorder="1" applyAlignment="1">
      <alignment horizontal="right" vertical="center"/>
    </xf>
    <xf numFmtId="167" fontId="71" fillId="0" borderId="22" xfId="493" applyNumberFormat="1" applyFont="1" applyFill="1" applyBorder="1" applyAlignment="1">
      <alignment horizontal="right" vertical="center"/>
    </xf>
    <xf numFmtId="171" fontId="71" fillId="0" borderId="0" xfId="493" applyNumberFormat="1" applyFont="1" applyFill="1" applyBorder="1" applyAlignment="1">
      <alignment horizontal="right" vertical="center"/>
    </xf>
    <xf numFmtId="167" fontId="67" fillId="70" borderId="0" xfId="0" applyNumberFormat="1" applyFont="1" applyFill="1" applyAlignment="1">
      <alignment horizontal="right" vertical="center"/>
    </xf>
    <xf numFmtId="167" fontId="13" fillId="70" borderId="0" xfId="0" applyNumberFormat="1" applyFont="1" applyFill="1" applyAlignment="1">
      <alignment horizontal="right" vertical="center"/>
    </xf>
    <xf numFmtId="167" fontId="13" fillId="70" borderId="21" xfId="0" applyNumberFormat="1" applyFont="1" applyFill="1" applyBorder="1" applyAlignment="1">
      <alignment horizontal="right" vertical="center"/>
    </xf>
    <xf numFmtId="167" fontId="13" fillId="70" borderId="21" xfId="321" applyNumberFormat="1" applyFont="1" applyFill="1" applyBorder="1" applyAlignment="1">
      <alignment horizontal="right" vertical="center"/>
    </xf>
    <xf numFmtId="167" fontId="13" fillId="70" borderId="0" xfId="0" applyNumberFormat="1" applyFont="1" applyFill="1" applyAlignment="1">
      <alignment vertical="center"/>
    </xf>
    <xf numFmtId="167" fontId="13" fillId="70" borderId="22" xfId="0" applyNumberFormat="1" applyFont="1" applyFill="1" applyBorder="1" applyAlignment="1">
      <alignment horizontal="right" vertical="center"/>
    </xf>
    <xf numFmtId="167" fontId="66" fillId="70" borderId="0" xfId="0" applyNumberFormat="1" applyFont="1" applyFill="1" applyAlignment="1">
      <alignment horizontal="right" vertical="center"/>
    </xf>
    <xf numFmtId="0" fontId="13" fillId="70" borderId="0" xfId="0" applyFont="1" applyFill="1" applyAlignment="1">
      <alignment vertical="center"/>
    </xf>
    <xf numFmtId="3" fontId="13" fillId="70" borderId="0" xfId="271" applyNumberFormat="1" applyFont="1" applyFill="1" applyAlignment="1">
      <alignment vertical="center"/>
    </xf>
    <xf numFmtId="3" fontId="13" fillId="0" borderId="0" xfId="271" applyNumberFormat="1" applyFont="1" applyFill="1" applyAlignment="1">
      <alignment vertical="center"/>
    </xf>
    <xf numFmtId="0" fontId="13" fillId="0" borderId="0" xfId="479" applyFont="1" applyFill="1"/>
    <xf numFmtId="0" fontId="13" fillId="0" borderId="0" xfId="0" applyFont="1" applyFill="1"/>
    <xf numFmtId="0" fontId="13" fillId="0" borderId="0" xfId="480" applyFont="1" applyFill="1" applyAlignment="1">
      <alignment vertical="center"/>
    </xf>
    <xf numFmtId="0" fontId="68" fillId="0" borderId="0" xfId="481" applyFont="1" applyFill="1"/>
    <xf numFmtId="0" fontId="15" fillId="0" borderId="0" xfId="0" applyFont="1" applyFill="1" applyBorder="1"/>
    <xf numFmtId="0" fontId="15" fillId="0" borderId="0" xfId="0" applyFont="1" applyFill="1" applyBorder="1" applyAlignment="1">
      <alignment vertical="center"/>
    </xf>
    <xf numFmtId="0" fontId="15" fillId="0" borderId="0" xfId="481" applyFont="1" applyFill="1" applyBorder="1"/>
    <xf numFmtId="0" fontId="15" fillId="0" borderId="0" xfId="481" applyFont="1" applyFill="1" applyBorder="1" applyAlignment="1">
      <alignment horizontal="center"/>
    </xf>
    <xf numFmtId="0" fontId="13" fillId="0" borderId="0" xfId="0" applyFont="1" applyFill="1" applyAlignment="1">
      <alignment vertical="center"/>
    </xf>
    <xf numFmtId="0" fontId="71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66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167" fontId="13" fillId="0" borderId="0" xfId="0" applyNumberFormat="1" applyFont="1" applyAlignment="1">
      <alignment horizontal="right" vertical="center"/>
    </xf>
    <xf numFmtId="168" fontId="13" fillId="0" borderId="0" xfId="0" applyNumberFormat="1" applyFont="1" applyAlignment="1">
      <alignment vertical="center"/>
    </xf>
    <xf numFmtId="0" fontId="66" fillId="0" borderId="0" xfId="0" applyFont="1" applyAlignment="1">
      <alignment vertical="center"/>
    </xf>
    <xf numFmtId="0" fontId="13" fillId="0" borderId="0" xfId="0" applyFont="1" applyAlignment="1">
      <alignment horizontal="centerContinuous" vertical="center"/>
    </xf>
    <xf numFmtId="168" fontId="13" fillId="0" borderId="0" xfId="0" applyNumberFormat="1" applyFont="1" applyAlignment="1">
      <alignment horizontal="centerContinuous" vertical="center"/>
    </xf>
    <xf numFmtId="0" fontId="66" fillId="0" borderId="21" xfId="0" applyFont="1" applyBorder="1" applyAlignment="1">
      <alignment horizontal="left" vertical="center"/>
    </xf>
    <xf numFmtId="0" fontId="13" fillId="0" borderId="21" xfId="0" applyFont="1" applyBorder="1" applyAlignment="1">
      <alignment horizontal="centerContinuous" vertical="center"/>
    </xf>
    <xf numFmtId="167" fontId="13" fillId="0" borderId="21" xfId="0" applyNumberFormat="1" applyFont="1" applyBorder="1" applyAlignment="1">
      <alignment horizontal="right" vertical="center"/>
    </xf>
    <xf numFmtId="168" fontId="13" fillId="0" borderId="21" xfId="0" applyNumberFormat="1" applyFont="1" applyBorder="1" applyAlignment="1">
      <alignment horizontal="centerContinuous" vertical="center"/>
    </xf>
    <xf numFmtId="167" fontId="66" fillId="0" borderId="0" xfId="0" applyNumberFormat="1" applyFont="1" applyAlignment="1">
      <alignment vertical="center"/>
    </xf>
    <xf numFmtId="167" fontId="66" fillId="0" borderId="0" xfId="0" applyNumberFormat="1" applyFont="1" applyAlignment="1">
      <alignment horizontal="right" vertical="center"/>
    </xf>
    <xf numFmtId="167" fontId="66" fillId="0" borderId="0" xfId="0" applyNumberFormat="1" applyFont="1" applyAlignment="1">
      <alignment horizontal="center" vertical="center"/>
    </xf>
    <xf numFmtId="167" fontId="66" fillId="0" borderId="0" xfId="0" quotePrefix="1" applyNumberFormat="1" applyFont="1" applyAlignment="1">
      <alignment horizontal="right" vertical="center"/>
    </xf>
    <xf numFmtId="49" fontId="13" fillId="0" borderId="0" xfId="0" applyNumberFormat="1" applyFont="1" applyAlignment="1">
      <alignment horizontal="centerContinuous" vertical="center"/>
    </xf>
    <xf numFmtId="0" fontId="66" fillId="0" borderId="21" xfId="0" applyFont="1" applyBorder="1" applyAlignment="1">
      <alignment horizontal="center" vertical="center"/>
    </xf>
    <xf numFmtId="167" fontId="66" fillId="0" borderId="21" xfId="0" quotePrefix="1" applyNumberFormat="1" applyFont="1" applyBorder="1" applyAlignment="1">
      <alignment horizontal="right" vertical="center"/>
    </xf>
    <xf numFmtId="0" fontId="66" fillId="0" borderId="0" xfId="0" applyFont="1" applyAlignment="1">
      <alignment horizontal="center" vertical="center"/>
    </xf>
    <xf numFmtId="167" fontId="66" fillId="70" borderId="0" xfId="0" quotePrefix="1" applyNumberFormat="1" applyFont="1" applyFill="1" applyAlignment="1">
      <alignment horizontal="right" vertical="center"/>
    </xf>
    <xf numFmtId="167" fontId="67" fillId="0" borderId="0" xfId="0" applyNumberFormat="1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3" fontId="13" fillId="0" borderId="0" xfId="0" applyNumberFormat="1" applyFont="1" applyAlignment="1">
      <alignment vertical="center"/>
    </xf>
    <xf numFmtId="167" fontId="13" fillId="0" borderId="0" xfId="0" applyNumberFormat="1" applyFont="1" applyAlignment="1">
      <alignment vertical="center"/>
    </xf>
    <xf numFmtId="170" fontId="13" fillId="0" borderId="0" xfId="0" applyNumberFormat="1" applyFont="1" applyAlignment="1">
      <alignment vertical="center"/>
    </xf>
    <xf numFmtId="167" fontId="13" fillId="0" borderId="22" xfId="0" applyNumberFormat="1" applyFont="1" applyBorder="1" applyAlignment="1">
      <alignment horizontal="right" vertical="center"/>
    </xf>
    <xf numFmtId="0" fontId="13" fillId="0" borderId="0" xfId="0" quotePrefix="1" applyFont="1" applyAlignment="1">
      <alignment vertical="center"/>
    </xf>
    <xf numFmtId="167" fontId="13" fillId="0" borderId="0" xfId="0" applyNumberFormat="1" applyFont="1" applyAlignment="1">
      <alignment horizontal="left" vertical="center"/>
    </xf>
    <xf numFmtId="168" fontId="66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left" vertical="center"/>
    </xf>
    <xf numFmtId="169" fontId="13" fillId="0" borderId="0" xfId="0" applyNumberFormat="1" applyFont="1" applyAlignment="1">
      <alignment vertical="center"/>
    </xf>
    <xf numFmtId="167" fontId="15" fillId="0" borderId="0" xfId="0" applyNumberFormat="1" applyFont="1" applyFill="1" applyAlignment="1">
      <alignment horizontal="right" vertical="center"/>
    </xf>
    <xf numFmtId="167" fontId="15" fillId="0" borderId="21" xfId="0" applyNumberFormat="1" applyFont="1" applyFill="1" applyBorder="1" applyAlignment="1">
      <alignment horizontal="right" vertical="center"/>
    </xf>
    <xf numFmtId="167" fontId="71" fillId="0" borderId="21" xfId="257" quotePrefix="1" applyNumberFormat="1" applyFont="1" applyFill="1" applyBorder="1" applyAlignment="1">
      <alignment horizontal="right" vertical="center"/>
    </xf>
    <xf numFmtId="0" fontId="71" fillId="0" borderId="0" xfId="0" applyFont="1" applyFill="1" applyAlignment="1">
      <alignment horizontal="center" vertical="center"/>
    </xf>
    <xf numFmtId="0" fontId="70" fillId="70" borderId="0" xfId="0" applyFont="1" applyFill="1" applyBorder="1" applyAlignment="1">
      <alignment horizontal="center" vertical="center"/>
    </xf>
    <xf numFmtId="3" fontId="71" fillId="70" borderId="0" xfId="257" applyNumberFormat="1" applyFont="1" applyFill="1" applyAlignment="1">
      <alignment vertical="center"/>
    </xf>
    <xf numFmtId="3" fontId="71" fillId="70" borderId="21" xfId="257" applyNumberFormat="1" applyFont="1" applyFill="1" applyBorder="1" applyAlignment="1">
      <alignment vertical="center"/>
    </xf>
    <xf numFmtId="3" fontId="71" fillId="70" borderId="0" xfId="257" applyNumberFormat="1" applyFont="1" applyFill="1" applyBorder="1" applyAlignment="1">
      <alignment vertical="center"/>
    </xf>
    <xf numFmtId="167" fontId="71" fillId="70" borderId="0" xfId="0" applyNumberFormat="1" applyFont="1" applyFill="1" applyAlignment="1">
      <alignment horizontal="right" vertical="center"/>
    </xf>
    <xf numFmtId="167" fontId="71" fillId="70" borderId="21" xfId="0" applyNumberFormat="1" applyFont="1" applyFill="1" applyBorder="1" applyAlignment="1">
      <alignment horizontal="right" vertical="center"/>
    </xf>
    <xf numFmtId="167" fontId="71" fillId="70" borderId="0" xfId="0" applyNumberFormat="1" applyFont="1" applyFill="1" applyAlignment="1">
      <alignment vertical="center"/>
    </xf>
    <xf numFmtId="167" fontId="71" fillId="70" borderId="0" xfId="0" applyNumberFormat="1" applyFont="1" applyFill="1" applyBorder="1" applyAlignment="1">
      <alignment horizontal="right" vertical="center"/>
    </xf>
    <xf numFmtId="167" fontId="71" fillId="70" borderId="21" xfId="257" quotePrefix="1" applyNumberFormat="1" applyFont="1" applyFill="1" applyBorder="1" applyAlignment="1">
      <alignment horizontal="right" vertical="center"/>
    </xf>
    <xf numFmtId="167" fontId="71" fillId="70" borderId="21" xfId="257" applyNumberFormat="1" applyFont="1" applyFill="1" applyBorder="1" applyAlignment="1">
      <alignment horizontal="right" vertical="center"/>
    </xf>
    <xf numFmtId="167" fontId="71" fillId="70" borderId="0" xfId="257" applyNumberFormat="1" applyFont="1" applyFill="1" applyBorder="1" applyAlignment="1">
      <alignment horizontal="right" vertical="center"/>
    </xf>
    <xf numFmtId="167" fontId="71" fillId="70" borderId="22" xfId="493" applyNumberFormat="1" applyFont="1" applyFill="1" applyBorder="1" applyAlignment="1">
      <alignment horizontal="right" vertical="center"/>
    </xf>
    <xf numFmtId="0" fontId="71" fillId="70" borderId="0" xfId="0" applyFont="1" applyFill="1" applyAlignment="1">
      <alignment horizontal="center" vertical="center"/>
    </xf>
    <xf numFmtId="0" fontId="71" fillId="70" borderId="0" xfId="0" applyFont="1" applyFill="1" applyAlignment="1">
      <alignment vertical="center"/>
    </xf>
    <xf numFmtId="167" fontId="70" fillId="70" borderId="0" xfId="0" applyNumberFormat="1" applyFont="1" applyFill="1" applyBorder="1" applyAlignment="1">
      <alignment horizontal="right" vertical="center"/>
    </xf>
    <xf numFmtId="167" fontId="15" fillId="70" borderId="0" xfId="0" applyNumberFormat="1" applyFont="1" applyFill="1" applyAlignment="1">
      <alignment horizontal="right" vertical="center"/>
    </xf>
    <xf numFmtId="167" fontId="15" fillId="70" borderId="21" xfId="0" applyNumberFormat="1" applyFont="1" applyFill="1" applyBorder="1" applyAlignment="1">
      <alignment horizontal="right" vertical="center"/>
    </xf>
    <xf numFmtId="169" fontId="71" fillId="70" borderId="0" xfId="0" applyNumberFormat="1" applyFont="1" applyFill="1" applyAlignment="1">
      <alignment vertical="center"/>
    </xf>
    <xf numFmtId="167" fontId="13" fillId="70" borderId="0" xfId="492" applyNumberFormat="1" applyFont="1" applyFill="1" applyBorder="1" applyAlignment="1">
      <alignment vertical="center"/>
    </xf>
    <xf numFmtId="167" fontId="13" fillId="70" borderId="21" xfId="492" applyNumberFormat="1" applyFont="1" applyFill="1" applyBorder="1" applyAlignment="1">
      <alignment horizontal="right" vertical="center"/>
    </xf>
    <xf numFmtId="167" fontId="13" fillId="70" borderId="0" xfId="492" applyNumberFormat="1" applyFont="1" applyFill="1" applyBorder="1" applyAlignment="1">
      <alignment horizontal="right" vertical="center"/>
    </xf>
    <xf numFmtId="167" fontId="13" fillId="70" borderId="22" xfId="492" applyNumberFormat="1" applyFont="1" applyFill="1" applyBorder="1" applyAlignment="1">
      <alignment vertical="center"/>
    </xf>
    <xf numFmtId="167" fontId="13" fillId="70" borderId="0" xfId="492" applyNumberFormat="1" applyFont="1" applyFill="1" applyAlignment="1">
      <alignment horizontal="right" vertical="center"/>
    </xf>
    <xf numFmtId="167" fontId="13" fillId="70" borderId="21" xfId="492" applyNumberFormat="1" applyFont="1" applyFill="1" applyBorder="1" applyAlignment="1">
      <alignment vertical="center"/>
    </xf>
    <xf numFmtId="204" fontId="68" fillId="70" borderId="0" xfId="257" quotePrefix="1" applyNumberFormat="1" applyFont="1" applyFill="1" applyAlignment="1">
      <alignment horizontal="right" vertical="center"/>
    </xf>
    <xf numFmtId="204" fontId="15" fillId="70" borderId="0" xfId="257" applyNumberFormat="1" applyFont="1" applyFill="1" applyBorder="1" applyAlignment="1">
      <alignment vertical="center"/>
    </xf>
    <xf numFmtId="204" fontId="15" fillId="70" borderId="0" xfId="0" applyNumberFormat="1" applyFont="1" applyFill="1" applyBorder="1" applyAlignment="1">
      <alignment horizontal="right" vertical="center"/>
    </xf>
    <xf numFmtId="204" fontId="15" fillId="70" borderId="0" xfId="257" applyNumberFormat="1" applyFont="1" applyFill="1" applyBorder="1" applyAlignment="1">
      <alignment horizontal="right" vertical="center"/>
    </xf>
    <xf numFmtId="204" fontId="15" fillId="70" borderId="21" xfId="0" applyNumberFormat="1" applyFont="1" applyFill="1" applyBorder="1" applyAlignment="1">
      <alignment horizontal="right" vertical="center"/>
    </xf>
    <xf numFmtId="204" fontId="15" fillId="70" borderId="0" xfId="257" applyNumberFormat="1" applyFont="1" applyFill="1" applyAlignment="1">
      <alignment vertical="center"/>
    </xf>
    <xf numFmtId="204" fontId="15" fillId="70" borderId="21" xfId="257" applyNumberFormat="1" applyFont="1" applyFill="1" applyBorder="1" applyAlignment="1">
      <alignment horizontal="right" vertical="center"/>
    </xf>
    <xf numFmtId="204" fontId="68" fillId="70" borderId="0" xfId="257" quotePrefix="1" applyNumberFormat="1" applyFont="1" applyFill="1" applyBorder="1" applyAlignment="1">
      <alignment horizontal="right" vertical="center"/>
    </xf>
    <xf numFmtId="204" fontId="15" fillId="70" borderId="0" xfId="257" applyNumberFormat="1" applyFont="1" applyFill="1"/>
    <xf numFmtId="204" fontId="15" fillId="70" borderId="22" xfId="0" applyNumberFormat="1" applyFont="1" applyFill="1" applyBorder="1" applyAlignment="1">
      <alignment horizontal="right" vertical="center"/>
    </xf>
    <xf numFmtId="204" fontId="15" fillId="70" borderId="0" xfId="257" applyNumberFormat="1" applyFont="1" applyFill="1" applyBorder="1" applyAlignment="1">
      <alignment horizontal="centerContinuous" vertical="center"/>
    </xf>
    <xf numFmtId="204" fontId="15" fillId="70" borderId="0" xfId="257" applyNumberFormat="1" applyFont="1" applyFill="1" applyBorder="1" applyAlignment="1">
      <alignment horizontal="center" vertical="center"/>
    </xf>
    <xf numFmtId="171" fontId="71" fillId="70" borderId="0" xfId="493" applyNumberFormat="1" applyFont="1" applyFill="1" applyBorder="1" applyAlignment="1">
      <alignment horizontal="right" vertical="center"/>
    </xf>
    <xf numFmtId="0" fontId="13" fillId="0" borderId="32" xfId="492" applyFont="1" applyFill="1" applyBorder="1" applyAlignment="1">
      <alignment vertical="center"/>
    </xf>
    <xf numFmtId="169" fontId="66" fillId="0" borderId="32" xfId="492" applyNumberFormat="1" applyFont="1" applyFill="1" applyBorder="1" applyAlignment="1">
      <alignment horizontal="right" vertical="center"/>
    </xf>
    <xf numFmtId="0" fontId="13" fillId="0" borderId="32" xfId="480" applyFont="1" applyFill="1" applyBorder="1" applyAlignment="1">
      <alignment vertical="center"/>
    </xf>
    <xf numFmtId="167" fontId="66" fillId="0" borderId="32" xfId="492" applyNumberFormat="1" applyFont="1" applyFill="1" applyBorder="1" applyAlignment="1">
      <alignment horizontal="right" vertical="center"/>
    </xf>
    <xf numFmtId="167" fontId="71" fillId="70" borderId="0" xfId="257" quotePrefix="1" applyNumberFormat="1" applyFont="1" applyFill="1" applyBorder="1" applyAlignment="1">
      <alignment horizontal="right" vertical="center"/>
    </xf>
    <xf numFmtId="167" fontId="71" fillId="0" borderId="0" xfId="257" quotePrefix="1" applyNumberFormat="1" applyFont="1" applyFill="1" applyBorder="1" applyAlignment="1">
      <alignment horizontal="right" vertical="center"/>
    </xf>
    <xf numFmtId="0" fontId="13" fillId="0" borderId="0" xfId="0" applyFont="1" applyAlignment="1">
      <alignment vertical="center"/>
    </xf>
    <xf numFmtId="0" fontId="71" fillId="0" borderId="0" xfId="0" applyFont="1" applyFill="1" applyAlignment="1">
      <alignment horizontal="center" vertical="center"/>
    </xf>
    <xf numFmtId="0" fontId="13" fillId="0" borderId="0" xfId="0" applyFont="1" applyAlignment="1">
      <alignment vertical="center"/>
    </xf>
    <xf numFmtId="167" fontId="13" fillId="0" borderId="0" xfId="0" applyNumberFormat="1" applyFont="1" applyFill="1" applyBorder="1" applyAlignment="1">
      <alignment horizontal="right" vertical="center"/>
    </xf>
    <xf numFmtId="0" fontId="71" fillId="0" borderId="21" xfId="0" applyFont="1" applyBorder="1" applyAlignment="1">
      <alignment horizontal="justify" vertical="center" wrapText="1"/>
    </xf>
    <xf numFmtId="167" fontId="66" fillId="0" borderId="21" xfId="0" applyNumberFormat="1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167" fontId="70" fillId="0" borderId="21" xfId="0" applyNumberFormat="1" applyFont="1" applyFill="1" applyBorder="1" applyAlignment="1">
      <alignment horizontal="center" vertical="center"/>
    </xf>
    <xf numFmtId="0" fontId="71" fillId="0" borderId="21" xfId="0" applyFont="1" applyFill="1" applyBorder="1" applyAlignment="1">
      <alignment horizontal="justify" vertical="center" wrapText="1"/>
    </xf>
    <xf numFmtId="167" fontId="66" fillId="0" borderId="21" xfId="492" applyNumberFormat="1" applyFont="1" applyFill="1" applyBorder="1" applyAlignment="1">
      <alignment horizontal="center" vertical="center"/>
    </xf>
    <xf numFmtId="169" fontId="66" fillId="0" borderId="21" xfId="492" applyNumberFormat="1" applyFont="1" applyFill="1" applyBorder="1" applyAlignment="1">
      <alignment horizontal="center" vertical="center"/>
    </xf>
    <xf numFmtId="0" fontId="13" fillId="0" borderId="21" xfId="492" applyFont="1" applyFill="1" applyBorder="1" applyAlignment="1">
      <alignment horizontal="justify" vertical="center"/>
    </xf>
    <xf numFmtId="0" fontId="13" fillId="0" borderId="21" xfId="479" applyFont="1" applyFill="1" applyBorder="1" applyAlignment="1">
      <alignment horizontal="justify" vertical="center"/>
    </xf>
    <xf numFmtId="0" fontId="13" fillId="0" borderId="0" xfId="0" applyFont="1" applyFill="1" applyAlignment="1">
      <alignment horizontal="center" vertical="center"/>
    </xf>
    <xf numFmtId="167" fontId="66" fillId="0" borderId="0" xfId="492" applyNumberFormat="1" applyFont="1" applyFill="1" applyBorder="1" applyAlignment="1">
      <alignment horizontal="center" vertical="center"/>
    </xf>
    <xf numFmtId="0" fontId="13" fillId="0" borderId="21" xfId="480" applyFont="1" applyFill="1" applyBorder="1" applyAlignment="1">
      <alignment horizontal="justify" vertical="center"/>
    </xf>
    <xf numFmtId="0" fontId="15" fillId="0" borderId="21" xfId="481" applyFont="1" applyFill="1" applyBorder="1" applyAlignment="1">
      <alignment horizontal="justify" vertical="center"/>
    </xf>
    <xf numFmtId="203" fontId="68" fillId="0" borderId="21" xfId="257" applyNumberFormat="1" applyFont="1" applyFill="1" applyBorder="1" applyAlignment="1">
      <alignment horizontal="center" vertical="center"/>
    </xf>
  </cellXfs>
  <cellStyles count="678">
    <cellStyle name="_Book1" xfId="1" xr:uid="{00000000-0005-0000-0000-000000000000}"/>
    <cellStyle name="_Detail for FS_Sep'07" xfId="2" xr:uid="{00000000-0005-0000-0000-000001000000}"/>
    <cellStyle name="_File Costing Dec 2009" xfId="3" xr:uid="{00000000-0005-0000-0000-000002000000}"/>
    <cellStyle name="_File Costing Dec 2009 2" xfId="4" xr:uid="{00000000-0005-0000-0000-000003000000}"/>
    <cellStyle name="_FT_Sep'07 (22 Oct 07)" xfId="5" xr:uid="{00000000-0005-0000-0000-000004000000}"/>
    <cellStyle name="_Stocks (2)" xfId="6" xr:uid="{00000000-0005-0000-0000-000005000000}"/>
    <cellStyle name="_Stocks (2) 2" xfId="7" xr:uid="{00000000-0005-0000-0000-000006000000}"/>
    <cellStyle name="_VB_(Un)ProtectSheets" xfId="8" xr:uid="{00000000-0005-0000-0000-000007000000}"/>
    <cellStyle name="_VB_(Un)ProtectSheets 2" xfId="9" xr:uid="{00000000-0005-0000-0000-000008000000}"/>
    <cellStyle name="_VB_CreateSheetList" xfId="10" xr:uid="{00000000-0005-0000-0000-000009000000}"/>
    <cellStyle name="_VB_CreateSheetList 2" xfId="11" xr:uid="{00000000-0005-0000-0000-00000A000000}"/>
    <cellStyle name="_VB_GetStocks" xfId="12" xr:uid="{00000000-0005-0000-0000-00000B000000}"/>
    <cellStyle name="_VB_GetStocks 2" xfId="13" xr:uid="{00000000-0005-0000-0000-00000C000000}"/>
    <cellStyle name="_VB_HideShowSheets" xfId="14" xr:uid="{00000000-0005-0000-0000-00000D000000}"/>
    <cellStyle name="_VB_HideShowSheets 2" xfId="15" xr:uid="{00000000-0005-0000-0000-00000E000000}"/>
    <cellStyle name="_VB_MoveStocks" xfId="16" xr:uid="{00000000-0005-0000-0000-00000F000000}"/>
    <cellStyle name="_VB_MoveStocks 2" xfId="17" xr:uid="{00000000-0005-0000-0000-000010000000}"/>
    <cellStyle name="_VB_SaveRestoreStatus" xfId="18" xr:uid="{00000000-0005-0000-0000-000011000000}"/>
    <cellStyle name="_VB_SaveRestoreStatus 2" xfId="19" xr:uid="{00000000-0005-0000-0000-000012000000}"/>
    <cellStyle name="_VB_Scroll" xfId="20" xr:uid="{00000000-0005-0000-0000-000013000000}"/>
    <cellStyle name="_VB_Scroll 2" xfId="21" xr:uid="{00000000-0005-0000-0000-000014000000}"/>
    <cellStyle name="=C:\WINNT\SYSTEM32\COMMAND.COM" xfId="22" xr:uid="{00000000-0005-0000-0000-000015000000}"/>
    <cellStyle name="0dp" xfId="23" xr:uid="{00000000-0005-0000-0000-000016000000}"/>
    <cellStyle name="1" xfId="24" xr:uid="{00000000-0005-0000-0000-000017000000}"/>
    <cellStyle name="1decimal" xfId="25" xr:uid="{00000000-0005-0000-0000-000018000000}"/>
    <cellStyle name="1dp" xfId="26" xr:uid="{00000000-0005-0000-0000-000019000000}"/>
    <cellStyle name="20% - Accent1 2" xfId="27" xr:uid="{00000000-0005-0000-0000-00001A000000}"/>
    <cellStyle name="20% - Accent1 2 2" xfId="28" xr:uid="{00000000-0005-0000-0000-00001B000000}"/>
    <cellStyle name="20% - Accent1 3" xfId="29" xr:uid="{00000000-0005-0000-0000-00001C000000}"/>
    <cellStyle name="20% - Accent1 3 2" xfId="30" xr:uid="{00000000-0005-0000-0000-00001D000000}"/>
    <cellStyle name="20% - Accent1 4" xfId="31" xr:uid="{00000000-0005-0000-0000-00001E000000}"/>
    <cellStyle name="20% - Accent1 5" xfId="32" xr:uid="{00000000-0005-0000-0000-00001F000000}"/>
    <cellStyle name="20% - Accent1 6" xfId="33" xr:uid="{00000000-0005-0000-0000-000020000000}"/>
    <cellStyle name="20% - Accent1 7" xfId="34" xr:uid="{00000000-0005-0000-0000-000021000000}"/>
    <cellStyle name="20% - Accent2 2" xfId="35" xr:uid="{00000000-0005-0000-0000-000022000000}"/>
    <cellStyle name="20% - Accent2 2 2" xfId="36" xr:uid="{00000000-0005-0000-0000-000023000000}"/>
    <cellStyle name="20% - Accent2 3" xfId="37" xr:uid="{00000000-0005-0000-0000-000024000000}"/>
    <cellStyle name="20% - Accent2 3 2" xfId="38" xr:uid="{00000000-0005-0000-0000-000025000000}"/>
    <cellStyle name="20% - Accent2 4" xfId="39" xr:uid="{00000000-0005-0000-0000-000026000000}"/>
    <cellStyle name="20% - Accent2 5" xfId="40" xr:uid="{00000000-0005-0000-0000-000027000000}"/>
    <cellStyle name="20% - Accent2 6" xfId="41" xr:uid="{00000000-0005-0000-0000-000028000000}"/>
    <cellStyle name="20% - Accent2 7" xfId="42" xr:uid="{00000000-0005-0000-0000-000029000000}"/>
    <cellStyle name="20% - Accent3 2" xfId="43" xr:uid="{00000000-0005-0000-0000-00002A000000}"/>
    <cellStyle name="20% - Accent3 2 2" xfId="44" xr:uid="{00000000-0005-0000-0000-00002B000000}"/>
    <cellStyle name="20% - Accent3 3" xfId="45" xr:uid="{00000000-0005-0000-0000-00002C000000}"/>
    <cellStyle name="20% - Accent3 3 2" xfId="46" xr:uid="{00000000-0005-0000-0000-00002D000000}"/>
    <cellStyle name="20% - Accent3 4" xfId="47" xr:uid="{00000000-0005-0000-0000-00002E000000}"/>
    <cellStyle name="20% - Accent3 5" xfId="48" xr:uid="{00000000-0005-0000-0000-00002F000000}"/>
    <cellStyle name="20% - Accent3 6" xfId="49" xr:uid="{00000000-0005-0000-0000-000030000000}"/>
    <cellStyle name="20% - Accent3 7" xfId="50" xr:uid="{00000000-0005-0000-0000-000031000000}"/>
    <cellStyle name="20% - Accent4 2" xfId="51" xr:uid="{00000000-0005-0000-0000-000032000000}"/>
    <cellStyle name="20% - Accent4 2 2" xfId="52" xr:uid="{00000000-0005-0000-0000-000033000000}"/>
    <cellStyle name="20% - Accent4 3" xfId="53" xr:uid="{00000000-0005-0000-0000-000034000000}"/>
    <cellStyle name="20% - Accent4 3 2" xfId="54" xr:uid="{00000000-0005-0000-0000-000035000000}"/>
    <cellStyle name="20% - Accent4 4" xfId="55" xr:uid="{00000000-0005-0000-0000-000036000000}"/>
    <cellStyle name="20% - Accent4 5" xfId="56" xr:uid="{00000000-0005-0000-0000-000037000000}"/>
    <cellStyle name="20% - Accent4 6" xfId="57" xr:uid="{00000000-0005-0000-0000-000038000000}"/>
    <cellStyle name="20% - Accent4 7" xfId="58" xr:uid="{00000000-0005-0000-0000-000039000000}"/>
    <cellStyle name="20% - Accent5 2" xfId="59" xr:uid="{00000000-0005-0000-0000-00003A000000}"/>
    <cellStyle name="20% - Accent5 2 2" xfId="60" xr:uid="{00000000-0005-0000-0000-00003B000000}"/>
    <cellStyle name="20% - Accent5 3" xfId="61" xr:uid="{00000000-0005-0000-0000-00003C000000}"/>
    <cellStyle name="20% - Accent5 3 2" xfId="62" xr:uid="{00000000-0005-0000-0000-00003D000000}"/>
    <cellStyle name="20% - Accent5 4" xfId="63" xr:uid="{00000000-0005-0000-0000-00003E000000}"/>
    <cellStyle name="20% - Accent5 5" xfId="64" xr:uid="{00000000-0005-0000-0000-00003F000000}"/>
    <cellStyle name="20% - Accent5 6" xfId="65" xr:uid="{00000000-0005-0000-0000-000040000000}"/>
    <cellStyle name="20% - Accent5 7" xfId="66" xr:uid="{00000000-0005-0000-0000-000041000000}"/>
    <cellStyle name="20% - Accent6 2" xfId="67" xr:uid="{00000000-0005-0000-0000-000042000000}"/>
    <cellStyle name="20% - Accent6 2 2" xfId="68" xr:uid="{00000000-0005-0000-0000-000043000000}"/>
    <cellStyle name="20% - Accent6 3" xfId="69" xr:uid="{00000000-0005-0000-0000-000044000000}"/>
    <cellStyle name="20% - Accent6 3 2" xfId="70" xr:uid="{00000000-0005-0000-0000-000045000000}"/>
    <cellStyle name="20% - Accent6 4" xfId="71" xr:uid="{00000000-0005-0000-0000-000046000000}"/>
    <cellStyle name="20% - Accent6 5" xfId="72" xr:uid="{00000000-0005-0000-0000-000047000000}"/>
    <cellStyle name="20% - Accent6 6" xfId="73" xr:uid="{00000000-0005-0000-0000-000048000000}"/>
    <cellStyle name="20% - Accent6 7" xfId="74" xr:uid="{00000000-0005-0000-0000-000049000000}"/>
    <cellStyle name="20% - ส่วนที่ถูกเน้น1" xfId="75" xr:uid="{00000000-0005-0000-0000-00004A000000}"/>
    <cellStyle name="20% - ส่วนที่ถูกเน้น2" xfId="76" xr:uid="{00000000-0005-0000-0000-00004B000000}"/>
    <cellStyle name="20% - ส่วนที่ถูกเน้น3" xfId="77" xr:uid="{00000000-0005-0000-0000-00004C000000}"/>
    <cellStyle name="20% - ส่วนที่ถูกเน้น4" xfId="78" xr:uid="{00000000-0005-0000-0000-00004D000000}"/>
    <cellStyle name="20% - ส่วนที่ถูกเน้น5" xfId="79" xr:uid="{00000000-0005-0000-0000-00004E000000}"/>
    <cellStyle name="20% - ส่วนที่ถูกเน้น6" xfId="80" xr:uid="{00000000-0005-0000-0000-00004F000000}"/>
    <cellStyle name="2dec" xfId="81" xr:uid="{00000000-0005-0000-0000-000050000000}"/>
    <cellStyle name="2dp" xfId="82" xr:uid="{00000000-0005-0000-0000-000051000000}"/>
    <cellStyle name="3dp" xfId="83" xr:uid="{00000000-0005-0000-0000-000052000000}"/>
    <cellStyle name="40% - Accent1 2" xfId="84" xr:uid="{00000000-0005-0000-0000-000053000000}"/>
    <cellStyle name="40% - Accent1 2 2" xfId="85" xr:uid="{00000000-0005-0000-0000-000054000000}"/>
    <cellStyle name="40% - Accent1 3" xfId="86" xr:uid="{00000000-0005-0000-0000-000055000000}"/>
    <cellStyle name="40% - Accent1 3 2" xfId="87" xr:uid="{00000000-0005-0000-0000-000056000000}"/>
    <cellStyle name="40% - Accent1 4" xfId="88" xr:uid="{00000000-0005-0000-0000-000057000000}"/>
    <cellStyle name="40% - Accent1 5" xfId="89" xr:uid="{00000000-0005-0000-0000-000058000000}"/>
    <cellStyle name="40% - Accent1 6" xfId="90" xr:uid="{00000000-0005-0000-0000-000059000000}"/>
    <cellStyle name="40% - Accent1 7" xfId="91" xr:uid="{00000000-0005-0000-0000-00005A000000}"/>
    <cellStyle name="40% - Accent2 2" xfId="92" xr:uid="{00000000-0005-0000-0000-00005B000000}"/>
    <cellStyle name="40% - Accent2 2 2" xfId="93" xr:uid="{00000000-0005-0000-0000-00005C000000}"/>
    <cellStyle name="40% - Accent2 3" xfId="94" xr:uid="{00000000-0005-0000-0000-00005D000000}"/>
    <cellStyle name="40% - Accent2 3 2" xfId="95" xr:uid="{00000000-0005-0000-0000-00005E000000}"/>
    <cellStyle name="40% - Accent2 4" xfId="96" xr:uid="{00000000-0005-0000-0000-00005F000000}"/>
    <cellStyle name="40% - Accent2 5" xfId="97" xr:uid="{00000000-0005-0000-0000-000060000000}"/>
    <cellStyle name="40% - Accent2 6" xfId="98" xr:uid="{00000000-0005-0000-0000-000061000000}"/>
    <cellStyle name="40% - Accent2 7" xfId="99" xr:uid="{00000000-0005-0000-0000-000062000000}"/>
    <cellStyle name="40% - Accent3 2" xfId="100" xr:uid="{00000000-0005-0000-0000-000063000000}"/>
    <cellStyle name="40% - Accent3 2 2" xfId="101" xr:uid="{00000000-0005-0000-0000-000064000000}"/>
    <cellStyle name="40% - Accent3 3" xfId="102" xr:uid="{00000000-0005-0000-0000-000065000000}"/>
    <cellStyle name="40% - Accent3 3 2" xfId="103" xr:uid="{00000000-0005-0000-0000-000066000000}"/>
    <cellStyle name="40% - Accent3 4" xfId="104" xr:uid="{00000000-0005-0000-0000-000067000000}"/>
    <cellStyle name="40% - Accent3 5" xfId="105" xr:uid="{00000000-0005-0000-0000-000068000000}"/>
    <cellStyle name="40% - Accent3 6" xfId="106" xr:uid="{00000000-0005-0000-0000-000069000000}"/>
    <cellStyle name="40% - Accent3 7" xfId="107" xr:uid="{00000000-0005-0000-0000-00006A000000}"/>
    <cellStyle name="40% - Accent4 2" xfId="108" xr:uid="{00000000-0005-0000-0000-00006B000000}"/>
    <cellStyle name="40% - Accent4 2 2" xfId="109" xr:uid="{00000000-0005-0000-0000-00006C000000}"/>
    <cellStyle name="40% - Accent4 3" xfId="110" xr:uid="{00000000-0005-0000-0000-00006D000000}"/>
    <cellStyle name="40% - Accent4 3 2" xfId="111" xr:uid="{00000000-0005-0000-0000-00006E000000}"/>
    <cellStyle name="40% - Accent4 4" xfId="112" xr:uid="{00000000-0005-0000-0000-00006F000000}"/>
    <cellStyle name="40% - Accent4 5" xfId="113" xr:uid="{00000000-0005-0000-0000-000070000000}"/>
    <cellStyle name="40% - Accent4 6" xfId="114" xr:uid="{00000000-0005-0000-0000-000071000000}"/>
    <cellStyle name="40% - Accent4 7" xfId="115" xr:uid="{00000000-0005-0000-0000-000072000000}"/>
    <cellStyle name="40% - Accent5 2" xfId="116" xr:uid="{00000000-0005-0000-0000-000073000000}"/>
    <cellStyle name="40% - Accent5 2 2" xfId="117" xr:uid="{00000000-0005-0000-0000-000074000000}"/>
    <cellStyle name="40% - Accent5 3" xfId="118" xr:uid="{00000000-0005-0000-0000-000075000000}"/>
    <cellStyle name="40% - Accent5 3 2" xfId="119" xr:uid="{00000000-0005-0000-0000-000076000000}"/>
    <cellStyle name="40% - Accent5 4" xfId="120" xr:uid="{00000000-0005-0000-0000-000077000000}"/>
    <cellStyle name="40% - Accent5 5" xfId="121" xr:uid="{00000000-0005-0000-0000-000078000000}"/>
    <cellStyle name="40% - Accent5 6" xfId="122" xr:uid="{00000000-0005-0000-0000-000079000000}"/>
    <cellStyle name="40% - Accent5 7" xfId="123" xr:uid="{00000000-0005-0000-0000-00007A000000}"/>
    <cellStyle name="40% - Accent6 2" xfId="124" xr:uid="{00000000-0005-0000-0000-00007B000000}"/>
    <cellStyle name="40% - Accent6 2 2" xfId="125" xr:uid="{00000000-0005-0000-0000-00007C000000}"/>
    <cellStyle name="40% - Accent6 3" xfId="126" xr:uid="{00000000-0005-0000-0000-00007D000000}"/>
    <cellStyle name="40% - Accent6 3 2" xfId="127" xr:uid="{00000000-0005-0000-0000-00007E000000}"/>
    <cellStyle name="40% - Accent6 4" xfId="128" xr:uid="{00000000-0005-0000-0000-00007F000000}"/>
    <cellStyle name="40% - Accent6 5" xfId="129" xr:uid="{00000000-0005-0000-0000-000080000000}"/>
    <cellStyle name="40% - Accent6 6" xfId="130" xr:uid="{00000000-0005-0000-0000-000081000000}"/>
    <cellStyle name="40% - Accent6 7" xfId="131" xr:uid="{00000000-0005-0000-0000-000082000000}"/>
    <cellStyle name="40% - ส่วนที่ถูกเน้น1" xfId="132" xr:uid="{00000000-0005-0000-0000-000083000000}"/>
    <cellStyle name="40% - ส่วนที่ถูกเน้น2" xfId="133" xr:uid="{00000000-0005-0000-0000-000084000000}"/>
    <cellStyle name="40% - ส่วนที่ถูกเน้น3" xfId="134" xr:uid="{00000000-0005-0000-0000-000085000000}"/>
    <cellStyle name="40% - ส่วนที่ถูกเน้น4" xfId="135" xr:uid="{00000000-0005-0000-0000-000086000000}"/>
    <cellStyle name="40% - ส่วนที่ถูกเน้น5" xfId="136" xr:uid="{00000000-0005-0000-0000-000087000000}"/>
    <cellStyle name="40% - ส่วนที่ถูกเน้น6" xfId="137" xr:uid="{00000000-0005-0000-0000-000088000000}"/>
    <cellStyle name="60% - Accent1 2" xfId="138" xr:uid="{00000000-0005-0000-0000-000089000000}"/>
    <cellStyle name="60% - Accent1 2 2" xfId="139" xr:uid="{00000000-0005-0000-0000-00008A000000}"/>
    <cellStyle name="60% - Accent1 3" xfId="140" xr:uid="{00000000-0005-0000-0000-00008B000000}"/>
    <cellStyle name="60% - Accent1 4" xfId="141" xr:uid="{00000000-0005-0000-0000-00008C000000}"/>
    <cellStyle name="60% - Accent1 5" xfId="142" xr:uid="{00000000-0005-0000-0000-00008D000000}"/>
    <cellStyle name="60% - Accent1 6" xfId="143" xr:uid="{00000000-0005-0000-0000-00008E000000}"/>
    <cellStyle name="60% - Accent1 7" xfId="144" xr:uid="{00000000-0005-0000-0000-00008F000000}"/>
    <cellStyle name="60% - Accent2 2" xfId="145" xr:uid="{00000000-0005-0000-0000-000090000000}"/>
    <cellStyle name="60% - Accent2 2 2" xfId="146" xr:uid="{00000000-0005-0000-0000-000091000000}"/>
    <cellStyle name="60% - Accent2 3" xfId="147" xr:uid="{00000000-0005-0000-0000-000092000000}"/>
    <cellStyle name="60% - Accent2 4" xfId="148" xr:uid="{00000000-0005-0000-0000-000093000000}"/>
    <cellStyle name="60% - Accent2 5" xfId="149" xr:uid="{00000000-0005-0000-0000-000094000000}"/>
    <cellStyle name="60% - Accent2 6" xfId="150" xr:uid="{00000000-0005-0000-0000-000095000000}"/>
    <cellStyle name="60% - Accent2 7" xfId="151" xr:uid="{00000000-0005-0000-0000-000096000000}"/>
    <cellStyle name="60% - Accent3 2" xfId="152" xr:uid="{00000000-0005-0000-0000-000097000000}"/>
    <cellStyle name="60% - Accent3 2 2" xfId="153" xr:uid="{00000000-0005-0000-0000-000098000000}"/>
    <cellStyle name="60% - Accent3 3" xfId="154" xr:uid="{00000000-0005-0000-0000-000099000000}"/>
    <cellStyle name="60% - Accent3 4" xfId="155" xr:uid="{00000000-0005-0000-0000-00009A000000}"/>
    <cellStyle name="60% - Accent3 5" xfId="156" xr:uid="{00000000-0005-0000-0000-00009B000000}"/>
    <cellStyle name="60% - Accent3 6" xfId="157" xr:uid="{00000000-0005-0000-0000-00009C000000}"/>
    <cellStyle name="60% - Accent3 7" xfId="158" xr:uid="{00000000-0005-0000-0000-00009D000000}"/>
    <cellStyle name="60% - Accent4 2" xfId="159" xr:uid="{00000000-0005-0000-0000-00009E000000}"/>
    <cellStyle name="60% - Accent4 2 2" xfId="160" xr:uid="{00000000-0005-0000-0000-00009F000000}"/>
    <cellStyle name="60% - Accent4 3" xfId="161" xr:uid="{00000000-0005-0000-0000-0000A0000000}"/>
    <cellStyle name="60% - Accent4 4" xfId="162" xr:uid="{00000000-0005-0000-0000-0000A1000000}"/>
    <cellStyle name="60% - Accent4 5" xfId="163" xr:uid="{00000000-0005-0000-0000-0000A2000000}"/>
    <cellStyle name="60% - Accent4 6" xfId="164" xr:uid="{00000000-0005-0000-0000-0000A3000000}"/>
    <cellStyle name="60% - Accent4 7" xfId="165" xr:uid="{00000000-0005-0000-0000-0000A4000000}"/>
    <cellStyle name="60% - Accent5 2" xfId="166" xr:uid="{00000000-0005-0000-0000-0000A5000000}"/>
    <cellStyle name="60% - Accent5 2 2" xfId="167" xr:uid="{00000000-0005-0000-0000-0000A6000000}"/>
    <cellStyle name="60% - Accent5 3" xfId="168" xr:uid="{00000000-0005-0000-0000-0000A7000000}"/>
    <cellStyle name="60% - Accent5 4" xfId="169" xr:uid="{00000000-0005-0000-0000-0000A8000000}"/>
    <cellStyle name="60% - Accent5 5" xfId="170" xr:uid="{00000000-0005-0000-0000-0000A9000000}"/>
    <cellStyle name="60% - Accent5 6" xfId="171" xr:uid="{00000000-0005-0000-0000-0000AA000000}"/>
    <cellStyle name="60% - Accent5 7" xfId="172" xr:uid="{00000000-0005-0000-0000-0000AB000000}"/>
    <cellStyle name="60% - Accent6 2" xfId="173" xr:uid="{00000000-0005-0000-0000-0000AC000000}"/>
    <cellStyle name="60% - Accent6 2 2" xfId="174" xr:uid="{00000000-0005-0000-0000-0000AD000000}"/>
    <cellStyle name="60% - Accent6 3" xfId="175" xr:uid="{00000000-0005-0000-0000-0000AE000000}"/>
    <cellStyle name="60% - Accent6 4" xfId="176" xr:uid="{00000000-0005-0000-0000-0000AF000000}"/>
    <cellStyle name="60% - Accent6 5" xfId="177" xr:uid="{00000000-0005-0000-0000-0000B0000000}"/>
    <cellStyle name="60% - Accent6 6" xfId="178" xr:uid="{00000000-0005-0000-0000-0000B1000000}"/>
    <cellStyle name="60% - Accent6 7" xfId="179" xr:uid="{00000000-0005-0000-0000-0000B2000000}"/>
    <cellStyle name="60% - ส่วนที่ถูกเน้น1" xfId="180" xr:uid="{00000000-0005-0000-0000-0000B3000000}"/>
    <cellStyle name="60% - ส่วนที่ถูกเน้น2" xfId="181" xr:uid="{00000000-0005-0000-0000-0000B4000000}"/>
    <cellStyle name="60% - ส่วนที่ถูกเน้น3" xfId="182" xr:uid="{00000000-0005-0000-0000-0000B5000000}"/>
    <cellStyle name="60% - ส่วนที่ถูกเน้น4" xfId="183" xr:uid="{00000000-0005-0000-0000-0000B6000000}"/>
    <cellStyle name="60% - ส่วนที่ถูกเน้น5" xfId="184" xr:uid="{00000000-0005-0000-0000-0000B7000000}"/>
    <cellStyle name="60% - ส่วนที่ถูกเน้น6" xfId="185" xr:uid="{00000000-0005-0000-0000-0000B8000000}"/>
    <cellStyle name="75" xfId="186" xr:uid="{00000000-0005-0000-0000-0000B9000000}"/>
    <cellStyle name="Accent1 2" xfId="187" xr:uid="{00000000-0005-0000-0000-0000BA000000}"/>
    <cellStyle name="Accent1 2 2" xfId="188" xr:uid="{00000000-0005-0000-0000-0000BB000000}"/>
    <cellStyle name="Accent1 3" xfId="189" xr:uid="{00000000-0005-0000-0000-0000BC000000}"/>
    <cellStyle name="Accent1 4" xfId="190" xr:uid="{00000000-0005-0000-0000-0000BD000000}"/>
    <cellStyle name="Accent1 5" xfId="191" xr:uid="{00000000-0005-0000-0000-0000BE000000}"/>
    <cellStyle name="Accent1 6" xfId="192" xr:uid="{00000000-0005-0000-0000-0000BF000000}"/>
    <cellStyle name="Accent1 7" xfId="193" xr:uid="{00000000-0005-0000-0000-0000C0000000}"/>
    <cellStyle name="Accent2 2" xfId="194" xr:uid="{00000000-0005-0000-0000-0000C1000000}"/>
    <cellStyle name="Accent2 2 2" xfId="195" xr:uid="{00000000-0005-0000-0000-0000C2000000}"/>
    <cellStyle name="Accent2 3" xfId="196" xr:uid="{00000000-0005-0000-0000-0000C3000000}"/>
    <cellStyle name="Accent2 4" xfId="197" xr:uid="{00000000-0005-0000-0000-0000C4000000}"/>
    <cellStyle name="Accent2 5" xfId="198" xr:uid="{00000000-0005-0000-0000-0000C5000000}"/>
    <cellStyle name="Accent2 6" xfId="199" xr:uid="{00000000-0005-0000-0000-0000C6000000}"/>
    <cellStyle name="Accent2 7" xfId="200" xr:uid="{00000000-0005-0000-0000-0000C7000000}"/>
    <cellStyle name="Accent3 2" xfId="201" xr:uid="{00000000-0005-0000-0000-0000C8000000}"/>
    <cellStyle name="Accent3 2 2" xfId="202" xr:uid="{00000000-0005-0000-0000-0000C9000000}"/>
    <cellStyle name="Accent3 3" xfId="203" xr:uid="{00000000-0005-0000-0000-0000CA000000}"/>
    <cellStyle name="Accent3 4" xfId="204" xr:uid="{00000000-0005-0000-0000-0000CB000000}"/>
    <cellStyle name="Accent3 5" xfId="205" xr:uid="{00000000-0005-0000-0000-0000CC000000}"/>
    <cellStyle name="Accent3 6" xfId="206" xr:uid="{00000000-0005-0000-0000-0000CD000000}"/>
    <cellStyle name="Accent3 7" xfId="207" xr:uid="{00000000-0005-0000-0000-0000CE000000}"/>
    <cellStyle name="Accent4 2" xfId="208" xr:uid="{00000000-0005-0000-0000-0000CF000000}"/>
    <cellStyle name="Accent4 2 2" xfId="209" xr:uid="{00000000-0005-0000-0000-0000D0000000}"/>
    <cellStyle name="Accent4 3" xfId="210" xr:uid="{00000000-0005-0000-0000-0000D1000000}"/>
    <cellStyle name="Accent4 4" xfId="211" xr:uid="{00000000-0005-0000-0000-0000D2000000}"/>
    <cellStyle name="Accent4 5" xfId="212" xr:uid="{00000000-0005-0000-0000-0000D3000000}"/>
    <cellStyle name="Accent4 6" xfId="213" xr:uid="{00000000-0005-0000-0000-0000D4000000}"/>
    <cellStyle name="Accent4 7" xfId="214" xr:uid="{00000000-0005-0000-0000-0000D5000000}"/>
    <cellStyle name="Accent5 2" xfId="215" xr:uid="{00000000-0005-0000-0000-0000D6000000}"/>
    <cellStyle name="Accent5 2 2" xfId="216" xr:uid="{00000000-0005-0000-0000-0000D7000000}"/>
    <cellStyle name="Accent5 3" xfId="217" xr:uid="{00000000-0005-0000-0000-0000D8000000}"/>
    <cellStyle name="Accent5 4" xfId="218" xr:uid="{00000000-0005-0000-0000-0000D9000000}"/>
    <cellStyle name="Accent5 5" xfId="219" xr:uid="{00000000-0005-0000-0000-0000DA000000}"/>
    <cellStyle name="Accent5 6" xfId="220" xr:uid="{00000000-0005-0000-0000-0000DB000000}"/>
    <cellStyle name="Accent5 7" xfId="221" xr:uid="{00000000-0005-0000-0000-0000DC000000}"/>
    <cellStyle name="Accent6 2" xfId="222" xr:uid="{00000000-0005-0000-0000-0000DD000000}"/>
    <cellStyle name="Accent6 2 2" xfId="223" xr:uid="{00000000-0005-0000-0000-0000DE000000}"/>
    <cellStyle name="Accent6 3" xfId="224" xr:uid="{00000000-0005-0000-0000-0000DF000000}"/>
    <cellStyle name="Accent6 4" xfId="225" xr:uid="{00000000-0005-0000-0000-0000E0000000}"/>
    <cellStyle name="Accent6 5" xfId="226" xr:uid="{00000000-0005-0000-0000-0000E1000000}"/>
    <cellStyle name="Accent6 6" xfId="227" xr:uid="{00000000-0005-0000-0000-0000E2000000}"/>
    <cellStyle name="Accent6 7" xfId="228" xr:uid="{00000000-0005-0000-0000-0000E3000000}"/>
    <cellStyle name="Adjustable" xfId="229" xr:uid="{00000000-0005-0000-0000-0000E4000000}"/>
    <cellStyle name="AutoFormat Options" xfId="230" xr:uid="{00000000-0005-0000-0000-0000E5000000}"/>
    <cellStyle name="Bad 2" xfId="231" xr:uid="{00000000-0005-0000-0000-0000E6000000}"/>
    <cellStyle name="Bad 2 2" xfId="232" xr:uid="{00000000-0005-0000-0000-0000E7000000}"/>
    <cellStyle name="Bad 3" xfId="233" xr:uid="{00000000-0005-0000-0000-0000E8000000}"/>
    <cellStyle name="Bad 4" xfId="234" xr:uid="{00000000-0005-0000-0000-0000E9000000}"/>
    <cellStyle name="Bad 5" xfId="235" xr:uid="{00000000-0005-0000-0000-0000EA000000}"/>
    <cellStyle name="Bad 6" xfId="236" xr:uid="{00000000-0005-0000-0000-0000EB000000}"/>
    <cellStyle name="Bad 7" xfId="237" xr:uid="{00000000-0005-0000-0000-0000EC000000}"/>
    <cellStyle name="Blue" xfId="238" xr:uid="{00000000-0005-0000-0000-0000ED000000}"/>
    <cellStyle name="BlueH" xfId="239" xr:uid="{00000000-0005-0000-0000-0000EE000000}"/>
    <cellStyle name="Calc Currency (0)" xfId="240" xr:uid="{00000000-0005-0000-0000-0000EF000000}"/>
    <cellStyle name="Calculation 2" xfId="241" xr:uid="{00000000-0005-0000-0000-0000F0000000}"/>
    <cellStyle name="Calculation 2 2" xfId="242" xr:uid="{00000000-0005-0000-0000-0000F1000000}"/>
    <cellStyle name="Calculation 3" xfId="243" xr:uid="{00000000-0005-0000-0000-0000F2000000}"/>
    <cellStyle name="Calculation 4" xfId="244" xr:uid="{00000000-0005-0000-0000-0000F3000000}"/>
    <cellStyle name="Calculation 5" xfId="245" xr:uid="{00000000-0005-0000-0000-0000F4000000}"/>
    <cellStyle name="Calculation 6" xfId="246" xr:uid="{00000000-0005-0000-0000-0000F5000000}"/>
    <cellStyle name="Calculation 7" xfId="247" xr:uid="{00000000-0005-0000-0000-0000F6000000}"/>
    <cellStyle name="CASAOrUser" xfId="248" xr:uid="{00000000-0005-0000-0000-0000F7000000}"/>
    <cellStyle name="Center" xfId="249" xr:uid="{00000000-0005-0000-0000-0000F8000000}"/>
    <cellStyle name="Check Cell 2" xfId="250" xr:uid="{00000000-0005-0000-0000-0000F9000000}"/>
    <cellStyle name="Check Cell 2 2" xfId="251" xr:uid="{00000000-0005-0000-0000-0000FA000000}"/>
    <cellStyle name="Check Cell 3" xfId="252" xr:uid="{00000000-0005-0000-0000-0000FB000000}"/>
    <cellStyle name="Check Cell 4" xfId="253" xr:uid="{00000000-0005-0000-0000-0000FC000000}"/>
    <cellStyle name="Check Cell 5" xfId="254" xr:uid="{00000000-0005-0000-0000-0000FD000000}"/>
    <cellStyle name="Check Cell 6" xfId="255" xr:uid="{00000000-0005-0000-0000-0000FE000000}"/>
    <cellStyle name="Check Cell 7" xfId="256" xr:uid="{00000000-0005-0000-0000-0000FF000000}"/>
    <cellStyle name="Comma" xfId="257" builtinId="3"/>
    <cellStyle name="Comma  - Style1" xfId="258" xr:uid="{00000000-0005-0000-0000-000001010000}"/>
    <cellStyle name="Comma  - Style2" xfId="259" xr:uid="{00000000-0005-0000-0000-000002010000}"/>
    <cellStyle name="Comma  - Style3" xfId="260" xr:uid="{00000000-0005-0000-0000-000003010000}"/>
    <cellStyle name="Comma  - Style4" xfId="261" xr:uid="{00000000-0005-0000-0000-000004010000}"/>
    <cellStyle name="Comma  - Style5" xfId="262" xr:uid="{00000000-0005-0000-0000-000005010000}"/>
    <cellStyle name="Comma  - Style6" xfId="263" xr:uid="{00000000-0005-0000-0000-000006010000}"/>
    <cellStyle name="Comma  - Style7" xfId="264" xr:uid="{00000000-0005-0000-0000-000007010000}"/>
    <cellStyle name="Comma  - Style8" xfId="265" xr:uid="{00000000-0005-0000-0000-000008010000}"/>
    <cellStyle name="Comma 10" xfId="266" xr:uid="{00000000-0005-0000-0000-000009010000}"/>
    <cellStyle name="Comma 10 3" xfId="267" xr:uid="{00000000-0005-0000-0000-00000A010000}"/>
    <cellStyle name="Comma 11" xfId="268" xr:uid="{00000000-0005-0000-0000-00000B010000}"/>
    <cellStyle name="Comma 11 2" xfId="269" xr:uid="{00000000-0005-0000-0000-00000C010000}"/>
    <cellStyle name="Comma 12" xfId="270" xr:uid="{00000000-0005-0000-0000-00000D010000}"/>
    <cellStyle name="Comma 13" xfId="271" xr:uid="{00000000-0005-0000-0000-00000E010000}"/>
    <cellStyle name="Comma 14" xfId="272" xr:uid="{00000000-0005-0000-0000-00000F010000}"/>
    <cellStyle name="Comma 15" xfId="273" xr:uid="{00000000-0005-0000-0000-000010010000}"/>
    <cellStyle name="Comma 16" xfId="274" xr:uid="{00000000-0005-0000-0000-000011010000}"/>
    <cellStyle name="Comma 17" xfId="275" xr:uid="{00000000-0005-0000-0000-000012010000}"/>
    <cellStyle name="Comma 18" xfId="276" xr:uid="{00000000-0005-0000-0000-000013010000}"/>
    <cellStyle name="Comma 19" xfId="277" xr:uid="{00000000-0005-0000-0000-000014010000}"/>
    <cellStyle name="Comma 2" xfId="278" xr:uid="{00000000-0005-0000-0000-000015010000}"/>
    <cellStyle name="Comma 2 2" xfId="279" xr:uid="{00000000-0005-0000-0000-000016010000}"/>
    <cellStyle name="Comma 2 2 2" xfId="280" xr:uid="{00000000-0005-0000-0000-000017010000}"/>
    <cellStyle name="Comma 2 2 2 2" xfId="281" xr:uid="{00000000-0005-0000-0000-000018010000}"/>
    <cellStyle name="Comma 2 2 3" xfId="282" xr:uid="{00000000-0005-0000-0000-000019010000}"/>
    <cellStyle name="Comma 2 3" xfId="283" xr:uid="{00000000-0005-0000-0000-00001A010000}"/>
    <cellStyle name="Comma 2 3 2" xfId="284" xr:uid="{00000000-0005-0000-0000-00001B010000}"/>
    <cellStyle name="Comma 2 3 3" xfId="285" xr:uid="{00000000-0005-0000-0000-00001C010000}"/>
    <cellStyle name="Comma 2 4" xfId="286" xr:uid="{00000000-0005-0000-0000-00001D010000}"/>
    <cellStyle name="Comma 2 4 2" xfId="287" xr:uid="{00000000-0005-0000-0000-00001E010000}"/>
    <cellStyle name="Comma 20" xfId="288" xr:uid="{00000000-0005-0000-0000-00001F010000}"/>
    <cellStyle name="Comma 21" xfId="289" xr:uid="{00000000-0005-0000-0000-000020010000}"/>
    <cellStyle name="Comma 22" xfId="290" xr:uid="{00000000-0005-0000-0000-000021010000}"/>
    <cellStyle name="Comma 23" xfId="291" xr:uid="{00000000-0005-0000-0000-000022010000}"/>
    <cellStyle name="Comma 24" xfId="292" xr:uid="{00000000-0005-0000-0000-000023010000}"/>
    <cellStyle name="Comma 25" xfId="293" xr:uid="{00000000-0005-0000-0000-000024010000}"/>
    <cellStyle name="Comma 26" xfId="294" xr:uid="{00000000-0005-0000-0000-000025010000}"/>
    <cellStyle name="Comma 27" xfId="295" xr:uid="{00000000-0005-0000-0000-000026010000}"/>
    <cellStyle name="Comma 28" xfId="296" xr:uid="{00000000-0005-0000-0000-000027010000}"/>
    <cellStyle name="Comma 29" xfId="297" xr:uid="{00000000-0005-0000-0000-000028010000}"/>
    <cellStyle name="Comma 3" xfId="298" xr:uid="{00000000-0005-0000-0000-000029010000}"/>
    <cellStyle name="Comma 3 2" xfId="299" xr:uid="{00000000-0005-0000-0000-00002A010000}"/>
    <cellStyle name="Comma 3 3" xfId="300" xr:uid="{00000000-0005-0000-0000-00002B010000}"/>
    <cellStyle name="Comma 3 4" xfId="301" xr:uid="{00000000-0005-0000-0000-00002C010000}"/>
    <cellStyle name="Comma 30" xfId="302" xr:uid="{00000000-0005-0000-0000-00002D010000}"/>
    <cellStyle name="Comma 4" xfId="303" xr:uid="{00000000-0005-0000-0000-00002E010000}"/>
    <cellStyle name="Comma 4 2" xfId="304" xr:uid="{00000000-0005-0000-0000-00002F010000}"/>
    <cellStyle name="Comma 4 2 2" xfId="305" xr:uid="{00000000-0005-0000-0000-000030010000}"/>
    <cellStyle name="Comma 4 3" xfId="306" xr:uid="{00000000-0005-0000-0000-000031010000}"/>
    <cellStyle name="Comma 5" xfId="307" xr:uid="{00000000-0005-0000-0000-000032010000}"/>
    <cellStyle name="Comma 5 2" xfId="308" xr:uid="{00000000-0005-0000-0000-000033010000}"/>
    <cellStyle name="Comma 5 3" xfId="309" xr:uid="{00000000-0005-0000-0000-000034010000}"/>
    <cellStyle name="Comma 5 3 2" xfId="310" xr:uid="{00000000-0005-0000-0000-000035010000}"/>
    <cellStyle name="Comma 5 4" xfId="311" xr:uid="{00000000-0005-0000-0000-000036010000}"/>
    <cellStyle name="Comma 6" xfId="312" xr:uid="{00000000-0005-0000-0000-000037010000}"/>
    <cellStyle name="Comma 6 2" xfId="313" xr:uid="{00000000-0005-0000-0000-000038010000}"/>
    <cellStyle name="Comma 7" xfId="314" xr:uid="{00000000-0005-0000-0000-000039010000}"/>
    <cellStyle name="Comma 7 2" xfId="315" xr:uid="{00000000-0005-0000-0000-00003A010000}"/>
    <cellStyle name="Comma 8" xfId="316" xr:uid="{00000000-0005-0000-0000-00003B010000}"/>
    <cellStyle name="Comma 8 2" xfId="317" xr:uid="{00000000-0005-0000-0000-00003C010000}"/>
    <cellStyle name="Comma 9" xfId="318" xr:uid="{00000000-0005-0000-0000-00003D010000}"/>
    <cellStyle name="Comma 9 2" xfId="319" xr:uid="{00000000-0005-0000-0000-00003E010000}"/>
    <cellStyle name="comma zerodec" xfId="320" xr:uid="{00000000-0005-0000-0000-00003F010000}"/>
    <cellStyle name="Comma_SPRC_page 5-6" xfId="321" xr:uid="{00000000-0005-0000-0000-000040010000}"/>
    <cellStyle name="Comma0" xfId="322" xr:uid="{00000000-0005-0000-0000-000041010000}"/>
    <cellStyle name="Comma2" xfId="323" xr:uid="{00000000-0005-0000-0000-000042010000}"/>
    <cellStyle name="Comma2 2" xfId="324" xr:uid="{00000000-0005-0000-0000-000043010000}"/>
    <cellStyle name="COPY" xfId="325" xr:uid="{00000000-0005-0000-0000-000044010000}"/>
    <cellStyle name="Copy0_" xfId="326" xr:uid="{00000000-0005-0000-0000-000045010000}"/>
    <cellStyle name="Copy1_" xfId="327" xr:uid="{00000000-0005-0000-0000-000046010000}"/>
    <cellStyle name="Copy2_" xfId="328" xr:uid="{00000000-0005-0000-0000-000047010000}"/>
    <cellStyle name="Copy3_" xfId="329" xr:uid="{00000000-0005-0000-0000-000048010000}"/>
    <cellStyle name="Credit" xfId="330" xr:uid="{00000000-0005-0000-0000-000049010000}"/>
    <cellStyle name="CrudeDisplay" xfId="331" xr:uid="{00000000-0005-0000-0000-00004A010000}"/>
    <cellStyle name="Currency 2" xfId="332" xr:uid="{00000000-0005-0000-0000-00004B010000}"/>
    <cellStyle name="Currency0" xfId="333" xr:uid="{00000000-0005-0000-0000-00004C010000}"/>
    <cellStyle name="Currency1" xfId="334" xr:uid="{00000000-0005-0000-0000-00004D010000}"/>
    <cellStyle name="Date" xfId="335" xr:uid="{00000000-0005-0000-0000-00004E010000}"/>
    <cellStyle name="Debit" xfId="336" xr:uid="{00000000-0005-0000-0000-00004F010000}"/>
    <cellStyle name="Dollar (zero dec)" xfId="337" xr:uid="{00000000-0005-0000-0000-000050010000}"/>
    <cellStyle name="dp0" xfId="338" xr:uid="{00000000-0005-0000-0000-000051010000}"/>
    <cellStyle name="dp1" xfId="339" xr:uid="{00000000-0005-0000-0000-000052010000}"/>
    <cellStyle name="dp2" xfId="340" xr:uid="{00000000-0005-0000-0000-000053010000}"/>
    <cellStyle name="dp3" xfId="341" xr:uid="{00000000-0005-0000-0000-000054010000}"/>
    <cellStyle name="E&amp;Y House" xfId="342" xr:uid="{00000000-0005-0000-0000-000055010000}"/>
    <cellStyle name="Euro" xfId="343" xr:uid="{00000000-0005-0000-0000-000056010000}"/>
    <cellStyle name="Explanatory Text 2" xfId="344" xr:uid="{00000000-0005-0000-0000-000057010000}"/>
    <cellStyle name="Explanatory Text 2 2" xfId="345" xr:uid="{00000000-0005-0000-0000-000058010000}"/>
    <cellStyle name="Explanatory Text 3" xfId="346" xr:uid="{00000000-0005-0000-0000-000059010000}"/>
    <cellStyle name="Explanatory Text 4" xfId="347" xr:uid="{00000000-0005-0000-0000-00005A010000}"/>
    <cellStyle name="Explanatory Text 5" xfId="348" xr:uid="{00000000-0005-0000-0000-00005B010000}"/>
    <cellStyle name="Explanatory Text 6" xfId="349" xr:uid="{00000000-0005-0000-0000-00005C010000}"/>
    <cellStyle name="Explanatory Text 7" xfId="350" xr:uid="{00000000-0005-0000-0000-00005D010000}"/>
    <cellStyle name="F2" xfId="351" xr:uid="{00000000-0005-0000-0000-00005E010000}"/>
    <cellStyle name="F3" xfId="352" xr:uid="{00000000-0005-0000-0000-00005F010000}"/>
    <cellStyle name="F4" xfId="353" xr:uid="{00000000-0005-0000-0000-000060010000}"/>
    <cellStyle name="F5" xfId="354" xr:uid="{00000000-0005-0000-0000-000061010000}"/>
    <cellStyle name="F6" xfId="355" xr:uid="{00000000-0005-0000-0000-000062010000}"/>
    <cellStyle name="F7" xfId="356" xr:uid="{00000000-0005-0000-0000-000063010000}"/>
    <cellStyle name="F8" xfId="357" xr:uid="{00000000-0005-0000-0000-000064010000}"/>
    <cellStyle name="Fixed" xfId="358" xr:uid="{00000000-0005-0000-0000-000065010000}"/>
    <cellStyle name="FORECAST" xfId="359" xr:uid="{00000000-0005-0000-0000-000066010000}"/>
    <cellStyle name="Good 2" xfId="360" xr:uid="{00000000-0005-0000-0000-000067010000}"/>
    <cellStyle name="Good 2 2" xfId="361" xr:uid="{00000000-0005-0000-0000-000068010000}"/>
    <cellStyle name="Good 3" xfId="362" xr:uid="{00000000-0005-0000-0000-000069010000}"/>
    <cellStyle name="Good 4" xfId="363" xr:uid="{00000000-0005-0000-0000-00006A010000}"/>
    <cellStyle name="Good 5" xfId="364" xr:uid="{00000000-0005-0000-0000-00006B010000}"/>
    <cellStyle name="Good 6" xfId="365" xr:uid="{00000000-0005-0000-0000-00006C010000}"/>
    <cellStyle name="Good 7" xfId="366" xr:uid="{00000000-0005-0000-0000-00006D010000}"/>
    <cellStyle name="Grey" xfId="367" xr:uid="{00000000-0005-0000-0000-00006E010000}"/>
    <cellStyle name="Grow" xfId="368" xr:uid="{00000000-0005-0000-0000-00006F010000}"/>
    <cellStyle name="Header1" xfId="369" xr:uid="{00000000-0005-0000-0000-000070010000}"/>
    <cellStyle name="Header2" xfId="370" xr:uid="{00000000-0005-0000-0000-000071010000}"/>
    <cellStyle name="header3" xfId="371" xr:uid="{00000000-0005-0000-0000-000072010000}"/>
    <cellStyle name="Heading 1 2" xfId="372" xr:uid="{00000000-0005-0000-0000-000073010000}"/>
    <cellStyle name="Heading 1 2 2" xfId="373" xr:uid="{00000000-0005-0000-0000-000074010000}"/>
    <cellStyle name="Heading 1 3" xfId="374" xr:uid="{00000000-0005-0000-0000-000075010000}"/>
    <cellStyle name="Heading 1 4" xfId="375" xr:uid="{00000000-0005-0000-0000-000076010000}"/>
    <cellStyle name="Heading 1 5" xfId="376" xr:uid="{00000000-0005-0000-0000-000077010000}"/>
    <cellStyle name="Heading 1 6" xfId="377" xr:uid="{00000000-0005-0000-0000-000078010000}"/>
    <cellStyle name="Heading 1 7" xfId="378" xr:uid="{00000000-0005-0000-0000-000079010000}"/>
    <cellStyle name="Heading 2 2" xfId="379" xr:uid="{00000000-0005-0000-0000-00007A010000}"/>
    <cellStyle name="Heading 2 2 2" xfId="380" xr:uid="{00000000-0005-0000-0000-00007B010000}"/>
    <cellStyle name="Heading 2 3" xfId="381" xr:uid="{00000000-0005-0000-0000-00007C010000}"/>
    <cellStyle name="Heading 2 4" xfId="382" xr:uid="{00000000-0005-0000-0000-00007D010000}"/>
    <cellStyle name="Heading 2 5" xfId="383" xr:uid="{00000000-0005-0000-0000-00007E010000}"/>
    <cellStyle name="Heading 2 6" xfId="384" xr:uid="{00000000-0005-0000-0000-00007F010000}"/>
    <cellStyle name="Heading 2 7" xfId="385" xr:uid="{00000000-0005-0000-0000-000080010000}"/>
    <cellStyle name="Heading 3 2" xfId="386" xr:uid="{00000000-0005-0000-0000-000081010000}"/>
    <cellStyle name="Heading 3 2 2" xfId="387" xr:uid="{00000000-0005-0000-0000-000082010000}"/>
    <cellStyle name="Heading 3 3" xfId="388" xr:uid="{00000000-0005-0000-0000-000083010000}"/>
    <cellStyle name="Heading 3 4" xfId="389" xr:uid="{00000000-0005-0000-0000-000084010000}"/>
    <cellStyle name="Heading 3 5" xfId="390" xr:uid="{00000000-0005-0000-0000-000085010000}"/>
    <cellStyle name="Heading 3 6" xfId="391" xr:uid="{00000000-0005-0000-0000-000086010000}"/>
    <cellStyle name="Heading 3 7" xfId="392" xr:uid="{00000000-0005-0000-0000-000087010000}"/>
    <cellStyle name="Heading 4 2" xfId="393" xr:uid="{00000000-0005-0000-0000-000088010000}"/>
    <cellStyle name="Heading 4 2 2" xfId="394" xr:uid="{00000000-0005-0000-0000-000089010000}"/>
    <cellStyle name="Heading 4 3" xfId="395" xr:uid="{00000000-0005-0000-0000-00008A010000}"/>
    <cellStyle name="Heading 4 4" xfId="396" xr:uid="{00000000-0005-0000-0000-00008B010000}"/>
    <cellStyle name="Heading 4 5" xfId="397" xr:uid="{00000000-0005-0000-0000-00008C010000}"/>
    <cellStyle name="Heading 4 6" xfId="398" xr:uid="{00000000-0005-0000-0000-00008D010000}"/>
    <cellStyle name="Heading 4 7" xfId="399" xr:uid="{00000000-0005-0000-0000-00008E010000}"/>
    <cellStyle name="Heading1" xfId="400" xr:uid="{00000000-0005-0000-0000-00008F010000}"/>
    <cellStyle name="Heading2" xfId="401" xr:uid="{00000000-0005-0000-0000-000090010000}"/>
    <cellStyle name="HEADINGS" xfId="402" xr:uid="{00000000-0005-0000-0000-000091010000}"/>
    <cellStyle name="History" xfId="403" xr:uid="{00000000-0005-0000-0000-000092010000}"/>
    <cellStyle name="imulator" xfId="404" xr:uid="{00000000-0005-0000-0000-000093010000}"/>
    <cellStyle name="Inflow" xfId="405" xr:uid="{00000000-0005-0000-0000-000094010000}"/>
    <cellStyle name="Input [yellow]" xfId="406" xr:uid="{00000000-0005-0000-0000-000095010000}"/>
    <cellStyle name="Input 2" xfId="407" xr:uid="{00000000-0005-0000-0000-000096010000}"/>
    <cellStyle name="Input 2 2" xfId="408" xr:uid="{00000000-0005-0000-0000-000097010000}"/>
    <cellStyle name="Input 3" xfId="409" xr:uid="{00000000-0005-0000-0000-000098010000}"/>
    <cellStyle name="Input 3 2" xfId="410" xr:uid="{00000000-0005-0000-0000-000099010000}"/>
    <cellStyle name="Input 4" xfId="411" xr:uid="{00000000-0005-0000-0000-00009A010000}"/>
    <cellStyle name="Input 5" xfId="412" xr:uid="{00000000-0005-0000-0000-00009B010000}"/>
    <cellStyle name="Input 6" xfId="413" xr:uid="{00000000-0005-0000-0000-00009C010000}"/>
    <cellStyle name="Input 7" xfId="414" xr:uid="{00000000-0005-0000-0000-00009D010000}"/>
    <cellStyle name="linked" xfId="415" xr:uid="{00000000-0005-0000-0000-00009E010000}"/>
    <cellStyle name="Linked Cell 2" xfId="416" xr:uid="{00000000-0005-0000-0000-00009F010000}"/>
    <cellStyle name="Linked Cell 2 2" xfId="417" xr:uid="{00000000-0005-0000-0000-0000A0010000}"/>
    <cellStyle name="Linked Cell 3" xfId="418" xr:uid="{00000000-0005-0000-0000-0000A1010000}"/>
    <cellStyle name="Linked Cell 4" xfId="419" xr:uid="{00000000-0005-0000-0000-0000A2010000}"/>
    <cellStyle name="Linked Cell 5" xfId="420" xr:uid="{00000000-0005-0000-0000-0000A3010000}"/>
    <cellStyle name="Linked Cell 6" xfId="421" xr:uid="{00000000-0005-0000-0000-0000A4010000}"/>
    <cellStyle name="Linked Cell 7" xfId="422" xr:uid="{00000000-0005-0000-0000-0000A5010000}"/>
    <cellStyle name="MACRO" xfId="423" xr:uid="{00000000-0005-0000-0000-0000A6010000}"/>
    <cellStyle name="Moeda [0]_PLDT" xfId="424" xr:uid="{00000000-0005-0000-0000-0000A7010000}"/>
    <cellStyle name="Moeda_PLDT" xfId="425" xr:uid="{00000000-0005-0000-0000-0000A8010000}"/>
    <cellStyle name="Neutral 2" xfId="426" xr:uid="{00000000-0005-0000-0000-0000A9010000}"/>
    <cellStyle name="Neutral 2 2" xfId="427" xr:uid="{00000000-0005-0000-0000-0000AA010000}"/>
    <cellStyle name="Neutral 3" xfId="428" xr:uid="{00000000-0005-0000-0000-0000AB010000}"/>
    <cellStyle name="Neutral 4" xfId="429" xr:uid="{00000000-0005-0000-0000-0000AC010000}"/>
    <cellStyle name="Neutral 5" xfId="430" xr:uid="{00000000-0005-0000-0000-0000AD010000}"/>
    <cellStyle name="Neutral 6" xfId="431" xr:uid="{00000000-0005-0000-0000-0000AE010000}"/>
    <cellStyle name="Neutral 7" xfId="432" xr:uid="{00000000-0005-0000-0000-0000AF010000}"/>
    <cellStyle name="no dec" xfId="433" xr:uid="{00000000-0005-0000-0000-0000B0010000}"/>
    <cellStyle name="no1" xfId="434" xr:uid="{00000000-0005-0000-0000-0000B1010000}"/>
    <cellStyle name="no2" xfId="435" xr:uid="{00000000-0005-0000-0000-0000B2010000}"/>
    <cellStyle name="no3" xfId="436" xr:uid="{00000000-0005-0000-0000-0000B3010000}"/>
    <cellStyle name="No4" xfId="437" xr:uid="{00000000-0005-0000-0000-0000B4010000}"/>
    <cellStyle name="No5" xfId="438" xr:uid="{00000000-0005-0000-0000-0000B5010000}"/>
    <cellStyle name="Nocomma" xfId="439" xr:uid="{00000000-0005-0000-0000-0000B6010000}"/>
    <cellStyle name="Normal" xfId="0" builtinId="0"/>
    <cellStyle name="Normal - Style1" xfId="440" xr:uid="{00000000-0005-0000-0000-0000B8010000}"/>
    <cellStyle name="Normal 10" xfId="441" xr:uid="{00000000-0005-0000-0000-0000B9010000}"/>
    <cellStyle name="Normal 10 2" xfId="442" xr:uid="{00000000-0005-0000-0000-0000BA010000}"/>
    <cellStyle name="Normal 10 3" xfId="443" xr:uid="{00000000-0005-0000-0000-0000BB010000}"/>
    <cellStyle name="Normal 11" xfId="444" xr:uid="{00000000-0005-0000-0000-0000BC010000}"/>
    <cellStyle name="Normal 11 2" xfId="445" xr:uid="{00000000-0005-0000-0000-0000BD010000}"/>
    <cellStyle name="Normal 12" xfId="446" xr:uid="{00000000-0005-0000-0000-0000BE010000}"/>
    <cellStyle name="Normal 12 2" xfId="447" xr:uid="{00000000-0005-0000-0000-0000BF010000}"/>
    <cellStyle name="Normal 13" xfId="448" xr:uid="{00000000-0005-0000-0000-0000C0010000}"/>
    <cellStyle name="Normal 14" xfId="449" xr:uid="{00000000-0005-0000-0000-0000C1010000}"/>
    <cellStyle name="Normal 15" xfId="450" xr:uid="{00000000-0005-0000-0000-0000C2010000}"/>
    <cellStyle name="Normal 16" xfId="451" xr:uid="{00000000-0005-0000-0000-0000C3010000}"/>
    <cellStyle name="Normal 16 2" xfId="452" xr:uid="{00000000-0005-0000-0000-0000C4010000}"/>
    <cellStyle name="Normal 17" xfId="453" xr:uid="{00000000-0005-0000-0000-0000C5010000}"/>
    <cellStyle name="Normal 17 2" xfId="454" xr:uid="{00000000-0005-0000-0000-0000C6010000}"/>
    <cellStyle name="Normal 18" xfId="455" xr:uid="{00000000-0005-0000-0000-0000C7010000}"/>
    <cellStyle name="Normal 19" xfId="456" xr:uid="{00000000-0005-0000-0000-0000C8010000}"/>
    <cellStyle name="Normal 2" xfId="457" xr:uid="{00000000-0005-0000-0000-0000C9010000}"/>
    <cellStyle name="Normal 2 2" xfId="458" xr:uid="{00000000-0005-0000-0000-0000CA010000}"/>
    <cellStyle name="Normal 2 3" xfId="459" xr:uid="{00000000-0005-0000-0000-0000CB010000}"/>
    <cellStyle name="Normal 2 4" xfId="460" xr:uid="{00000000-0005-0000-0000-0000CC010000}"/>
    <cellStyle name="Normal 2 5" xfId="461" xr:uid="{00000000-0005-0000-0000-0000CD010000}"/>
    <cellStyle name="Normal 20" xfId="462" xr:uid="{00000000-0005-0000-0000-0000CE010000}"/>
    <cellStyle name="Normal 21" xfId="463" xr:uid="{00000000-0005-0000-0000-0000CF010000}"/>
    <cellStyle name="Normal 22" xfId="464" xr:uid="{00000000-0005-0000-0000-0000D0010000}"/>
    <cellStyle name="Normal 23" xfId="465" xr:uid="{00000000-0005-0000-0000-0000D1010000}"/>
    <cellStyle name="Normal 24" xfId="466" xr:uid="{00000000-0005-0000-0000-0000D2010000}"/>
    <cellStyle name="Normal 25" xfId="467" xr:uid="{00000000-0005-0000-0000-0000D3010000}"/>
    <cellStyle name="Normal 26" xfId="468" xr:uid="{00000000-0005-0000-0000-0000D4010000}"/>
    <cellStyle name="Normal 27" xfId="469" xr:uid="{00000000-0005-0000-0000-0000D5010000}"/>
    <cellStyle name="Normal 28" xfId="470" xr:uid="{00000000-0005-0000-0000-0000D6010000}"/>
    <cellStyle name="Normal 29" xfId="471" xr:uid="{00000000-0005-0000-0000-0000D7010000}"/>
    <cellStyle name="Normal 3" xfId="472" xr:uid="{00000000-0005-0000-0000-0000D8010000}"/>
    <cellStyle name="Normal 3 2" xfId="473" xr:uid="{00000000-0005-0000-0000-0000D9010000}"/>
    <cellStyle name="Normal 3 3" xfId="474" xr:uid="{00000000-0005-0000-0000-0000DA010000}"/>
    <cellStyle name="Normal 30" xfId="475" xr:uid="{00000000-0005-0000-0000-0000DB010000}"/>
    <cellStyle name="Normal 31" xfId="476" xr:uid="{00000000-0005-0000-0000-0000DC010000}"/>
    <cellStyle name="Normal 32" xfId="477" xr:uid="{00000000-0005-0000-0000-0000DD010000}"/>
    <cellStyle name="Normal 33" xfId="478" xr:uid="{00000000-0005-0000-0000-0000DE010000}"/>
    <cellStyle name="Normal 34" xfId="479" xr:uid="{00000000-0005-0000-0000-0000DF010000}"/>
    <cellStyle name="Normal 35" xfId="480" xr:uid="{00000000-0005-0000-0000-0000E0010000}"/>
    <cellStyle name="Normal 36" xfId="481" xr:uid="{00000000-0005-0000-0000-0000E1010000}"/>
    <cellStyle name="Normal 4" xfId="482" xr:uid="{00000000-0005-0000-0000-0000E2010000}"/>
    <cellStyle name="Normal 4 2" xfId="483" xr:uid="{00000000-0005-0000-0000-0000E3010000}"/>
    <cellStyle name="Normal 4 3" xfId="484" xr:uid="{00000000-0005-0000-0000-0000E4010000}"/>
    <cellStyle name="Normal 4 4" xfId="485" xr:uid="{00000000-0005-0000-0000-0000E5010000}"/>
    <cellStyle name="Normal 5" xfId="486" xr:uid="{00000000-0005-0000-0000-0000E6010000}"/>
    <cellStyle name="Normal 5 2" xfId="487" xr:uid="{00000000-0005-0000-0000-0000E7010000}"/>
    <cellStyle name="Normal 6" xfId="488" xr:uid="{00000000-0005-0000-0000-0000E8010000}"/>
    <cellStyle name="Normal 7" xfId="489" xr:uid="{00000000-0005-0000-0000-0000E9010000}"/>
    <cellStyle name="Normal 8" xfId="490" xr:uid="{00000000-0005-0000-0000-0000EA010000}"/>
    <cellStyle name="Normal 9" xfId="491" xr:uid="{00000000-0005-0000-0000-0000EB010000}"/>
    <cellStyle name="Normal_SPRC_page 5-6" xfId="492" xr:uid="{00000000-0005-0000-0000-0000EC010000}"/>
    <cellStyle name="Normal_SPRCstatement01-Eng" xfId="493" xr:uid="{00000000-0005-0000-0000-0000ED010000}"/>
    <cellStyle name="Note 2" xfId="494" xr:uid="{00000000-0005-0000-0000-0000EE010000}"/>
    <cellStyle name="Note 2 2" xfId="495" xr:uid="{00000000-0005-0000-0000-0000EF010000}"/>
    <cellStyle name="Note 3" xfId="496" xr:uid="{00000000-0005-0000-0000-0000F0010000}"/>
    <cellStyle name="Note 3 2" xfId="497" xr:uid="{00000000-0005-0000-0000-0000F1010000}"/>
    <cellStyle name="Note 4" xfId="498" xr:uid="{00000000-0005-0000-0000-0000F2010000}"/>
    <cellStyle name="Note 5" xfId="499" xr:uid="{00000000-0005-0000-0000-0000F3010000}"/>
    <cellStyle name="Note 6" xfId="500" xr:uid="{00000000-0005-0000-0000-0000F4010000}"/>
    <cellStyle name="Note 7" xfId="501" xr:uid="{00000000-0005-0000-0000-0000F5010000}"/>
    <cellStyle name="NoZero" xfId="502" xr:uid="{00000000-0005-0000-0000-0000F6010000}"/>
    <cellStyle name="NoZero0dp" xfId="503" xr:uid="{00000000-0005-0000-0000-0000F7010000}"/>
    <cellStyle name="OUTLINE" xfId="504" xr:uid="{00000000-0005-0000-0000-0000F8010000}"/>
    <cellStyle name="OUTLINE 2" xfId="505" xr:uid="{00000000-0005-0000-0000-0000F9010000}"/>
    <cellStyle name="Output 2" xfId="506" xr:uid="{00000000-0005-0000-0000-0000FA010000}"/>
    <cellStyle name="Output 2 2" xfId="507" xr:uid="{00000000-0005-0000-0000-0000FB010000}"/>
    <cellStyle name="Output 3" xfId="508" xr:uid="{00000000-0005-0000-0000-0000FC010000}"/>
    <cellStyle name="Output 4" xfId="509" xr:uid="{00000000-0005-0000-0000-0000FD010000}"/>
    <cellStyle name="Output 5" xfId="510" xr:uid="{00000000-0005-0000-0000-0000FE010000}"/>
    <cellStyle name="Output 6" xfId="511" xr:uid="{00000000-0005-0000-0000-0000FF010000}"/>
    <cellStyle name="Output 7" xfId="512" xr:uid="{00000000-0005-0000-0000-000000020000}"/>
    <cellStyle name="Output Amounts" xfId="513" xr:uid="{00000000-0005-0000-0000-000001020000}"/>
    <cellStyle name="Output Column Headings" xfId="514" xr:uid="{00000000-0005-0000-0000-000002020000}"/>
    <cellStyle name="Output Line Items" xfId="515" xr:uid="{00000000-0005-0000-0000-000003020000}"/>
    <cellStyle name="Output Report Heading" xfId="516" xr:uid="{00000000-0005-0000-0000-000004020000}"/>
    <cellStyle name="Output Report Title" xfId="517" xr:uid="{00000000-0005-0000-0000-000005020000}"/>
    <cellStyle name="Percent [2]" xfId="518" xr:uid="{00000000-0005-0000-0000-000006020000}"/>
    <cellStyle name="Percent 2" xfId="519" xr:uid="{00000000-0005-0000-0000-000007020000}"/>
    <cellStyle name="Percent 3" xfId="520" xr:uid="{00000000-0005-0000-0000-000008020000}"/>
    <cellStyle name="Percent 4" xfId="521" xr:uid="{00000000-0005-0000-0000-000009020000}"/>
    <cellStyle name="POP" xfId="522" xr:uid="{00000000-0005-0000-0000-00000A020000}"/>
    <cellStyle name="PROTECTED" xfId="523" xr:uid="{00000000-0005-0000-0000-00000B020000}"/>
    <cellStyle name="pwstyle" xfId="524" xr:uid="{00000000-0005-0000-0000-00000C020000}"/>
    <cellStyle name="Quantity" xfId="525" xr:uid="{00000000-0005-0000-0000-00000D020000}"/>
    <cellStyle name="SAPBEXaggData" xfId="526" xr:uid="{00000000-0005-0000-0000-00000E020000}"/>
    <cellStyle name="SAPBEXaggData 2" xfId="527" xr:uid="{00000000-0005-0000-0000-00000F020000}"/>
    <cellStyle name="SAPBEXaggDataEmph" xfId="528" xr:uid="{00000000-0005-0000-0000-000010020000}"/>
    <cellStyle name="SAPBEXaggDataEmph 2" xfId="529" xr:uid="{00000000-0005-0000-0000-000011020000}"/>
    <cellStyle name="SAPBEXaggItem" xfId="530" xr:uid="{00000000-0005-0000-0000-000012020000}"/>
    <cellStyle name="SAPBEXaggItem 2" xfId="531" xr:uid="{00000000-0005-0000-0000-000013020000}"/>
    <cellStyle name="SAPBEXaggItemX" xfId="532" xr:uid="{00000000-0005-0000-0000-000014020000}"/>
    <cellStyle name="SAPBEXaggItemX 2" xfId="533" xr:uid="{00000000-0005-0000-0000-000015020000}"/>
    <cellStyle name="SAPBEXchaText" xfId="534" xr:uid="{00000000-0005-0000-0000-000016020000}"/>
    <cellStyle name="SAPBEXexcBad7" xfId="535" xr:uid="{00000000-0005-0000-0000-000017020000}"/>
    <cellStyle name="SAPBEXexcBad7 2" xfId="536" xr:uid="{00000000-0005-0000-0000-000018020000}"/>
    <cellStyle name="SAPBEXexcBad8" xfId="537" xr:uid="{00000000-0005-0000-0000-000019020000}"/>
    <cellStyle name="SAPBEXexcBad8 2" xfId="538" xr:uid="{00000000-0005-0000-0000-00001A020000}"/>
    <cellStyle name="SAPBEXexcBad9" xfId="539" xr:uid="{00000000-0005-0000-0000-00001B020000}"/>
    <cellStyle name="SAPBEXexcBad9 2" xfId="540" xr:uid="{00000000-0005-0000-0000-00001C020000}"/>
    <cellStyle name="SAPBEXexcCritical4" xfId="541" xr:uid="{00000000-0005-0000-0000-00001D020000}"/>
    <cellStyle name="SAPBEXexcCritical4 2" xfId="542" xr:uid="{00000000-0005-0000-0000-00001E020000}"/>
    <cellStyle name="SAPBEXexcCritical5" xfId="543" xr:uid="{00000000-0005-0000-0000-00001F020000}"/>
    <cellStyle name="SAPBEXexcCritical5 2" xfId="544" xr:uid="{00000000-0005-0000-0000-000020020000}"/>
    <cellStyle name="SAPBEXexcCritical6" xfId="545" xr:uid="{00000000-0005-0000-0000-000021020000}"/>
    <cellStyle name="SAPBEXexcCritical6 2" xfId="546" xr:uid="{00000000-0005-0000-0000-000022020000}"/>
    <cellStyle name="SAPBEXexcGood1" xfId="547" xr:uid="{00000000-0005-0000-0000-000023020000}"/>
    <cellStyle name="SAPBEXexcGood1 2" xfId="548" xr:uid="{00000000-0005-0000-0000-000024020000}"/>
    <cellStyle name="SAPBEXexcGood2" xfId="549" xr:uid="{00000000-0005-0000-0000-000025020000}"/>
    <cellStyle name="SAPBEXexcGood2 2" xfId="550" xr:uid="{00000000-0005-0000-0000-000026020000}"/>
    <cellStyle name="SAPBEXexcGood3" xfId="551" xr:uid="{00000000-0005-0000-0000-000027020000}"/>
    <cellStyle name="SAPBEXexcGood3 2" xfId="552" xr:uid="{00000000-0005-0000-0000-000028020000}"/>
    <cellStyle name="SAPBEXfilterDrill" xfId="553" xr:uid="{00000000-0005-0000-0000-000029020000}"/>
    <cellStyle name="SAPBEXfilterItem" xfId="554" xr:uid="{00000000-0005-0000-0000-00002A020000}"/>
    <cellStyle name="SAPBEXfilterText" xfId="555" xr:uid="{00000000-0005-0000-0000-00002B020000}"/>
    <cellStyle name="SAPBEXformats" xfId="556" xr:uid="{00000000-0005-0000-0000-00002C020000}"/>
    <cellStyle name="SAPBEXformats 2" xfId="557" xr:uid="{00000000-0005-0000-0000-00002D020000}"/>
    <cellStyle name="SAPBEXheaderItem" xfId="558" xr:uid="{00000000-0005-0000-0000-00002E020000}"/>
    <cellStyle name="SAPBEXheaderText" xfId="559" xr:uid="{00000000-0005-0000-0000-00002F020000}"/>
    <cellStyle name="SAPBEXHLevel0" xfId="560" xr:uid="{00000000-0005-0000-0000-000030020000}"/>
    <cellStyle name="SAPBEXHLevel0 2" xfId="561" xr:uid="{00000000-0005-0000-0000-000031020000}"/>
    <cellStyle name="SAPBEXHLevel0X" xfId="562" xr:uid="{00000000-0005-0000-0000-000032020000}"/>
    <cellStyle name="SAPBEXHLevel0X 2" xfId="563" xr:uid="{00000000-0005-0000-0000-000033020000}"/>
    <cellStyle name="SAPBEXHLevel1" xfId="564" xr:uid="{00000000-0005-0000-0000-000034020000}"/>
    <cellStyle name="SAPBEXHLevel1 2" xfId="565" xr:uid="{00000000-0005-0000-0000-000035020000}"/>
    <cellStyle name="SAPBEXHLevel1X" xfId="566" xr:uid="{00000000-0005-0000-0000-000036020000}"/>
    <cellStyle name="SAPBEXHLevel1X 2" xfId="567" xr:uid="{00000000-0005-0000-0000-000037020000}"/>
    <cellStyle name="SAPBEXHLevel2" xfId="568" xr:uid="{00000000-0005-0000-0000-000038020000}"/>
    <cellStyle name="SAPBEXHLevel2 2" xfId="569" xr:uid="{00000000-0005-0000-0000-000039020000}"/>
    <cellStyle name="SAPBEXHLevel2X" xfId="570" xr:uid="{00000000-0005-0000-0000-00003A020000}"/>
    <cellStyle name="SAPBEXHLevel2X 2" xfId="571" xr:uid="{00000000-0005-0000-0000-00003B020000}"/>
    <cellStyle name="SAPBEXHLevel3" xfId="572" xr:uid="{00000000-0005-0000-0000-00003C020000}"/>
    <cellStyle name="SAPBEXHLevel3 2" xfId="573" xr:uid="{00000000-0005-0000-0000-00003D020000}"/>
    <cellStyle name="SAPBEXHLevel3X" xfId="574" xr:uid="{00000000-0005-0000-0000-00003E020000}"/>
    <cellStyle name="SAPBEXHLevel3X 2" xfId="575" xr:uid="{00000000-0005-0000-0000-00003F020000}"/>
    <cellStyle name="SAPBEXresData" xfId="576" xr:uid="{00000000-0005-0000-0000-000040020000}"/>
    <cellStyle name="SAPBEXresData 2" xfId="577" xr:uid="{00000000-0005-0000-0000-000041020000}"/>
    <cellStyle name="SAPBEXresDataEmph" xfId="578" xr:uid="{00000000-0005-0000-0000-000042020000}"/>
    <cellStyle name="SAPBEXresDataEmph 2" xfId="579" xr:uid="{00000000-0005-0000-0000-000043020000}"/>
    <cellStyle name="SAPBEXresItem" xfId="580" xr:uid="{00000000-0005-0000-0000-000044020000}"/>
    <cellStyle name="SAPBEXresItem 2" xfId="581" xr:uid="{00000000-0005-0000-0000-000045020000}"/>
    <cellStyle name="SAPBEXresItemX" xfId="582" xr:uid="{00000000-0005-0000-0000-000046020000}"/>
    <cellStyle name="SAPBEXresItemX 2" xfId="583" xr:uid="{00000000-0005-0000-0000-000047020000}"/>
    <cellStyle name="SAPBEXstdData" xfId="584" xr:uid="{00000000-0005-0000-0000-000048020000}"/>
    <cellStyle name="SAPBEXstdData 2" xfId="585" xr:uid="{00000000-0005-0000-0000-000049020000}"/>
    <cellStyle name="SAPBEXstdDataEmph" xfId="586" xr:uid="{00000000-0005-0000-0000-00004A020000}"/>
    <cellStyle name="SAPBEXstdDataEmph 2" xfId="587" xr:uid="{00000000-0005-0000-0000-00004B020000}"/>
    <cellStyle name="SAPBEXstdItem" xfId="588" xr:uid="{00000000-0005-0000-0000-00004C020000}"/>
    <cellStyle name="SAPBEXstdItem 2" xfId="589" xr:uid="{00000000-0005-0000-0000-00004D020000}"/>
    <cellStyle name="SAPBEXstdItemX" xfId="590" xr:uid="{00000000-0005-0000-0000-00004E020000}"/>
    <cellStyle name="SAPBEXstdItemX 2" xfId="591" xr:uid="{00000000-0005-0000-0000-00004F020000}"/>
    <cellStyle name="SAPBEXtitle" xfId="592" xr:uid="{00000000-0005-0000-0000-000050020000}"/>
    <cellStyle name="SAPBEXundefined" xfId="593" xr:uid="{00000000-0005-0000-0000-000051020000}"/>
    <cellStyle name="SAPBEXundefined 2" xfId="594" xr:uid="{00000000-0005-0000-0000-000052020000}"/>
    <cellStyle name="Separador de milhares [0]_PLDT" xfId="595" xr:uid="{00000000-0005-0000-0000-000053020000}"/>
    <cellStyle name="Separador de milhares_PLDT" xfId="596" xr:uid="{00000000-0005-0000-0000-000054020000}"/>
    <cellStyle name="sideways" xfId="597" xr:uid="{00000000-0005-0000-0000-000055020000}"/>
    <cellStyle name="Stocks" xfId="598" xr:uid="{00000000-0005-0000-0000-000056020000}"/>
    <cellStyle name="Style 1" xfId="599" xr:uid="{00000000-0005-0000-0000-000057020000}"/>
    <cellStyle name="Style 1 2" xfId="600" xr:uid="{00000000-0005-0000-0000-000058020000}"/>
    <cellStyle name="Style 26" xfId="601" xr:uid="{00000000-0005-0000-0000-000059020000}"/>
    <cellStyle name="Style2" xfId="602" xr:uid="{00000000-0005-0000-0000-00005A020000}"/>
    <cellStyle name="SwitchTime" xfId="603" xr:uid="{00000000-0005-0000-0000-00005B020000}"/>
    <cellStyle name="TEXT" xfId="604" xr:uid="{00000000-0005-0000-0000-00005C020000}"/>
    <cellStyle name="Title 2" xfId="605" xr:uid="{00000000-0005-0000-0000-00005D020000}"/>
    <cellStyle name="Title 2 2" xfId="606" xr:uid="{00000000-0005-0000-0000-00005E020000}"/>
    <cellStyle name="Title 3" xfId="607" xr:uid="{00000000-0005-0000-0000-00005F020000}"/>
    <cellStyle name="Title 4" xfId="608" xr:uid="{00000000-0005-0000-0000-000060020000}"/>
    <cellStyle name="Title 5" xfId="609" xr:uid="{00000000-0005-0000-0000-000061020000}"/>
    <cellStyle name="Title 6" xfId="610" xr:uid="{00000000-0005-0000-0000-000062020000}"/>
    <cellStyle name="Title 7" xfId="611" xr:uid="{00000000-0005-0000-0000-000063020000}"/>
    <cellStyle name="tons" xfId="612" xr:uid="{00000000-0005-0000-0000-000064020000}"/>
    <cellStyle name="Total 2" xfId="613" xr:uid="{00000000-0005-0000-0000-000065020000}"/>
    <cellStyle name="Total 2 2" xfId="614" xr:uid="{00000000-0005-0000-0000-000066020000}"/>
    <cellStyle name="Total 3" xfId="615" xr:uid="{00000000-0005-0000-0000-000067020000}"/>
    <cellStyle name="Total 4" xfId="616" xr:uid="{00000000-0005-0000-0000-000068020000}"/>
    <cellStyle name="Total 5" xfId="617" xr:uid="{00000000-0005-0000-0000-000069020000}"/>
    <cellStyle name="Total 6" xfId="618" xr:uid="{00000000-0005-0000-0000-00006A020000}"/>
    <cellStyle name="Total 7" xfId="619" xr:uid="{00000000-0005-0000-0000-00006B020000}"/>
    <cellStyle name="UNPROTECTED" xfId="620" xr:uid="{00000000-0005-0000-0000-00006C020000}"/>
    <cellStyle name="Warning Text 2" xfId="621" xr:uid="{00000000-0005-0000-0000-00006D020000}"/>
    <cellStyle name="Warning Text 2 2" xfId="622" xr:uid="{00000000-0005-0000-0000-00006E020000}"/>
    <cellStyle name="Warning Text 3" xfId="623" xr:uid="{00000000-0005-0000-0000-00006F020000}"/>
    <cellStyle name="Warning Text 4" xfId="624" xr:uid="{00000000-0005-0000-0000-000070020000}"/>
    <cellStyle name="Warning Text 5" xfId="625" xr:uid="{00000000-0005-0000-0000-000071020000}"/>
    <cellStyle name="Warning Text 6" xfId="626" xr:uid="{00000000-0005-0000-0000-000072020000}"/>
    <cellStyle name="Warning Text 7" xfId="627" xr:uid="{00000000-0005-0000-0000-000073020000}"/>
    <cellStyle name="year" xfId="628" xr:uid="{00000000-0005-0000-0000-000074020000}"/>
    <cellStyle name="YEARS" xfId="629" xr:uid="{00000000-0005-0000-0000-000075020000}"/>
    <cellStyle name="Yellow" xfId="630" xr:uid="{00000000-0005-0000-0000-000076020000}"/>
    <cellStyle name="Yes/No" xfId="631" xr:uid="{00000000-0005-0000-0000-000077020000}"/>
    <cellStyle name="เครื่องหมายจุลภาค [0]_inv-cotl" xfId="632" xr:uid="{00000000-0005-0000-0000-000078020000}"/>
    <cellStyle name="เครื่องหมายจุลภาค_Aging_FC As of Feb 24'06" xfId="633" xr:uid="{00000000-0005-0000-0000-000079020000}"/>
    <cellStyle name="เซลล์ตรวจสอบ" xfId="634" xr:uid="{00000000-0005-0000-0000-00007A020000}"/>
    <cellStyle name="เซลล์ที่มีการเชื่อมโยง" xfId="635" xr:uid="{00000000-0005-0000-0000-00007B020000}"/>
    <cellStyle name="แย่" xfId="636" xr:uid="{00000000-0005-0000-0000-00007C020000}"/>
    <cellStyle name="แสดงผล" xfId="637" xr:uid="{00000000-0005-0000-0000-00007D020000}"/>
    <cellStyle name="แสดงผล 2" xfId="638" xr:uid="{00000000-0005-0000-0000-00007E020000}"/>
    <cellStyle name="การคำนวณ" xfId="639" xr:uid="{00000000-0005-0000-0000-00007F020000}"/>
    <cellStyle name="การคำนวณ 2" xfId="640" xr:uid="{00000000-0005-0000-0000-000080020000}"/>
    <cellStyle name="ข้อความเตือน" xfId="641" xr:uid="{00000000-0005-0000-0000-000081020000}"/>
    <cellStyle name="ข้อความอธิบาย" xfId="642" xr:uid="{00000000-0005-0000-0000-000082020000}"/>
    <cellStyle name="ชื่อเรื่อง" xfId="643" xr:uid="{00000000-0005-0000-0000-000083020000}"/>
    <cellStyle name="ดี" xfId="644" xr:uid="{00000000-0005-0000-0000-000084020000}"/>
    <cellStyle name="น้บะภฒ_95" xfId="645" xr:uid="{00000000-0005-0000-0000-000085020000}"/>
    <cellStyle name="ปกติ_Aging_FC As of Feb 24'06" xfId="646" xr:uid="{00000000-0005-0000-0000-000086020000}"/>
    <cellStyle name="ป้อนค่า" xfId="647" xr:uid="{00000000-0005-0000-0000-000087020000}"/>
    <cellStyle name="ป้อนค่า 2" xfId="648" xr:uid="{00000000-0005-0000-0000-000088020000}"/>
    <cellStyle name="ปานกลาง" xfId="649" xr:uid="{00000000-0005-0000-0000-000089020000}"/>
    <cellStyle name="ผลรวม" xfId="650" xr:uid="{00000000-0005-0000-0000-00008A020000}"/>
    <cellStyle name="ผลรวม 2" xfId="651" xr:uid="{00000000-0005-0000-0000-00008B020000}"/>
    <cellStyle name="ฤธถ [0]_95" xfId="652" xr:uid="{00000000-0005-0000-0000-00008C020000}"/>
    <cellStyle name="ฤธถ_95" xfId="653" xr:uid="{00000000-0005-0000-0000-00008D020000}"/>
    <cellStyle name="ล๋ศญ [0]_95" xfId="654" xr:uid="{00000000-0005-0000-0000-00008E020000}"/>
    <cellStyle name="ล๋ศญ_95" xfId="655" xr:uid="{00000000-0005-0000-0000-00008F020000}"/>
    <cellStyle name="วฅมุ_4ฟ๙ฝวภ๛" xfId="656" xr:uid="{00000000-0005-0000-0000-000090020000}"/>
    <cellStyle name="ส่วนที่ถูกเน้น1" xfId="657" xr:uid="{00000000-0005-0000-0000-000091020000}"/>
    <cellStyle name="ส่วนที่ถูกเน้น2" xfId="658" xr:uid="{00000000-0005-0000-0000-000092020000}"/>
    <cellStyle name="ส่วนที่ถูกเน้น3" xfId="659" xr:uid="{00000000-0005-0000-0000-000093020000}"/>
    <cellStyle name="ส่วนที่ถูกเน้น4" xfId="660" xr:uid="{00000000-0005-0000-0000-000094020000}"/>
    <cellStyle name="ส่วนที่ถูกเน้น5" xfId="661" xr:uid="{00000000-0005-0000-0000-000095020000}"/>
    <cellStyle name="ส่วนที่ถูกเน้น6" xfId="662" xr:uid="{00000000-0005-0000-0000-000096020000}"/>
    <cellStyle name="หมายเหตุ" xfId="663" xr:uid="{00000000-0005-0000-0000-000097020000}"/>
    <cellStyle name="หมายเหตุ 2" xfId="664" xr:uid="{00000000-0005-0000-0000-000098020000}"/>
    <cellStyle name="หัวเรื่อง 1" xfId="665" xr:uid="{00000000-0005-0000-0000-000099020000}"/>
    <cellStyle name="หัวเรื่อง 2" xfId="666" xr:uid="{00000000-0005-0000-0000-00009A020000}"/>
    <cellStyle name="หัวเรื่อง 3" xfId="667" xr:uid="{00000000-0005-0000-0000-00009B020000}"/>
    <cellStyle name="หัวเรื่อง 4" xfId="668" xr:uid="{00000000-0005-0000-0000-00009C020000}"/>
    <cellStyle name="뷭?_BOOKSHIP" xfId="669" xr:uid="{00000000-0005-0000-0000-00009D020000}"/>
    <cellStyle name="쉼표 [0]_19869-211 Invoce Procedure -Supply (Att#1~5)-2008-08-17" xfId="670" xr:uid="{00000000-0005-0000-0000-00009E020000}"/>
    <cellStyle name="안건회계법인" xfId="671" xr:uid="{00000000-0005-0000-0000-00009F020000}"/>
    <cellStyle name="콤마 [0]_ 견적기준 FLOW " xfId="672" xr:uid="{00000000-0005-0000-0000-0000A0020000}"/>
    <cellStyle name="콤마_ 견적기준 FLOW " xfId="673" xr:uid="{00000000-0005-0000-0000-0000A1020000}"/>
    <cellStyle name="표준_01DATA" xfId="674" xr:uid="{00000000-0005-0000-0000-0000A2020000}"/>
    <cellStyle name="千位分隔_Sheet1" xfId="675" xr:uid="{00000000-0005-0000-0000-0000A3020000}"/>
    <cellStyle name="常规_13190CNY" xfId="676" xr:uid="{00000000-0005-0000-0000-0000A4020000}"/>
    <cellStyle name="標準_PGAVG" xfId="677" xr:uid="{00000000-0005-0000-0000-0000A5020000}"/>
  </cellStyles>
  <dxfs count="0"/>
  <tableStyles count="0" defaultTableStyle="TableStyleMedium2" defaultPivotStyle="PivotStyleLight16"/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0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47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57.xml"/><Relationship Id="rId68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78.xml"/><Relationship Id="rId89" Type="http://schemas.openxmlformats.org/officeDocument/2006/relationships/externalLink" Target="externalLinks/externalLink83.xml"/><Relationship Id="rId16" Type="http://schemas.openxmlformats.org/officeDocument/2006/relationships/externalLink" Target="externalLinks/externalLink10.xml"/><Relationship Id="rId107" Type="http://schemas.openxmlformats.org/officeDocument/2006/relationships/sharedStrings" Target="sharedStrings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calcChain" Target="calcChain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54" Type="http://schemas.openxmlformats.org/officeDocument/2006/relationships/externalLink" Target="externalLinks/externalLink48.xml"/><Relationship Id="rId62" Type="http://schemas.openxmlformats.org/officeDocument/2006/relationships/externalLink" Target="externalLinks/externalLink56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36" Type="http://schemas.openxmlformats.org/officeDocument/2006/relationships/externalLink" Target="externalLinks/externalLink30.xml"/><Relationship Id="rId49" Type="http://schemas.openxmlformats.org/officeDocument/2006/relationships/externalLink" Target="externalLinks/externalLink43.xml"/><Relationship Id="rId57" Type="http://schemas.openxmlformats.org/officeDocument/2006/relationships/externalLink" Target="externalLinks/externalLink51.xml"/><Relationship Id="rId106" Type="http://schemas.openxmlformats.org/officeDocument/2006/relationships/styles" Target="styles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44" Type="http://schemas.openxmlformats.org/officeDocument/2006/relationships/externalLink" Target="externalLinks/externalLink38.xml"/><Relationship Id="rId52" Type="http://schemas.openxmlformats.org/officeDocument/2006/relationships/externalLink" Target="externalLinks/externalLink46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theme" Target="theme/theme1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05_BM\cost\Cost%20Estimates\Forecast%20Cost%20of%20Mhr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ctna20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asivimonr/AppData/Local/Microsoft/Windows/Temporary%20Internet%20Files/Content.Outlook/7A5VCX3A/Costing/C-PD-001,002,007-Material,Tank,QCI%20Master-v2.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reerat%20ngarmpaiboon/Desktop/Users/sasivimonr/AppData/Local/Microsoft/Windows/Temporary%20Internet%20Files/Content.Outlook/7A5VCX3A/Costing/C-PD-001,002,007-Material,Tank,QCI%20Master-v2.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hanThachR/My%20Documents/SPRC_Fac_Plan/SPRC%20Financial%20Model%20080328_T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vpkntdfs1\Share\REFPLAN\PROFPLAN\2004\Data\Month\7Jul\6S_SLID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\SYS\MSOFFICE\EXCEL\080\HATYAI\E-MA9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CIVILGAP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Costing/C-PD-001,002,007-Material,Tank,QCI%20Master-v2.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rojMgt\Project\23750\PFSR\2003Oct\PFSR237501003Rev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rojMgt\Project\WN-KK\PaymentSchedule\3.2.1Final%20Negotiate%20Ver2%20(version%201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iws/Local%20Settings/Temp/GR_Price_Model_2006_Master_21_july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Documents%20and%20Settings\aiws\Local%20Settings\Temp\GR_Price_Model_2006_Master_21_jul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vpkntdfs1\Share\CTGD\Global%20Refining\Strategy%20&amp;%20Planning\Price%20Model\GR_Price_Model_2005_Master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AMEA\Refinery%20&amp;%20Supply\Business%20Plan\2007PLN\2.%20BPlan%20Assumptions\Price_Model_BP_2007_rev_0%206-29-2006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SP/SP1/Divn/Planning/Business%20Plan/2005/BP%20case%202006_ARC%20rev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vpkntdfs1\Share\CTGD\Global%20Refining\Strategy%20&amp;%20Planning\Business%20Plan\2005-2007\Template%20Development\2004%20US%20Ref%20Templates\FRCST2004_Curren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AMEA\Refinery%20&amp;%20Supply\Business%20Plan\2007PLN\2.%20BPlan%20Assumptions\Price_Model_07_rev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555-share1\share\CPDS\Finance\FinRep\SBU_Client_Access\Refining\RHQ\Bus_Plan\2002-2004\FRCST2002_Current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555-share1\Share\Finance\2003%20Forecast\OpEx%20Reports\CPDS\Finance\FinRep\SBU_Client_Access\Refining\RHQ\Bus_Plan\2001-2003\FRCST2001_Curren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Chevrn\Planning\Staff\Subjects\Portfolio%20Analysis\Evergreen\Model\Targets\Upstream_Asset_Dat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AMEA\Refinery%20&amp;%20Supply\Business%20Plan\2007PLN\2.%20BPlan%20Assumptions\Price_Model_BP_2007_rev_06-23-20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Documents%20and%20Settings\sxpiriya\Local%20Settings\Temporary%20Internet%20Files\OLK68\05_bm\Mpower2\RAT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T_Projects\T_0064_OGDIII\10_Licensor_%20Evaluations\03_DEO%20Package\Shell\ShellDEOEquiplist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Chevrn\Planning\Staff\Subjects\Portfolio%20Analysis\Evergreen\Model\UpstreamInterfaceMid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CTRL\10.0%20COST\CASHFLOW\14_Dec,%202011\Archive\REF090\225\EDSS\MASTER\EXCEL\PRINT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~1\radawieh\LOCALS~1\Temp\FWBSB0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roposal\Bilbao\EstimConstIndirect\ConstructionIndirectbilbao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Documents%20and%20Settings\sxpiriya\Local%20Settings\Temporary%20Internet%20Files\OLK68\Services\Estimates\P%20&amp;%20C\Bilbao%20LNG%20Regasification%20Terminal\Pfs_EAMS%20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STUDY\NSA\2002\Output%20Diskette%20Files\Client%20Deliverables\N_alk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F\2.%20MIS\Business%20Plan\ChevronTexaco\BP2008\Template%20submit\SPRC08_new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CF/5.%20Accounting%20Services/CF52/Costing/SPRC/HISTORY/2008/122008%20Costing%20-%20SPRC%20market%20as%20LCM%20wo%20FCDP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ice%20Track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555-share1\Share\Finance\2003%20Forecast\OpEx%20Reports\Opexcompare20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vpkntdfs1\Share\REFPLAN\PROFPLAN\2004\Data\Month\7Jul\2calc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WNW3\VOL3\GROUPS\F&amp;A\CSR\BILL\Q399\S-Feb99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CSO%20REPORT/MET-3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CF\5.%20Accounting%20Services\CF52\Costing\RRC\History\2006\122006%20Costing%20-%20RRCavg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SPRC\_Project%20Control\00.0%20SPRC%20Confidential\Invoices\FINAL%20INVOICES\01%20-%20Dec%2008\Invoices%20Issued%20to%20SPRC\BINT%2025488-812-003%20FINAL%20PmtRQ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rojMgt\Project\Estimating\PTT%20Fourth%20Transmission%20Pipeline\Cost_Model&amp;Staffing_Plan\OffshorePL250705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T_Projects\T_0048%20Bapco%20Phase%202\Working_Area\Equipment\HYDROGEN\Estimate\Hydrogen_Equip_PhaseII_Rev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CTRL\10.0%20COST\CASHFLOW\14_Dec,%202011\Archive\REF090\225\EDSS\MASTER\EXCEL\OLDCODE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555-share1\share\Documents%20and%20Settings\VRSA\Local%20Settings\Temp\Genref%20on%20Excel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rojMgt\Project\PTT-PHD-PP\Modify\BASELINE%20200505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CF/5.%20Accounting%20Services/CF52/Entitlement/History%202008/May2008/Daily%20Inventory%2031May08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Refining\essbase\NA%20PC2%20CE%20and%20CF%20Refining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_dev\BSNEW~1\templates\cashflow_report_template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555-share1\CPDS\Finance\FinRep\SBU_Client_Access\Refining\CA_Refining\Bus_Plan\2003-2005%20Business%20Plan\Worksheets\Richmond200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My%20Documents\est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CF\5.%20Accounting%20Services\CF52\Costing\SPRC\HISTORY\2009\032009%20Costing%20-%20SPRC%20market%20as%20LCM%20AVG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04_Apr03\Performance_Monitoring_Apr03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Documents%20and%20Settings\sxpiriya\Local%20Settings\Temporary%20Internet%20Files\OLK68\Estimates\Offshore\NCMA%20Dev%20Houston%20Rate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555-share1\share\Chevrn\Planning\Staff\Subjects\Portfolio%20Analysis\Evergreen\Model\Aggregation_Corp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Corporation\Accounts\INVENTOR\4199%20Fintemplate\2005\4199_Jul05_FinDMR_Ver15r3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mornsri%20Hotrakul\My%20Documents\Fabrinet\Tracy%20spreadsheet\Calculation%20Templates\US%20risk%20free%20rates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~Inventory%20Ottawa%20Project/WIP/Snapshots/Discrete%20Job%20Value%20Report%20Accrual%20Status%2002-05%20Rev1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at%20Mani/Local%20Settings/Temporary%20Internet%20Files/OLK84/PRC%20Master%20RIF%20Sheet%20Jan%2027%202006%20Feb%202%202006%20v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555-share1\share\WINNT\Profiles\wksz\Desktop\My%20Briefcase\1998\REF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FSR0804\PCDP-604%20Rev%205c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T_Projects\T_0064_OGDIII\10_Licensor_%20Evaluations\01_NGL_Recovery\UOP_NGL_Recovery\EquipList_AGDII_85%25CaseTrain1of1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\SYS\Y-end-00\FINANCE-STATEMENT\JM50-00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vpkntdfs1.chvpk.chevrontexaco.net\share\CTGD\Procurement\Analyst%20Savings%20Reports\DASHBOARD\2005%20DASHBOARD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sms-nova3\finance$\TEMP\SEArea_9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PETRO_ML/MonthlyPlan/2007/MP%20Jul07/Model_0704/Jul07%20MP_143/reports/DIFRTAVGRpt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rbc-file1\group\Supply\Operation%20Plans\2006%20Plan\Pricing\GR_Price_Model_2006_BP_7-22-05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rojMgt\Project\TOPCL\TOP-CostEstimate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Documents%20and%20Settings\dcjennin\Local%20Settings\Temporary%20Internet%20Files\OLKEA\SPRC%20Equip%20%20BETK%20Template%20Rev3_REV00G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xs93464\estimate\Project_Files\T_Projects\0T_0000_SPRC%20Clean%20Fuel\99_Working_Area\Project%20Estimator\ImportTemplates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CostRpt\TTP-PH20905%20Fcst%231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T_Projects\T_0082_OGD-III%20EPC%20LSTK\03_Bulk_Material\3_07_Electrical\Estimate\Bulk_material_MTO_01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Redbook-2003/Redbk-05/Staff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\SYS\FINANCE\BB-99\SALETAKE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ProjMgt\Project\23750\EGMRC\TTPERC1005NewFormat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CSIX001/Application%20Data/Microsoft/Excel/Substantive%20Analytics%20Template%20-%20Mock%20Up%20v3%20w%20AS.xls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Documents%20and%20Settings\sxpiriya\Local%20Settings\Temporary%20Internet%20Files\OLK68\05_bm\Mpower2\MPWR_Z3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2007%20Business%20Plan\Plan%202007%20(Solomon%202004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_qata\sys\SHARE\ESTIM\ENQUIRY\INQ1467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aweewand/Local%20Settings/Temp/SPRC_BP09-13_090708_P&amp;G%20Price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New%20Folder\261007\Model%20BP2008\LP\ARC_BP08_010807LP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VPKNTDFS1.CHVPK.CHEVRONTEXACO.NET\SHARE\Documents%20and%20Settings\adkj\Local%20Settings\Temporary%20Internet%20Files\OLK3\FAMM%202004%20scorecard%20rev%2011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asivimonr/Local%20Settings/Temporary%20Internet%20Files/OLK6C/Training-2009%20(4)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SPRC\_Project%20Control\Cost%20Control\1StaffingPlan%20Management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oppavan%20Phumsuvan/Local%20Settings/Application%20Data/Aura/4.0/Files/11/AF/6463669e-81a3-490a-ac36-05ac2575c09c000000000000000002077167/934bb08b-8111-490b-a565-6bc0e36e43a2.xlsm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aengaroonH\Desktop\RUNPROJ\IPT\PROGRES\AAPX\BUDGET\AAOTHER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PAWEEN~1/LOCALS~1/Temp/notes335BF6/JMTL%20&amp;%20JES-HO-TB-30%20Sep.20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T_Projects\T_0034\Working_Area\Investment\General\Major%20Equipment\HDU%20Revamp\HDU%20Revamp%20062_Rev1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aengaroonH\Desktop\RUNPROJ\IPT\PROGRES\AAPX\BUDGET\CIVIL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aengaroonH\Desktop\RUNPROJ\IPT\PROGRES\AAPX\BUDGET\ACTNK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PXS1001\OGC_Projects$\ProjCtl\Cost\TPX-NDEU%20Services%20Cost%20Est_Template_Rev3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&amp;A\NIROBOL\CSR\BILL\Q4'99\S-Apr99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P\Aging\Aging_FC\Aging_FC%20As%20of%20Jun%2030'06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r500922/Local%20Settings/Temporary%20Internet%20Files/OLK1B4/31Jan09%20Settlement_6%20(12Feb09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Documents%20and%20Settings\sxpiriya\Local%20Settings\Temporary%20Internet%20Files\OLK68\05_bm\Mpower2\TOTA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pac\ogc\TEMP\EqList%20Test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ChaowasriL/My%20Documents/SP/Unwinding/Hydrocarbon%20Inventory/History/0_ARC_Day_One/Day%20One%20Settlement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bhalfwee\Local%20Settings\Temporary%20Internet%20Files\OLK169\Technip%20Templates\List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asivimonr\AppData\Local\Microsoft\Windows\Temporary%20Internet%20Files\Content.Outlook\7A5VCX3A\Documents%20and%20Settings\cwcu\Local%20Settings\Temp\StockBalanceFoongMu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POWER_PLAN"/>
      <sheetName val="CADD Machines"/>
      <sheetName val="Labour cost"/>
      <sheetName val="Monthly Report Input"/>
      <sheetName val="Monthly Report Input (2)"/>
      <sheetName val="Summary"/>
      <sheetName val="CHART Mhr DETAILS"/>
      <sheetName val="Chart MANPOWER Detai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C"/>
      <sheetName val="Total"/>
      <sheetName val="F&amp;D"/>
      <sheetName val="MANDAYS"/>
      <sheetName val="ASSUMPTION"/>
      <sheetName val="Sheet1"/>
      <sheetName val="CF"/>
      <sheetName val="CE"/>
      <sheetName val="DA"/>
      <sheetName val="HR"/>
      <sheetName val="PA"/>
      <sheetName val="PD"/>
      <sheetName val="PN"/>
      <sheetName val="PS"/>
      <sheetName val="PM"/>
      <sheetName val="PE"/>
      <sheetName val="QS"/>
      <sheetName val="QESH"/>
      <sheetName val="SP"/>
      <sheetName val="TS"/>
    </sheetNames>
    <sheetDataSet>
      <sheetData sheetId="0">
        <row r="36">
          <cell r="B36" t="str">
            <v>MSS - Personal Effectiveness</v>
          </cell>
        </row>
        <row r="55">
          <cell r="B55" t="str">
            <v>MSS - Effective Supervisor</v>
          </cell>
        </row>
        <row r="98">
          <cell r="B98" t="str">
            <v>Negotiation Skill</v>
          </cell>
        </row>
        <row r="127">
          <cell r="A127" t="str">
            <v>Q</v>
          </cell>
          <cell r="B127" t="str">
            <v>ISO 9000 Internal Audit</v>
          </cell>
          <cell r="D127" t="str">
            <v>Napaporn, Torpong, Sakorn, Aniruth, Thaksin, Yodrug</v>
          </cell>
        </row>
        <row r="128">
          <cell r="A128" t="str">
            <v>QS</v>
          </cell>
          <cell r="B128" t="str">
            <v>ISO 9000 Couse</v>
          </cell>
          <cell r="C128" t="str">
            <v>Quality</v>
          </cell>
          <cell r="D128" t="str">
            <v>Internal Auditor</v>
          </cell>
        </row>
        <row r="129">
          <cell r="A129" t="str">
            <v>QS</v>
          </cell>
          <cell r="B129" t="str">
            <v>ISO 9000 Internal Audit - Upgrading</v>
          </cell>
          <cell r="C129" t="str">
            <v>Quality</v>
          </cell>
          <cell r="D129" t="str">
            <v>Internal Auditor</v>
          </cell>
        </row>
        <row r="130">
          <cell r="A130" t="str">
            <v>QS</v>
          </cell>
          <cell r="B130" t="str">
            <v>ISO 9000 : 2000 Awareness</v>
          </cell>
          <cell r="C130" t="str">
            <v>Quality</v>
          </cell>
          <cell r="D130" t="str">
            <v>Process Instructor</v>
          </cell>
        </row>
        <row r="131">
          <cell r="A131" t="str">
            <v>QS</v>
          </cell>
          <cell r="B131" t="str">
            <v>EMS-MS ISO 14001 Course</v>
          </cell>
          <cell r="C131" t="str">
            <v>Env.</v>
          </cell>
          <cell r="D131" t="str">
            <v>Internal EHS Auditors, MS Coord.</v>
          </cell>
        </row>
        <row r="132">
          <cell r="A132" t="str">
            <v>QS</v>
          </cell>
          <cell r="B132" t="str">
            <v>Safety Officer (Management)</v>
          </cell>
          <cell r="C132" t="str">
            <v>Legal</v>
          </cell>
          <cell r="D132" t="str">
            <v>New Manager</v>
          </cell>
        </row>
        <row r="133">
          <cell r="A133" t="str">
            <v>QS</v>
          </cell>
          <cell r="B133" t="str">
            <v>Safety Officer (Supervisor)</v>
          </cell>
          <cell r="C133" t="str">
            <v>Legal</v>
          </cell>
          <cell r="D133" t="str">
            <v>New Supervisor</v>
          </cell>
        </row>
        <row r="134">
          <cell r="A134" t="str">
            <v>QS</v>
          </cell>
          <cell r="B134" t="str">
            <v>Basic EHS Refresher (EMS-MS &amp; EHS Risk Assessment)</v>
          </cell>
          <cell r="C134" t="str">
            <v>QEHS</v>
          </cell>
          <cell r="D134" t="str">
            <v>Technical  Staff</v>
          </cell>
        </row>
        <row r="135">
          <cell r="A135" t="str">
            <v>QS</v>
          </cell>
          <cell r="B135" t="str">
            <v>Basic EHS Refresher (EMS-MS &amp; EHS Risk Assessment)</v>
          </cell>
          <cell r="C135" t="str">
            <v>QEHS</v>
          </cell>
          <cell r="D135" t="str">
            <v>Non-Technical staff</v>
          </cell>
        </row>
        <row r="136">
          <cell r="A136" t="str">
            <v>QS</v>
          </cell>
          <cell r="B136" t="str">
            <v>H&amp;S MS - OHSAS 18001 Course</v>
          </cell>
          <cell r="C136" t="str">
            <v>H&amp;S</v>
          </cell>
          <cell r="D136" t="str">
            <v>Internal EHS Auditors, MS Coord.</v>
          </cell>
        </row>
        <row r="137">
          <cell r="A137" t="str">
            <v>QS</v>
          </cell>
          <cell r="B137" t="str">
            <v>MSDS Application</v>
          </cell>
          <cell r="C137" t="str">
            <v>H&amp;S</v>
          </cell>
          <cell r="D137" t="str">
            <v>Operations staff</v>
          </cell>
        </row>
        <row r="138">
          <cell r="A138" t="str">
            <v>QS</v>
          </cell>
          <cell r="B138" t="str">
            <v>First Aid &amp; Cardio Pulmonary Resuscitation</v>
          </cell>
          <cell r="C138" t="str">
            <v>H&amp;S</v>
          </cell>
          <cell r="D138" t="str">
            <v>Operations staff&amp;Designated persons</v>
          </cell>
        </row>
        <row r="139">
          <cell r="A139" t="str">
            <v>QS</v>
          </cell>
          <cell r="B139" t="str">
            <v>TapRoot Application</v>
          </cell>
          <cell r="C139" t="str">
            <v>H&amp;S</v>
          </cell>
          <cell r="D139" t="str">
            <v>Requiring Supervisor</v>
          </cell>
        </row>
        <row r="140">
          <cell r="A140" t="str">
            <v>QS</v>
          </cell>
          <cell r="B140" t="str">
            <v>TapRoot Refresher</v>
          </cell>
          <cell r="C140" t="str">
            <v>H&amp;S</v>
          </cell>
          <cell r="D140" t="str">
            <v>PN staff</v>
          </cell>
        </row>
        <row r="141">
          <cell r="A141" t="str">
            <v>QS</v>
          </cell>
          <cell r="B141" t="str">
            <v xml:space="preserve">Defensive Driving </v>
          </cell>
          <cell r="C141" t="str">
            <v>H&amp;S</v>
          </cell>
          <cell r="D141" t="str">
            <v>Duty Rota &amp; required staff</v>
          </cell>
        </row>
        <row r="142">
          <cell r="A142" t="str">
            <v>QS</v>
          </cell>
          <cell r="B142" t="str">
            <v>Basic Offcie Fire Fighting</v>
          </cell>
          <cell r="C142" t="str">
            <v>ER</v>
          </cell>
          <cell r="D142" t="str">
            <v>40% of office staff</v>
          </cell>
        </row>
        <row r="143">
          <cell r="A143" t="str">
            <v>QS</v>
          </cell>
          <cell r="B143" t="str">
            <v>Fire Fighting Refresher</v>
          </cell>
          <cell r="C143" t="str">
            <v>ER</v>
          </cell>
          <cell r="D143" t="str">
            <v>All SS, SC, Sr.Opr, FBT, Opr</v>
          </cell>
        </row>
        <row r="144">
          <cell r="A144" t="str">
            <v>QS</v>
          </cell>
          <cell r="B144" t="str">
            <v>Rescue Refresher</v>
          </cell>
          <cell r="C144" t="str">
            <v>ER</v>
          </cell>
          <cell r="D144" t="str">
            <v>All Operation staff</v>
          </cell>
        </row>
        <row r="145">
          <cell r="A145" t="str">
            <v>QS</v>
          </cell>
          <cell r="B145" t="str">
            <v>Oil Spill Response ( Refresher) Hands-on</v>
          </cell>
          <cell r="C145" t="str">
            <v>ER</v>
          </cell>
          <cell r="D145" t="str">
            <v>Oil Spill Response Plan</v>
          </cell>
        </row>
        <row r="146">
          <cell r="A146" t="str">
            <v>QS</v>
          </cell>
          <cell r="B146" t="str">
            <v>Oil Spill Response ( Refresher) Management</v>
          </cell>
          <cell r="C146" t="str">
            <v>ER</v>
          </cell>
          <cell r="D146" t="str">
            <v>Manager</v>
          </cell>
        </row>
        <row r="147">
          <cell r="A147" t="str">
            <v>QS</v>
          </cell>
          <cell r="B147" t="str">
            <v>Emergency Exercise</v>
          </cell>
          <cell r="C147" t="str">
            <v>ER</v>
          </cell>
        </row>
        <row r="148">
          <cell r="A148" t="str">
            <v>Q</v>
          </cell>
          <cell r="B148" t="str">
            <v>ISO 9002 Internal Audit</v>
          </cell>
          <cell r="D148" t="str">
            <v>Ampon</v>
          </cell>
        </row>
        <row r="149">
          <cell r="A149" t="str">
            <v>Q</v>
          </cell>
          <cell r="B149" t="str">
            <v>ISO 14001 or 18001 Internal Audit</v>
          </cell>
          <cell r="D149" t="str">
            <v>Thana, Ampon, Somchai Y</v>
          </cell>
        </row>
        <row r="150">
          <cell r="A150" t="str">
            <v>Q</v>
          </cell>
          <cell r="B150" t="str">
            <v>ISO 9002 Internal Audit</v>
          </cell>
          <cell r="D150" t="str">
            <v>Anan,Sommit,Wichai,Winyou,Chatchai</v>
          </cell>
        </row>
        <row r="151">
          <cell r="A151" t="str">
            <v>Q</v>
          </cell>
          <cell r="B151" t="str">
            <v>ISO 14000 Internal Audit</v>
          </cell>
          <cell r="D151" t="str">
            <v>Napaporn,Suchart (PS)</v>
          </cell>
        </row>
        <row r="152">
          <cell r="A152" t="str">
            <v>Q</v>
          </cell>
          <cell r="B152" t="str">
            <v>ISO 18000 Internal Audit</v>
          </cell>
          <cell r="D152" t="str">
            <v>Napaporn, Winya,Manop,Thongdum (PS)</v>
          </cell>
        </row>
        <row r="153">
          <cell r="A153" t="str">
            <v>Q</v>
          </cell>
          <cell r="B153" t="str">
            <v>OSHAS18001 Internal Auditor</v>
          </cell>
          <cell r="D153" t="str">
            <v>Prasert,Sumitra</v>
          </cell>
        </row>
        <row r="154">
          <cell r="B154" t="str">
            <v>SPC Training for Quality System</v>
          </cell>
          <cell r="C154" t="str">
            <v>Dev</v>
          </cell>
          <cell r="D154" t="str">
            <v>Yodrug</v>
          </cell>
        </row>
        <row r="155">
          <cell r="B155" t="str">
            <v>ISO 9001 V.2000 Awareness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 Config"/>
      <sheetName val="Sheet1"/>
      <sheetName val="Material Master"/>
      <sheetName val="Sloc and Tank Master"/>
      <sheetName val="Mat-Sloc_Tank"/>
      <sheetName val="Mat-Sloc_Pipeline"/>
      <sheetName val="QCI Parameter"/>
      <sheetName val="Data Update"/>
    </sheetNames>
    <sheetDataSet>
      <sheetData sheetId="0" refreshError="1"/>
      <sheetData sheetId="1" refreshError="1">
        <row r="1">
          <cell r="A1" t="str">
            <v>A.Extra Light</v>
          </cell>
        </row>
        <row r="2">
          <cell r="A2" t="str">
            <v>A.Heavy</v>
          </cell>
        </row>
        <row r="3">
          <cell r="A3" t="str">
            <v>A.Light</v>
          </cell>
        </row>
        <row r="4">
          <cell r="A4" t="str">
            <v>A.Medium</v>
          </cell>
        </row>
        <row r="5">
          <cell r="A5" t="str">
            <v>A.Super Light</v>
          </cell>
        </row>
        <row r="6">
          <cell r="A6" t="str">
            <v>Abu Safah</v>
          </cell>
        </row>
        <row r="7">
          <cell r="A7" t="str">
            <v>ADO</v>
          </cell>
        </row>
        <row r="8">
          <cell r="A8" t="str">
            <v>ADO B5</v>
          </cell>
        </row>
        <row r="9">
          <cell r="A9" t="str">
            <v>Airlie</v>
          </cell>
        </row>
        <row r="10">
          <cell r="A10" t="str">
            <v>Al Bukhoosh</v>
          </cell>
        </row>
        <row r="11">
          <cell r="A11" t="str">
            <v>Al Shaheen</v>
          </cell>
        </row>
        <row r="12">
          <cell r="A12" t="str">
            <v>Al. Berri</v>
          </cell>
        </row>
        <row r="13">
          <cell r="A13" t="str">
            <v>Angsl</v>
          </cell>
        </row>
        <row r="14">
          <cell r="A14" t="str">
            <v>Anoa</v>
          </cell>
        </row>
        <row r="15">
          <cell r="A15" t="str">
            <v>Arun Cond.</v>
          </cell>
        </row>
        <row r="16">
          <cell r="A16" t="str">
            <v>ASPHALT</v>
          </cell>
        </row>
        <row r="17">
          <cell r="A17" t="str">
            <v>Attaka</v>
          </cell>
        </row>
        <row r="18">
          <cell r="A18" t="str">
            <v>AV.GAS100/130</v>
          </cell>
        </row>
        <row r="19">
          <cell r="A19" t="str">
            <v>Azerl light crude</v>
          </cell>
        </row>
        <row r="20">
          <cell r="A20" t="str">
            <v>B.P.</v>
          </cell>
        </row>
        <row r="21">
          <cell r="A21" t="str">
            <v>Bach-Ho</v>
          </cell>
        </row>
        <row r="22">
          <cell r="A22" t="str">
            <v>Badak</v>
          </cell>
        </row>
        <row r="23">
          <cell r="A23" t="str">
            <v>Badin</v>
          </cell>
        </row>
        <row r="24">
          <cell r="A24" t="str">
            <v>Banoco A.M.</v>
          </cell>
        </row>
        <row r="25">
          <cell r="A25" t="str">
            <v>Barrow</v>
          </cell>
        </row>
        <row r="26">
          <cell r="A26" t="str">
            <v>BASE 1</v>
          </cell>
        </row>
        <row r="27">
          <cell r="A27" t="str">
            <v>BASE 2</v>
          </cell>
        </row>
        <row r="28">
          <cell r="A28" t="str">
            <v>Basrah Light</v>
          </cell>
        </row>
        <row r="29">
          <cell r="A29" t="str">
            <v>Bekapal</v>
          </cell>
        </row>
        <row r="30">
          <cell r="A30" t="str">
            <v>Belanak</v>
          </cell>
        </row>
        <row r="31">
          <cell r="A31" t="str">
            <v>Belaylm</v>
          </cell>
        </row>
        <row r="32">
          <cell r="A32" t="str">
            <v>Belida</v>
          </cell>
        </row>
        <row r="33">
          <cell r="A33" t="str">
            <v>Bencahmas</v>
          </cell>
        </row>
        <row r="34">
          <cell r="A34" t="str">
            <v>Bintulu</v>
          </cell>
        </row>
        <row r="35">
          <cell r="A35" t="str">
            <v>BIO DIESEL ESTER</v>
          </cell>
        </row>
        <row r="36">
          <cell r="A36" t="str">
            <v>Bohzong</v>
          </cell>
        </row>
        <row r="37">
          <cell r="A37" t="str">
            <v>Bong Tong</v>
          </cell>
        </row>
        <row r="38">
          <cell r="A38" t="str">
            <v>Braff River</v>
          </cell>
        </row>
        <row r="39">
          <cell r="A39" t="str">
            <v>Brent</v>
          </cell>
        </row>
        <row r="40">
          <cell r="A40" t="str">
            <v>Brunel Light</v>
          </cell>
        </row>
        <row r="41">
          <cell r="A41" t="str">
            <v>Bungakekwa</v>
          </cell>
        </row>
        <row r="42">
          <cell r="A42" t="str">
            <v>Bungakekwa</v>
          </cell>
        </row>
        <row r="43">
          <cell r="A43" t="str">
            <v>Cabinda</v>
          </cell>
        </row>
        <row r="44">
          <cell r="A44" t="str">
            <v>Cakerawala Cond.</v>
          </cell>
        </row>
        <row r="45">
          <cell r="A45" t="str">
            <v>Cao Fel Dian</v>
          </cell>
        </row>
        <row r="46">
          <cell r="A46" t="str">
            <v>Celba</v>
          </cell>
        </row>
        <row r="47">
          <cell r="A47" t="str">
            <v>Cendor</v>
          </cell>
        </row>
        <row r="48">
          <cell r="A48" t="str">
            <v>Champion</v>
          </cell>
        </row>
        <row r="49">
          <cell r="A49" t="str">
            <v>COAST DIESEL</v>
          </cell>
        </row>
        <row r="50">
          <cell r="A50" t="str">
            <v>Cold Lake Blend</v>
          </cell>
        </row>
        <row r="51">
          <cell r="A51" t="str">
            <v>CONDENSATE</v>
          </cell>
        </row>
        <row r="52">
          <cell r="A52" t="str">
            <v>CONDENSATE RESIDUE</v>
          </cell>
        </row>
        <row r="53">
          <cell r="A53" t="str">
            <v>Condensate(THA)</v>
          </cell>
        </row>
        <row r="54">
          <cell r="A54" t="str">
            <v>CONTIGOUS ZONE</v>
          </cell>
        </row>
        <row r="55">
          <cell r="A55" t="str">
            <v>Coszak</v>
          </cell>
        </row>
        <row r="56">
          <cell r="A56" t="str">
            <v>CRUDE</v>
          </cell>
        </row>
        <row r="57">
          <cell r="A57" t="str">
            <v>CRUDE OIL</v>
          </cell>
        </row>
        <row r="58">
          <cell r="A58" t="str">
            <v>Dai Hung</v>
          </cell>
        </row>
        <row r="59">
          <cell r="A59" t="str">
            <v>Djeno</v>
          </cell>
        </row>
        <row r="60">
          <cell r="A60" t="str">
            <v>Doba Blend</v>
          </cell>
        </row>
        <row r="61">
          <cell r="A61" t="str">
            <v>Drablend</v>
          </cell>
        </row>
        <row r="62">
          <cell r="A62" t="str">
            <v>Dubai</v>
          </cell>
        </row>
        <row r="63">
          <cell r="A63" t="str">
            <v>Dulang</v>
          </cell>
        </row>
        <row r="64">
          <cell r="A64" t="str">
            <v>Duri</v>
          </cell>
        </row>
        <row r="65">
          <cell r="A65" t="str">
            <v>Elang</v>
          </cell>
        </row>
        <row r="66">
          <cell r="A66" t="str">
            <v>Enfield</v>
          </cell>
        </row>
        <row r="67">
          <cell r="A67" t="str">
            <v>ETHANOL</v>
          </cell>
        </row>
        <row r="68">
          <cell r="A68" t="str">
            <v>Fang</v>
          </cell>
        </row>
        <row r="69">
          <cell r="A69" t="str">
            <v>Forcados</v>
          </cell>
        </row>
        <row r="70">
          <cell r="A70" t="str">
            <v>Found Blend</v>
          </cell>
        </row>
        <row r="71">
          <cell r="A71" t="str">
            <v>FUEL OIL GRADE 1</v>
          </cell>
        </row>
        <row r="72">
          <cell r="A72" t="str">
            <v>FUEL OIL GRADE 2</v>
          </cell>
        </row>
        <row r="73">
          <cell r="A73" t="str">
            <v>FUEL OIL GRADE 3</v>
          </cell>
        </row>
        <row r="74">
          <cell r="A74" t="str">
            <v>FUEL OIL GRADE 4</v>
          </cell>
        </row>
        <row r="75">
          <cell r="A75" t="str">
            <v>FUEL OIL GRADE 5</v>
          </cell>
        </row>
        <row r="76">
          <cell r="A76" t="str">
            <v>GASOHOL 91</v>
          </cell>
        </row>
        <row r="77">
          <cell r="A77" t="str">
            <v>GASOHOL 95</v>
          </cell>
        </row>
        <row r="78">
          <cell r="A78" t="str">
            <v>Geragai Condensate</v>
          </cell>
        </row>
        <row r="79">
          <cell r="A79" t="str">
            <v>Geragal</v>
          </cell>
        </row>
        <row r="80">
          <cell r="A80" t="str">
            <v>Gharlb</v>
          </cell>
        </row>
        <row r="81">
          <cell r="A81" t="str">
            <v>Gipps Land</v>
          </cell>
        </row>
        <row r="82">
          <cell r="A82" t="str">
            <v>Glrassol</v>
          </cell>
        </row>
        <row r="83">
          <cell r="A83" t="str">
            <v>GREASE</v>
          </cell>
        </row>
        <row r="84">
          <cell r="A84" t="str">
            <v>Griffin</v>
          </cell>
        </row>
        <row r="85">
          <cell r="A85" t="str">
            <v>Gulf of Suez Mixed</v>
          </cell>
        </row>
        <row r="86">
          <cell r="A86" t="str">
            <v>Hairriet</v>
          </cell>
        </row>
        <row r="87">
          <cell r="A87" t="str">
            <v>Handil Mix</v>
          </cell>
        </row>
        <row r="88">
          <cell r="A88" t="str">
            <v>HEAVY NAPHTHA</v>
          </cell>
        </row>
        <row r="89">
          <cell r="A89" t="str">
            <v>Hi Jiang</v>
          </cell>
        </row>
        <row r="90">
          <cell r="A90" t="str">
            <v>IDO</v>
          </cell>
        </row>
        <row r="91">
          <cell r="A91" t="str">
            <v>Iranian Gang gan</v>
          </cell>
        </row>
        <row r="92">
          <cell r="A92" t="str">
            <v>Iranian Heavy</v>
          </cell>
        </row>
        <row r="93">
          <cell r="A93" t="str">
            <v>Iranian Light</v>
          </cell>
        </row>
        <row r="94">
          <cell r="A94" t="str">
            <v>ISOMERATE</v>
          </cell>
        </row>
        <row r="95">
          <cell r="A95" t="str">
            <v>Jabiru</v>
          </cell>
        </row>
        <row r="96">
          <cell r="A96" t="str">
            <v>Jasmine</v>
          </cell>
        </row>
        <row r="97">
          <cell r="A97" t="str">
            <v>Jatibarang</v>
          </cell>
        </row>
        <row r="98">
          <cell r="A98" t="str">
            <v>JET A 1</v>
          </cell>
        </row>
        <row r="99">
          <cell r="A99" t="str">
            <v>JP4</v>
          </cell>
        </row>
        <row r="100">
          <cell r="A100" t="str">
            <v>JP5</v>
          </cell>
        </row>
        <row r="101">
          <cell r="A101" t="str">
            <v>JP8</v>
          </cell>
        </row>
        <row r="102">
          <cell r="A102" t="str">
            <v>Kaji Semoga</v>
          </cell>
        </row>
        <row r="103">
          <cell r="A103" t="str">
            <v>Kakap</v>
          </cell>
        </row>
        <row r="104">
          <cell r="A104" t="str">
            <v>Kerapu</v>
          </cell>
        </row>
        <row r="105">
          <cell r="A105" t="str">
            <v>KEROSENE</v>
          </cell>
        </row>
        <row r="106">
          <cell r="A106" t="str">
            <v>Khafji</v>
          </cell>
        </row>
        <row r="107">
          <cell r="A107" t="str">
            <v>Kidurong</v>
          </cell>
        </row>
        <row r="108">
          <cell r="A108" t="str">
            <v>Klame</v>
          </cell>
        </row>
        <row r="109">
          <cell r="A109" t="str">
            <v>Klssanje</v>
          </cell>
        </row>
        <row r="110">
          <cell r="A110" t="str">
            <v>Kumkol</v>
          </cell>
        </row>
        <row r="111">
          <cell r="A111" t="str">
            <v>Kuri</v>
          </cell>
        </row>
        <row r="112">
          <cell r="A112" t="str">
            <v>Kutubu</v>
          </cell>
        </row>
        <row r="113">
          <cell r="A113" t="str">
            <v>Kuwait</v>
          </cell>
        </row>
        <row r="114">
          <cell r="A114" t="str">
            <v>Labuan</v>
          </cell>
        </row>
        <row r="115">
          <cell r="A115" t="str">
            <v>Lalang</v>
          </cell>
        </row>
        <row r="116">
          <cell r="A116" t="str">
            <v>Laminaria</v>
          </cell>
        </row>
        <row r="117">
          <cell r="A117" t="str">
            <v>Langsa</v>
          </cell>
        </row>
        <row r="118">
          <cell r="A118" t="str">
            <v>Lavan</v>
          </cell>
        </row>
        <row r="119">
          <cell r="A119" t="str">
            <v>Legending</v>
          </cell>
        </row>
        <row r="120">
          <cell r="A120" t="str">
            <v>LIGHT NAPHTHA</v>
          </cell>
        </row>
        <row r="121">
          <cell r="A121" t="str">
            <v>Liu Hua</v>
          </cell>
        </row>
        <row r="122">
          <cell r="A122" t="str">
            <v>LONG RESIDUE</v>
          </cell>
        </row>
        <row r="123">
          <cell r="A123" t="str">
            <v>Lower Zakum</v>
          </cell>
        </row>
        <row r="124">
          <cell r="A124" t="str">
            <v>LPG</v>
          </cell>
        </row>
        <row r="125">
          <cell r="A125" t="str">
            <v>LPG : FOR AUTOMOBILE</v>
          </cell>
        </row>
        <row r="126">
          <cell r="A126" t="str">
            <v>LPG : FOR COOKING</v>
          </cell>
        </row>
        <row r="127">
          <cell r="A127" t="str">
            <v>LPG : FOR FEEDSTOCK</v>
          </cell>
        </row>
        <row r="128">
          <cell r="A128" t="str">
            <v>LPG : FOR INDUSTRY</v>
          </cell>
        </row>
        <row r="129">
          <cell r="A129" t="str">
            <v>LUBE - AVIATION</v>
          </cell>
        </row>
        <row r="130">
          <cell r="A130" t="str">
            <v>LUBE - BASE OIL</v>
          </cell>
        </row>
        <row r="131">
          <cell r="A131" t="str">
            <v>LUBE - DIESEL</v>
          </cell>
        </row>
        <row r="132">
          <cell r="A132" t="str">
            <v>LUBE - GASOLINE</v>
          </cell>
        </row>
        <row r="133">
          <cell r="A133" t="str">
            <v>LUBE - OTHER</v>
          </cell>
        </row>
        <row r="134">
          <cell r="A134" t="str">
            <v>Madura</v>
          </cell>
        </row>
        <row r="135">
          <cell r="A135" t="str">
            <v>Malampaya</v>
          </cell>
        </row>
        <row r="136">
          <cell r="A136" t="str">
            <v>Manji</v>
          </cell>
        </row>
        <row r="137">
          <cell r="A137" t="str">
            <v>Marib Light</v>
          </cell>
        </row>
        <row r="138">
          <cell r="A138" t="str">
            <v>Masila</v>
          </cell>
        </row>
        <row r="139">
          <cell r="A139" t="str">
            <v>Maze</v>
          </cell>
        </row>
        <row r="140">
          <cell r="A140" t="str">
            <v>Meslu</v>
          </cell>
        </row>
        <row r="141">
          <cell r="A141" t="str">
            <v>Minas</v>
          </cell>
        </row>
        <row r="142">
          <cell r="A142" t="str">
            <v>Miri Light</v>
          </cell>
        </row>
        <row r="143">
          <cell r="A143" t="str">
            <v>MTBE</v>
          </cell>
        </row>
        <row r="144">
          <cell r="A144" t="str">
            <v>Mudi</v>
          </cell>
        </row>
        <row r="145">
          <cell r="A145" t="str">
            <v>Murban</v>
          </cell>
        </row>
        <row r="146">
          <cell r="A146" t="str">
            <v>Mutineer</v>
          </cell>
        </row>
        <row r="147">
          <cell r="A147" t="str">
            <v>Nan Hai</v>
          </cell>
        </row>
        <row r="148">
          <cell r="A148" t="str">
            <v>Nang Nuan</v>
          </cell>
        </row>
        <row r="149">
          <cell r="A149" t="str">
            <v>NATURAL GAS</v>
          </cell>
        </row>
        <row r="150">
          <cell r="A150" t="str">
            <v>Nemba</v>
          </cell>
        </row>
        <row r="151">
          <cell r="A151" t="str">
            <v>NGL</v>
          </cell>
        </row>
        <row r="152">
          <cell r="A152" t="str">
            <v>NGV</v>
          </cell>
        </row>
        <row r="153">
          <cell r="A153" t="str">
            <v>North Central</v>
          </cell>
        </row>
        <row r="154">
          <cell r="A154" t="str">
            <v>North Field</v>
          </cell>
        </row>
        <row r="155">
          <cell r="A155" t="str">
            <v>North West Shelf C.</v>
          </cell>
        </row>
        <row r="156">
          <cell r="A156" t="str">
            <v>Odudu</v>
          </cell>
        </row>
        <row r="157">
          <cell r="A157" t="str">
            <v>Oman</v>
          </cell>
        </row>
        <row r="158">
          <cell r="A158" t="str">
            <v>Oribi</v>
          </cell>
        </row>
        <row r="159">
          <cell r="A159" t="str">
            <v>Oriente</v>
          </cell>
        </row>
        <row r="160">
          <cell r="A160" t="str">
            <v>Oso Cond.</v>
          </cell>
        </row>
        <row r="161">
          <cell r="A161" t="str">
            <v>Palanca</v>
          </cell>
        </row>
        <row r="162">
          <cell r="A162" t="str">
            <v>PALM DIESEL</v>
          </cell>
        </row>
        <row r="163">
          <cell r="A163" t="str">
            <v>Pattani</v>
          </cell>
        </row>
        <row r="164">
          <cell r="A164" t="str">
            <v>Penara</v>
          </cell>
        </row>
        <row r="165">
          <cell r="A165" t="str">
            <v>Peng Lai</v>
          </cell>
        </row>
        <row r="166">
          <cell r="A166" t="str">
            <v>Phet</v>
          </cell>
        </row>
        <row r="167">
          <cell r="A167" t="str">
            <v>PLAM</v>
          </cell>
        </row>
        <row r="168">
          <cell r="A168" t="str">
            <v>PRODUCTS OFF SPEC</v>
          </cell>
        </row>
        <row r="169">
          <cell r="A169" t="str">
            <v>PROPANE</v>
          </cell>
        </row>
        <row r="170">
          <cell r="A170" t="str">
            <v>Qatar Land</v>
          </cell>
        </row>
        <row r="171">
          <cell r="A171" t="str">
            <v>Qatar Marine</v>
          </cell>
        </row>
        <row r="172">
          <cell r="A172" t="str">
            <v>Qua Iboe</v>
          </cell>
        </row>
        <row r="173">
          <cell r="A173" t="str">
            <v>Rabbit</v>
          </cell>
        </row>
        <row r="174">
          <cell r="A174" t="str">
            <v>Rang Dong</v>
          </cell>
        </row>
        <row r="175">
          <cell r="A175" t="str">
            <v>Ras-Gas Cond.</v>
          </cell>
        </row>
        <row r="176">
          <cell r="A176" t="str">
            <v>Ratawi</v>
          </cell>
        </row>
        <row r="177">
          <cell r="A177" t="str">
            <v>REFORMATE</v>
          </cell>
        </row>
        <row r="178">
          <cell r="A178" t="str">
            <v>Rong Doi</v>
          </cell>
        </row>
        <row r="179">
          <cell r="A179" t="str">
            <v>Ruby</v>
          </cell>
        </row>
        <row r="180">
          <cell r="A180" t="str">
            <v>Sahara</v>
          </cell>
        </row>
        <row r="181">
          <cell r="A181" t="str">
            <v>Sakhalin Vltyaz</v>
          </cell>
        </row>
        <row r="182">
          <cell r="A182" t="str">
            <v>Sang Kajai</v>
          </cell>
        </row>
        <row r="183">
          <cell r="A183" t="str">
            <v>Senipah</v>
          </cell>
        </row>
        <row r="184">
          <cell r="A184" t="str">
            <v>Seria Light</v>
          </cell>
        </row>
        <row r="185">
          <cell r="A185" t="str">
            <v>Shabwa</v>
          </cell>
        </row>
        <row r="186">
          <cell r="A186" t="str">
            <v>Skua</v>
          </cell>
        </row>
        <row r="187">
          <cell r="A187" t="str">
            <v>Sokol</v>
          </cell>
        </row>
        <row r="188">
          <cell r="A188" t="str">
            <v>SOLVENT</v>
          </cell>
        </row>
        <row r="189">
          <cell r="A189" t="str">
            <v>Southpars Cond.</v>
          </cell>
        </row>
        <row r="190">
          <cell r="A190" t="str">
            <v>Spiked Crude</v>
          </cell>
        </row>
        <row r="191">
          <cell r="A191" t="str">
            <v>Stag</v>
          </cell>
        </row>
        <row r="192">
          <cell r="A192" t="str">
            <v>Sumatran Light</v>
          </cell>
        </row>
        <row r="193">
          <cell r="A193" t="str">
            <v>Sutuden</v>
          </cell>
        </row>
        <row r="194">
          <cell r="A194" t="str">
            <v>Tantawan</v>
          </cell>
        </row>
        <row r="195">
          <cell r="A195" t="str">
            <v>Tapls Blend</v>
          </cell>
        </row>
        <row r="196">
          <cell r="A196" t="str">
            <v>Tembunbo</v>
          </cell>
        </row>
        <row r="197">
          <cell r="A197" t="str">
            <v>Thamama</v>
          </cell>
        </row>
        <row r="198">
          <cell r="A198" t="str">
            <v>Thevenard</v>
          </cell>
        </row>
        <row r="199">
          <cell r="A199" t="str">
            <v>Treng Ganu</v>
          </cell>
        </row>
        <row r="200">
          <cell r="A200" t="str">
            <v>Tul</v>
          </cell>
        </row>
        <row r="201">
          <cell r="A201" t="str">
            <v>ULG 91</v>
          </cell>
        </row>
        <row r="202">
          <cell r="A202" t="str">
            <v>ULG 95</v>
          </cell>
        </row>
        <row r="203">
          <cell r="A203" t="str">
            <v>Umchaeiff</v>
          </cell>
        </row>
        <row r="204">
          <cell r="A204" t="str">
            <v>Upper Zakum</v>
          </cell>
        </row>
        <row r="205">
          <cell r="A205" t="str">
            <v>Urals</v>
          </cell>
        </row>
        <row r="206">
          <cell r="A206" t="str">
            <v>Varanus</v>
          </cell>
        </row>
        <row r="207">
          <cell r="A207" t="str">
            <v>Wallo Cond.</v>
          </cell>
        </row>
        <row r="208">
          <cell r="A208" t="str">
            <v>WAXY DISTILLATE</v>
          </cell>
        </row>
        <row r="209">
          <cell r="A209" t="str">
            <v>West Seno</v>
          </cell>
        </row>
        <row r="210">
          <cell r="A210" t="str">
            <v>Wichean Buri</v>
          </cell>
        </row>
        <row r="211">
          <cell r="A211" t="str">
            <v>Widuri</v>
          </cell>
        </row>
        <row r="212">
          <cell r="A212" t="str">
            <v>Woollybutt</v>
          </cell>
        </row>
        <row r="213">
          <cell r="A213" t="str">
            <v>WTI</v>
          </cell>
        </row>
        <row r="214">
          <cell r="A214" t="str">
            <v>Xijiang</v>
          </cell>
        </row>
        <row r="215">
          <cell r="A215" t="str">
            <v>Yatagun Cond.</v>
          </cell>
        </row>
        <row r="216">
          <cell r="A216" t="str">
            <v>Zafiro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 Config"/>
      <sheetName val="Sheet1"/>
      <sheetName val="Material Master"/>
      <sheetName val="Sloc and Tank Master"/>
      <sheetName val="Mat-Sloc_Tank"/>
      <sheetName val="Mat-Sloc_Pipeline"/>
      <sheetName val="QCI Parameter"/>
      <sheetName val="Data Update"/>
    </sheetNames>
    <sheetDataSet>
      <sheetData sheetId="0" refreshError="1"/>
      <sheetData sheetId="1" refreshError="1">
        <row r="1">
          <cell r="A1" t="str">
            <v>A.Extra Light</v>
          </cell>
        </row>
        <row r="2">
          <cell r="A2" t="str">
            <v>A.Heavy</v>
          </cell>
        </row>
        <row r="3">
          <cell r="A3" t="str">
            <v>A.Light</v>
          </cell>
        </row>
        <row r="4">
          <cell r="A4" t="str">
            <v>A.Medium</v>
          </cell>
        </row>
        <row r="5">
          <cell r="A5" t="str">
            <v>A.Super Light</v>
          </cell>
        </row>
        <row r="6">
          <cell r="A6" t="str">
            <v>Abu Safah</v>
          </cell>
        </row>
        <row r="7">
          <cell r="A7" t="str">
            <v>ADO</v>
          </cell>
        </row>
        <row r="8">
          <cell r="A8" t="str">
            <v>ADO B5</v>
          </cell>
        </row>
        <row r="9">
          <cell r="A9" t="str">
            <v>Airlie</v>
          </cell>
        </row>
        <row r="10">
          <cell r="A10" t="str">
            <v>Al Bukhoosh</v>
          </cell>
        </row>
        <row r="11">
          <cell r="A11" t="str">
            <v>Al Shaheen</v>
          </cell>
        </row>
        <row r="12">
          <cell r="A12" t="str">
            <v>Al. Berri</v>
          </cell>
        </row>
        <row r="13">
          <cell r="A13" t="str">
            <v>Angsl</v>
          </cell>
        </row>
        <row r="14">
          <cell r="A14" t="str">
            <v>Anoa</v>
          </cell>
        </row>
        <row r="15">
          <cell r="A15" t="str">
            <v>Arun Cond.</v>
          </cell>
        </row>
        <row r="16">
          <cell r="A16" t="str">
            <v>ASPHALT</v>
          </cell>
        </row>
        <row r="17">
          <cell r="A17" t="str">
            <v>Attaka</v>
          </cell>
        </row>
        <row r="18">
          <cell r="A18" t="str">
            <v>AV.GAS100/130</v>
          </cell>
        </row>
        <row r="19">
          <cell r="A19" t="str">
            <v>Azerl light crude</v>
          </cell>
        </row>
        <row r="20">
          <cell r="A20" t="str">
            <v>B.P.</v>
          </cell>
        </row>
        <row r="21">
          <cell r="A21" t="str">
            <v>Bach-Ho</v>
          </cell>
        </row>
        <row r="22">
          <cell r="A22" t="str">
            <v>Badak</v>
          </cell>
        </row>
        <row r="23">
          <cell r="A23" t="str">
            <v>Badin</v>
          </cell>
        </row>
        <row r="24">
          <cell r="A24" t="str">
            <v>Banoco A.M.</v>
          </cell>
        </row>
        <row r="25">
          <cell r="A25" t="str">
            <v>Barrow</v>
          </cell>
        </row>
        <row r="26">
          <cell r="A26" t="str">
            <v>BASE 1</v>
          </cell>
        </row>
        <row r="27">
          <cell r="A27" t="str">
            <v>BASE 2</v>
          </cell>
        </row>
        <row r="28">
          <cell r="A28" t="str">
            <v>Basrah Light</v>
          </cell>
        </row>
        <row r="29">
          <cell r="A29" t="str">
            <v>Bekapal</v>
          </cell>
        </row>
        <row r="30">
          <cell r="A30" t="str">
            <v>Belanak</v>
          </cell>
        </row>
        <row r="31">
          <cell r="A31" t="str">
            <v>Belaylm</v>
          </cell>
        </row>
        <row r="32">
          <cell r="A32" t="str">
            <v>Belida</v>
          </cell>
        </row>
        <row r="33">
          <cell r="A33" t="str">
            <v>Bencahmas</v>
          </cell>
        </row>
        <row r="34">
          <cell r="A34" t="str">
            <v>Bintulu</v>
          </cell>
        </row>
        <row r="35">
          <cell r="A35" t="str">
            <v>BIO DIESEL ESTER</v>
          </cell>
        </row>
        <row r="36">
          <cell r="A36" t="str">
            <v>Bohzong</v>
          </cell>
        </row>
        <row r="37">
          <cell r="A37" t="str">
            <v>Bong Tong</v>
          </cell>
        </row>
        <row r="38">
          <cell r="A38" t="str">
            <v>Braff River</v>
          </cell>
        </row>
        <row r="39">
          <cell r="A39" t="str">
            <v>Brent</v>
          </cell>
        </row>
        <row r="40">
          <cell r="A40" t="str">
            <v>Brunel Light</v>
          </cell>
        </row>
        <row r="41">
          <cell r="A41" t="str">
            <v>Bungakekwa</v>
          </cell>
        </row>
        <row r="42">
          <cell r="A42" t="str">
            <v>Bungakekwa</v>
          </cell>
        </row>
        <row r="43">
          <cell r="A43" t="str">
            <v>Cabinda</v>
          </cell>
        </row>
        <row r="44">
          <cell r="A44" t="str">
            <v>Cakerawala Cond.</v>
          </cell>
        </row>
        <row r="45">
          <cell r="A45" t="str">
            <v>Cao Fel Dian</v>
          </cell>
        </row>
        <row r="46">
          <cell r="A46" t="str">
            <v>Celba</v>
          </cell>
        </row>
        <row r="47">
          <cell r="A47" t="str">
            <v>Cendor</v>
          </cell>
        </row>
        <row r="48">
          <cell r="A48" t="str">
            <v>Champion</v>
          </cell>
        </row>
        <row r="49">
          <cell r="A49" t="str">
            <v>COAST DIESEL</v>
          </cell>
        </row>
        <row r="50">
          <cell r="A50" t="str">
            <v>Cold Lake Blend</v>
          </cell>
        </row>
        <row r="51">
          <cell r="A51" t="str">
            <v>CONDENSATE</v>
          </cell>
        </row>
        <row r="52">
          <cell r="A52" t="str">
            <v>CONDENSATE RESIDUE</v>
          </cell>
        </row>
        <row r="53">
          <cell r="A53" t="str">
            <v>Condensate(THA)</v>
          </cell>
        </row>
        <row r="54">
          <cell r="A54" t="str">
            <v>CONTIGOUS ZONE</v>
          </cell>
        </row>
        <row r="55">
          <cell r="A55" t="str">
            <v>Coszak</v>
          </cell>
        </row>
        <row r="56">
          <cell r="A56" t="str">
            <v>CRUDE</v>
          </cell>
        </row>
        <row r="57">
          <cell r="A57" t="str">
            <v>CRUDE OIL</v>
          </cell>
        </row>
        <row r="58">
          <cell r="A58" t="str">
            <v>Dai Hung</v>
          </cell>
        </row>
        <row r="59">
          <cell r="A59" t="str">
            <v>Djeno</v>
          </cell>
        </row>
        <row r="60">
          <cell r="A60" t="str">
            <v>Doba Blend</v>
          </cell>
        </row>
        <row r="61">
          <cell r="A61" t="str">
            <v>Drablend</v>
          </cell>
        </row>
        <row r="62">
          <cell r="A62" t="str">
            <v>Dubai</v>
          </cell>
        </row>
        <row r="63">
          <cell r="A63" t="str">
            <v>Dulang</v>
          </cell>
        </row>
        <row r="64">
          <cell r="A64" t="str">
            <v>Duri</v>
          </cell>
        </row>
        <row r="65">
          <cell r="A65" t="str">
            <v>Elang</v>
          </cell>
        </row>
        <row r="66">
          <cell r="A66" t="str">
            <v>Enfield</v>
          </cell>
        </row>
        <row r="67">
          <cell r="A67" t="str">
            <v>ETHANOL</v>
          </cell>
        </row>
        <row r="68">
          <cell r="A68" t="str">
            <v>Fang</v>
          </cell>
        </row>
        <row r="69">
          <cell r="A69" t="str">
            <v>Forcados</v>
          </cell>
        </row>
        <row r="70">
          <cell r="A70" t="str">
            <v>Found Blend</v>
          </cell>
        </row>
        <row r="71">
          <cell r="A71" t="str">
            <v>FUEL OIL GRADE 1</v>
          </cell>
        </row>
        <row r="72">
          <cell r="A72" t="str">
            <v>FUEL OIL GRADE 2</v>
          </cell>
        </row>
        <row r="73">
          <cell r="A73" t="str">
            <v>FUEL OIL GRADE 3</v>
          </cell>
        </row>
        <row r="74">
          <cell r="A74" t="str">
            <v>FUEL OIL GRADE 4</v>
          </cell>
        </row>
        <row r="75">
          <cell r="A75" t="str">
            <v>FUEL OIL GRADE 5</v>
          </cell>
        </row>
        <row r="76">
          <cell r="A76" t="str">
            <v>GASOHOL 91</v>
          </cell>
        </row>
        <row r="77">
          <cell r="A77" t="str">
            <v>GASOHOL 95</v>
          </cell>
        </row>
        <row r="78">
          <cell r="A78" t="str">
            <v>Geragai Condensate</v>
          </cell>
        </row>
        <row r="79">
          <cell r="A79" t="str">
            <v>Geragal</v>
          </cell>
        </row>
        <row r="80">
          <cell r="A80" t="str">
            <v>Gharlb</v>
          </cell>
        </row>
        <row r="81">
          <cell r="A81" t="str">
            <v>Gipps Land</v>
          </cell>
        </row>
        <row r="82">
          <cell r="A82" t="str">
            <v>Glrassol</v>
          </cell>
        </row>
        <row r="83">
          <cell r="A83" t="str">
            <v>GREASE</v>
          </cell>
        </row>
        <row r="84">
          <cell r="A84" t="str">
            <v>Griffin</v>
          </cell>
        </row>
        <row r="85">
          <cell r="A85" t="str">
            <v>Gulf of Suez Mixed</v>
          </cell>
        </row>
        <row r="86">
          <cell r="A86" t="str">
            <v>Hairriet</v>
          </cell>
        </row>
        <row r="87">
          <cell r="A87" t="str">
            <v>Handil Mix</v>
          </cell>
        </row>
        <row r="88">
          <cell r="A88" t="str">
            <v>HEAVY NAPHTHA</v>
          </cell>
        </row>
        <row r="89">
          <cell r="A89" t="str">
            <v>Hi Jiang</v>
          </cell>
        </row>
        <row r="90">
          <cell r="A90" t="str">
            <v>IDO</v>
          </cell>
        </row>
        <row r="91">
          <cell r="A91" t="str">
            <v>Iranian Gang gan</v>
          </cell>
        </row>
        <row r="92">
          <cell r="A92" t="str">
            <v>Iranian Heavy</v>
          </cell>
        </row>
        <row r="93">
          <cell r="A93" t="str">
            <v>Iranian Light</v>
          </cell>
        </row>
        <row r="94">
          <cell r="A94" t="str">
            <v>ISOMERATE</v>
          </cell>
        </row>
        <row r="95">
          <cell r="A95" t="str">
            <v>Jabiru</v>
          </cell>
        </row>
        <row r="96">
          <cell r="A96" t="str">
            <v>Jasmine</v>
          </cell>
        </row>
        <row r="97">
          <cell r="A97" t="str">
            <v>Jatibarang</v>
          </cell>
        </row>
        <row r="98">
          <cell r="A98" t="str">
            <v>JET A 1</v>
          </cell>
        </row>
        <row r="99">
          <cell r="A99" t="str">
            <v>JP4</v>
          </cell>
        </row>
        <row r="100">
          <cell r="A100" t="str">
            <v>JP5</v>
          </cell>
        </row>
        <row r="101">
          <cell r="A101" t="str">
            <v>JP8</v>
          </cell>
        </row>
        <row r="102">
          <cell r="A102" t="str">
            <v>Kaji Semoga</v>
          </cell>
        </row>
        <row r="103">
          <cell r="A103" t="str">
            <v>Kakap</v>
          </cell>
        </row>
        <row r="104">
          <cell r="A104" t="str">
            <v>Kerapu</v>
          </cell>
        </row>
        <row r="105">
          <cell r="A105" t="str">
            <v>KEROSENE</v>
          </cell>
        </row>
        <row r="106">
          <cell r="A106" t="str">
            <v>Khafji</v>
          </cell>
        </row>
        <row r="107">
          <cell r="A107" t="str">
            <v>Kidurong</v>
          </cell>
        </row>
        <row r="108">
          <cell r="A108" t="str">
            <v>Klame</v>
          </cell>
        </row>
        <row r="109">
          <cell r="A109" t="str">
            <v>Klssanje</v>
          </cell>
        </row>
        <row r="110">
          <cell r="A110" t="str">
            <v>Kumkol</v>
          </cell>
        </row>
        <row r="111">
          <cell r="A111" t="str">
            <v>Kuri</v>
          </cell>
        </row>
        <row r="112">
          <cell r="A112" t="str">
            <v>Kutubu</v>
          </cell>
        </row>
        <row r="113">
          <cell r="A113" t="str">
            <v>Kuwait</v>
          </cell>
        </row>
        <row r="114">
          <cell r="A114" t="str">
            <v>Labuan</v>
          </cell>
        </row>
        <row r="115">
          <cell r="A115" t="str">
            <v>Lalang</v>
          </cell>
        </row>
        <row r="116">
          <cell r="A116" t="str">
            <v>Laminaria</v>
          </cell>
        </row>
        <row r="117">
          <cell r="A117" t="str">
            <v>Langsa</v>
          </cell>
        </row>
        <row r="118">
          <cell r="A118" t="str">
            <v>Lavan</v>
          </cell>
        </row>
        <row r="119">
          <cell r="A119" t="str">
            <v>Legending</v>
          </cell>
        </row>
        <row r="120">
          <cell r="A120" t="str">
            <v>LIGHT NAPHTHA</v>
          </cell>
        </row>
        <row r="121">
          <cell r="A121" t="str">
            <v>Liu Hua</v>
          </cell>
        </row>
        <row r="122">
          <cell r="A122" t="str">
            <v>LONG RESIDUE</v>
          </cell>
        </row>
        <row r="123">
          <cell r="A123" t="str">
            <v>Lower Zakum</v>
          </cell>
        </row>
        <row r="124">
          <cell r="A124" t="str">
            <v>LPG</v>
          </cell>
        </row>
        <row r="125">
          <cell r="A125" t="str">
            <v>LPG : FOR AUTOMOBILE</v>
          </cell>
        </row>
        <row r="126">
          <cell r="A126" t="str">
            <v>LPG : FOR COOKING</v>
          </cell>
        </row>
        <row r="127">
          <cell r="A127" t="str">
            <v>LPG : FOR FEEDSTOCK</v>
          </cell>
        </row>
        <row r="128">
          <cell r="A128" t="str">
            <v>LPG : FOR INDUSTRY</v>
          </cell>
        </row>
        <row r="129">
          <cell r="A129" t="str">
            <v>LUBE - AVIATION</v>
          </cell>
        </row>
        <row r="130">
          <cell r="A130" t="str">
            <v>LUBE - BASE OIL</v>
          </cell>
        </row>
        <row r="131">
          <cell r="A131" t="str">
            <v>LUBE - DIESEL</v>
          </cell>
        </row>
        <row r="132">
          <cell r="A132" t="str">
            <v>LUBE - GASOLINE</v>
          </cell>
        </row>
        <row r="133">
          <cell r="A133" t="str">
            <v>LUBE - OTHER</v>
          </cell>
        </row>
        <row r="134">
          <cell r="A134" t="str">
            <v>Madura</v>
          </cell>
        </row>
        <row r="135">
          <cell r="A135" t="str">
            <v>Malampaya</v>
          </cell>
        </row>
        <row r="136">
          <cell r="A136" t="str">
            <v>Manji</v>
          </cell>
        </row>
        <row r="137">
          <cell r="A137" t="str">
            <v>Marib Light</v>
          </cell>
        </row>
        <row r="138">
          <cell r="A138" t="str">
            <v>Masila</v>
          </cell>
        </row>
        <row r="139">
          <cell r="A139" t="str">
            <v>Maze</v>
          </cell>
        </row>
        <row r="140">
          <cell r="A140" t="str">
            <v>Meslu</v>
          </cell>
        </row>
        <row r="141">
          <cell r="A141" t="str">
            <v>Minas</v>
          </cell>
        </row>
        <row r="142">
          <cell r="A142" t="str">
            <v>Miri Light</v>
          </cell>
        </row>
        <row r="143">
          <cell r="A143" t="str">
            <v>MTBE</v>
          </cell>
        </row>
        <row r="144">
          <cell r="A144" t="str">
            <v>Mudi</v>
          </cell>
        </row>
        <row r="145">
          <cell r="A145" t="str">
            <v>Murban</v>
          </cell>
        </row>
        <row r="146">
          <cell r="A146" t="str">
            <v>Mutineer</v>
          </cell>
        </row>
        <row r="147">
          <cell r="A147" t="str">
            <v>Nan Hai</v>
          </cell>
        </row>
        <row r="148">
          <cell r="A148" t="str">
            <v>Nang Nuan</v>
          </cell>
        </row>
        <row r="149">
          <cell r="A149" t="str">
            <v>NATURAL GAS</v>
          </cell>
        </row>
        <row r="150">
          <cell r="A150" t="str">
            <v>Nemba</v>
          </cell>
        </row>
        <row r="151">
          <cell r="A151" t="str">
            <v>NGL</v>
          </cell>
        </row>
        <row r="152">
          <cell r="A152" t="str">
            <v>NGV</v>
          </cell>
        </row>
        <row r="153">
          <cell r="A153" t="str">
            <v>North Central</v>
          </cell>
        </row>
        <row r="154">
          <cell r="A154" t="str">
            <v>North Field</v>
          </cell>
        </row>
        <row r="155">
          <cell r="A155" t="str">
            <v>North West Shelf C.</v>
          </cell>
        </row>
        <row r="156">
          <cell r="A156" t="str">
            <v>Odudu</v>
          </cell>
        </row>
        <row r="157">
          <cell r="A157" t="str">
            <v>Oman</v>
          </cell>
        </row>
        <row r="158">
          <cell r="A158" t="str">
            <v>Oribi</v>
          </cell>
        </row>
        <row r="159">
          <cell r="A159" t="str">
            <v>Oriente</v>
          </cell>
        </row>
        <row r="160">
          <cell r="A160" t="str">
            <v>Oso Cond.</v>
          </cell>
        </row>
        <row r="161">
          <cell r="A161" t="str">
            <v>Palanca</v>
          </cell>
        </row>
        <row r="162">
          <cell r="A162" t="str">
            <v>PALM DIESEL</v>
          </cell>
        </row>
        <row r="163">
          <cell r="A163" t="str">
            <v>Pattani</v>
          </cell>
        </row>
        <row r="164">
          <cell r="A164" t="str">
            <v>Penara</v>
          </cell>
        </row>
        <row r="165">
          <cell r="A165" t="str">
            <v>Peng Lai</v>
          </cell>
        </row>
        <row r="166">
          <cell r="A166" t="str">
            <v>Phet</v>
          </cell>
        </row>
        <row r="167">
          <cell r="A167" t="str">
            <v>PLAM</v>
          </cell>
        </row>
        <row r="168">
          <cell r="A168" t="str">
            <v>PRODUCTS OFF SPEC</v>
          </cell>
        </row>
        <row r="169">
          <cell r="A169" t="str">
            <v>PROPANE</v>
          </cell>
        </row>
        <row r="170">
          <cell r="A170" t="str">
            <v>Qatar Land</v>
          </cell>
        </row>
        <row r="171">
          <cell r="A171" t="str">
            <v>Qatar Marine</v>
          </cell>
        </row>
        <row r="172">
          <cell r="A172" t="str">
            <v>Qua Iboe</v>
          </cell>
        </row>
        <row r="173">
          <cell r="A173" t="str">
            <v>Rabbit</v>
          </cell>
        </row>
        <row r="174">
          <cell r="A174" t="str">
            <v>Rang Dong</v>
          </cell>
        </row>
        <row r="175">
          <cell r="A175" t="str">
            <v>Ras-Gas Cond.</v>
          </cell>
        </row>
        <row r="176">
          <cell r="A176" t="str">
            <v>Ratawi</v>
          </cell>
        </row>
        <row r="177">
          <cell r="A177" t="str">
            <v>REFORMATE</v>
          </cell>
        </row>
        <row r="178">
          <cell r="A178" t="str">
            <v>Rong Doi</v>
          </cell>
        </row>
        <row r="179">
          <cell r="A179" t="str">
            <v>Ruby</v>
          </cell>
        </row>
        <row r="180">
          <cell r="A180" t="str">
            <v>Sahara</v>
          </cell>
        </row>
        <row r="181">
          <cell r="A181" t="str">
            <v>Sakhalin Vltyaz</v>
          </cell>
        </row>
        <row r="182">
          <cell r="A182" t="str">
            <v>Sang Kajai</v>
          </cell>
        </row>
        <row r="183">
          <cell r="A183" t="str">
            <v>Senipah</v>
          </cell>
        </row>
        <row r="184">
          <cell r="A184" t="str">
            <v>Seria Light</v>
          </cell>
        </row>
        <row r="185">
          <cell r="A185" t="str">
            <v>Shabwa</v>
          </cell>
        </row>
        <row r="186">
          <cell r="A186" t="str">
            <v>Skua</v>
          </cell>
        </row>
        <row r="187">
          <cell r="A187" t="str">
            <v>Sokol</v>
          </cell>
        </row>
        <row r="188">
          <cell r="A188" t="str">
            <v>SOLVENT</v>
          </cell>
        </row>
        <row r="189">
          <cell r="A189" t="str">
            <v>Southpars Cond.</v>
          </cell>
        </row>
        <row r="190">
          <cell r="A190" t="str">
            <v>Spiked Crude</v>
          </cell>
        </row>
        <row r="191">
          <cell r="A191" t="str">
            <v>Stag</v>
          </cell>
        </row>
        <row r="192">
          <cell r="A192" t="str">
            <v>Sumatran Light</v>
          </cell>
        </row>
        <row r="193">
          <cell r="A193" t="str">
            <v>Sutuden</v>
          </cell>
        </row>
        <row r="194">
          <cell r="A194" t="str">
            <v>Tantawan</v>
          </cell>
        </row>
        <row r="195">
          <cell r="A195" t="str">
            <v>Tapls Blend</v>
          </cell>
        </row>
        <row r="196">
          <cell r="A196" t="str">
            <v>Tembunbo</v>
          </cell>
        </row>
        <row r="197">
          <cell r="A197" t="str">
            <v>Thamama</v>
          </cell>
        </row>
        <row r="198">
          <cell r="A198" t="str">
            <v>Thevenard</v>
          </cell>
        </row>
        <row r="199">
          <cell r="A199" t="str">
            <v>Treng Ganu</v>
          </cell>
        </row>
        <row r="200">
          <cell r="A200" t="str">
            <v>Tul</v>
          </cell>
        </row>
        <row r="201">
          <cell r="A201" t="str">
            <v>ULG 91</v>
          </cell>
        </row>
        <row r="202">
          <cell r="A202" t="str">
            <v>ULG 95</v>
          </cell>
        </row>
        <row r="203">
          <cell r="A203" t="str">
            <v>Umchaeiff</v>
          </cell>
        </row>
        <row r="204">
          <cell r="A204" t="str">
            <v>Upper Zakum</v>
          </cell>
        </row>
        <row r="205">
          <cell r="A205" t="str">
            <v>Urals</v>
          </cell>
        </row>
        <row r="206">
          <cell r="A206" t="str">
            <v>Varanus</v>
          </cell>
        </row>
        <row r="207">
          <cell r="A207" t="str">
            <v>Wallo Cond.</v>
          </cell>
        </row>
        <row r="208">
          <cell r="A208" t="str">
            <v>WAXY DISTILLATE</v>
          </cell>
        </row>
        <row r="209">
          <cell r="A209" t="str">
            <v>West Seno</v>
          </cell>
        </row>
        <row r="210">
          <cell r="A210" t="str">
            <v>Wichean Buri</v>
          </cell>
        </row>
        <row r="211">
          <cell r="A211" t="str">
            <v>Widuri</v>
          </cell>
        </row>
        <row r="212">
          <cell r="A212" t="str">
            <v>Woollybutt</v>
          </cell>
        </row>
        <row r="213">
          <cell r="A213" t="str">
            <v>WTI</v>
          </cell>
        </row>
        <row r="214">
          <cell r="A214" t="str">
            <v>Xijiang</v>
          </cell>
        </row>
        <row r="215">
          <cell r="A215" t="str">
            <v>Yatagun Cond.</v>
          </cell>
        </row>
        <row r="216">
          <cell r="A216" t="str">
            <v>Zafiro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umentation"/>
      <sheetName val="Control Panel"/>
      <sheetName val="Delta Economics"/>
      <sheetName val="Delta Cash Flow"/>
      <sheetName val="Base Case"/>
      <sheetName val="Delta Case"/>
      <sheetName val="Active Stock Balances"/>
      <sheetName val="Stock Balance Data"/>
      <sheetName val="Domestic_Offtake"/>
      <sheetName val="Dom_Off_Input"/>
      <sheetName val="SPRC Prices"/>
      <sheetName val="Base_Prices"/>
      <sheetName val="P&amp;G_Price_Input"/>
      <sheetName val="CVX_Price_Input"/>
      <sheetName val="Crude_Cost"/>
      <sheetName val="Constant"/>
      <sheetName val="CapEx"/>
      <sheetName val="OpEx"/>
      <sheetName val="Opex Detail"/>
      <sheetName val="Utilities Requirement"/>
      <sheetName val="H2 Price"/>
      <sheetName val="PL 2005-2007"/>
      <sheetName val="Assumptions"/>
    </sheetNames>
    <sheetDataSet>
      <sheetData sheetId="0" refreshError="1"/>
      <sheetData sheetId="1" refreshError="1">
        <row r="34">
          <cell r="D34" t="str">
            <v>PG</v>
          </cell>
        </row>
        <row r="73">
          <cell r="K73">
            <v>320</v>
          </cell>
        </row>
        <row r="90">
          <cell r="G90">
            <v>50</v>
          </cell>
        </row>
        <row r="95">
          <cell r="D95">
            <v>50</v>
          </cell>
        </row>
        <row r="96">
          <cell r="D96">
            <v>50</v>
          </cell>
        </row>
        <row r="97">
          <cell r="D97">
            <v>50</v>
          </cell>
        </row>
        <row r="98">
          <cell r="D98">
            <v>50</v>
          </cell>
        </row>
        <row r="100">
          <cell r="D100">
            <v>50</v>
          </cell>
        </row>
        <row r="101">
          <cell r="D101">
            <v>50</v>
          </cell>
        </row>
        <row r="102">
          <cell r="D102">
            <v>50</v>
          </cell>
        </row>
        <row r="103">
          <cell r="D103">
            <v>50</v>
          </cell>
        </row>
        <row r="104">
          <cell r="D104">
            <v>50</v>
          </cell>
        </row>
        <row r="105">
          <cell r="D105">
            <v>0</v>
          </cell>
          <cell r="G105">
            <v>50</v>
          </cell>
        </row>
        <row r="106">
          <cell r="D106">
            <v>0</v>
          </cell>
          <cell r="G106">
            <v>50</v>
          </cell>
        </row>
        <row r="107">
          <cell r="D107">
            <v>0</v>
          </cell>
          <cell r="G107">
            <v>50</v>
          </cell>
        </row>
        <row r="108">
          <cell r="D108">
            <v>50</v>
          </cell>
        </row>
        <row r="109">
          <cell r="D109">
            <v>50</v>
          </cell>
        </row>
        <row r="110">
          <cell r="D110">
            <v>50</v>
          </cell>
        </row>
        <row r="111">
          <cell r="D111">
            <v>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play"/>
      <sheetName val="ChangeLog"/>
      <sheetName val="IN"/>
      <sheetName val="IYTD"/>
      <sheetName val="Out"/>
      <sheetName val="OYTD"/>
      <sheetName val="KeyRefInd"/>
      <sheetName val="EarnCapt $"/>
      <sheetName val="EarnCapt Rand"/>
      <sheetName val="ProdSum"/>
      <sheetName val="ProdPlan data"/>
      <sheetName val="VC"/>
      <sheetName val="FC"/>
      <sheetName val="DataPrce"/>
      <sheetName val="DataVol"/>
      <sheetName val="Cash Flow break down"/>
      <sheetName val="PrtDia"/>
      <sheetName val="ss_name"/>
      <sheetName val="Module1"/>
    </sheetNames>
    <sheetDataSet>
      <sheetData sheetId="0" refreshError="1"/>
      <sheetData sheetId="1" refreshError="1"/>
      <sheetData sheetId="2" refreshError="1">
        <row r="7">
          <cell r="C7">
            <v>31</v>
          </cell>
        </row>
        <row r="9">
          <cell r="C9">
            <v>0.16339000000000001</v>
          </cell>
        </row>
        <row r="11">
          <cell r="B11" t="str">
            <v>Finished Products</v>
          </cell>
          <cell r="C11" t="str">
            <v>Litres</v>
          </cell>
        </row>
        <row r="12">
          <cell r="B12" t="str">
            <v>Jet</v>
          </cell>
          <cell r="C12">
            <v>14017433</v>
          </cell>
        </row>
        <row r="13">
          <cell r="B13" t="str">
            <v>Mogas 97</v>
          </cell>
          <cell r="C13">
            <v>40886122</v>
          </cell>
        </row>
        <row r="14">
          <cell r="B14" t="str">
            <v>Mogas 93 R</v>
          </cell>
          <cell r="C14">
            <v>12504545</v>
          </cell>
        </row>
        <row r="15">
          <cell r="B15" t="str">
            <v>Mogas 95 U</v>
          </cell>
          <cell r="C15">
            <v>15032641</v>
          </cell>
        </row>
        <row r="16">
          <cell r="B16" t="str">
            <v>Mogas 91 U</v>
          </cell>
          <cell r="C16">
            <v>1</v>
          </cell>
        </row>
        <row r="17">
          <cell r="B17" t="str">
            <v>IK</v>
          </cell>
          <cell r="C17">
            <v>6481146</v>
          </cell>
        </row>
        <row r="18">
          <cell r="B18" t="str">
            <v>PK</v>
          </cell>
          <cell r="C18">
            <v>0</v>
          </cell>
        </row>
        <row r="19">
          <cell r="B19" t="str">
            <v>Diesel</v>
          </cell>
          <cell r="C19">
            <v>26685285</v>
          </cell>
        </row>
        <row r="20">
          <cell r="B20" t="str">
            <v>Intermediate Fuel Oil Blend</v>
          </cell>
          <cell r="C20">
            <v>4549653</v>
          </cell>
        </row>
        <row r="21">
          <cell r="B21" t="str">
            <v>Marin Resid FO (RMF 25)</v>
          </cell>
          <cell r="C21">
            <v>21331961</v>
          </cell>
        </row>
        <row r="22">
          <cell r="B22" t="str">
            <v>Hvy Furnace Oil (CKS 142)</v>
          </cell>
          <cell r="C22">
            <v>0</v>
          </cell>
        </row>
        <row r="23">
          <cell r="B23" t="str">
            <v>Cutback Bitumen MC3000-C</v>
          </cell>
          <cell r="C23">
            <v>0</v>
          </cell>
        </row>
        <row r="24">
          <cell r="B24" t="str">
            <v>Cutback Bitumen MC 30</v>
          </cell>
          <cell r="C24">
            <v>412270</v>
          </cell>
        </row>
        <row r="25">
          <cell r="B25" t="str">
            <v>Cutback Bitumen RC 250</v>
          </cell>
          <cell r="C25">
            <v>0</v>
          </cell>
        </row>
        <row r="26">
          <cell r="B26" t="str">
            <v>Road Grade B4 (150/200)</v>
          </cell>
          <cell r="C26">
            <v>0</v>
          </cell>
        </row>
        <row r="27">
          <cell r="B27" t="str">
            <v>Road Grade B8 (80/100)</v>
          </cell>
          <cell r="C27">
            <v>1465246</v>
          </cell>
        </row>
        <row r="28">
          <cell r="B28" t="str">
            <v>Road Grade B12 (60/70)</v>
          </cell>
          <cell r="C28">
            <v>128973</v>
          </cell>
        </row>
        <row r="29">
          <cell r="B29" t="str">
            <v>Stable 60abit emulsion</v>
          </cell>
          <cell r="C29">
            <v>0</v>
          </cell>
        </row>
        <row r="30">
          <cell r="B30" t="str">
            <v>Cationic Poly 65</v>
          </cell>
          <cell r="C30">
            <v>0</v>
          </cell>
        </row>
        <row r="31">
          <cell r="B31" t="str">
            <v>Premix 65 kbit emulsion</v>
          </cell>
          <cell r="C31">
            <v>0</v>
          </cell>
        </row>
        <row r="32">
          <cell r="B32" t="str">
            <v>Sulphur</v>
          </cell>
          <cell r="C32">
            <v>304709</v>
          </cell>
        </row>
        <row r="33">
          <cell r="B33" t="str">
            <v>Calgas LPG</v>
          </cell>
          <cell r="C33">
            <v>8352657</v>
          </cell>
        </row>
        <row r="34">
          <cell r="B34" t="str">
            <v>Refinery Gas (Fedgas)</v>
          </cell>
          <cell r="C34">
            <v>0</v>
          </cell>
        </row>
        <row r="35">
          <cell r="B35" t="str">
            <v>Commercial Naphtha LSR</v>
          </cell>
          <cell r="C35">
            <v>0</v>
          </cell>
        </row>
        <row r="36">
          <cell r="B36" t="str">
            <v>Butane to Puregas in Bbls</v>
          </cell>
          <cell r="C36">
            <v>0</v>
          </cell>
        </row>
        <row r="71">
          <cell r="B71" t="str">
            <v>Kynoch Gas\LSR sales</v>
          </cell>
        </row>
        <row r="72">
          <cell r="B72" t="str">
            <v>Tot sales gas in GJ</v>
          </cell>
          <cell r="C72">
            <v>0</v>
          </cell>
        </row>
        <row r="73">
          <cell r="B73" t="str">
            <v>Tot olefinic gas in GJ</v>
          </cell>
          <cell r="C73">
            <v>0</v>
          </cell>
        </row>
        <row r="74">
          <cell r="B74" t="str">
            <v>Kynoch LSR Bbls</v>
          </cell>
          <cell r="C74">
            <v>0</v>
          </cell>
        </row>
        <row r="75">
          <cell r="B75" t="str">
            <v>Kynoch LSR Bbls SPECIAL</v>
          </cell>
          <cell r="C75">
            <v>0</v>
          </cell>
        </row>
        <row r="76">
          <cell r="B76" t="str">
            <v>Discount on gas sales ($\Bbl)</v>
          </cell>
          <cell r="C76">
            <v>0</v>
          </cell>
        </row>
        <row r="78">
          <cell r="B78" t="str">
            <v>Kynoch LSR Revenue</v>
          </cell>
        </row>
        <row r="79">
          <cell r="B79" t="str">
            <v>Naphtha Landed Cost ($\Bbl)</v>
          </cell>
          <cell r="C79">
            <v>0</v>
          </cell>
        </row>
        <row r="80">
          <cell r="B80" t="str">
            <v>Bahrain BFO posting ($\Bbl)</v>
          </cell>
          <cell r="C80">
            <v>0</v>
          </cell>
        </row>
        <row r="81">
          <cell r="B81" t="str">
            <v>Afra Posting ($\Bbl)</v>
          </cell>
          <cell r="C81">
            <v>0</v>
          </cell>
        </row>
        <row r="82">
          <cell r="B82" t="str">
            <v>Afra Posting (x+100%)</v>
          </cell>
          <cell r="C82">
            <v>0</v>
          </cell>
        </row>
        <row r="83">
          <cell r="B83" t="str">
            <v>Kynoch sales in rands</v>
          </cell>
          <cell r="C83">
            <v>0</v>
          </cell>
        </row>
        <row r="113">
          <cell r="B113" t="str">
            <v>Firm Regional Tier 1</v>
          </cell>
          <cell r="C113" t="str">
            <v>$\Bbl</v>
          </cell>
        </row>
        <row r="114">
          <cell r="B114" t="str">
            <v>Mogas 97</v>
          </cell>
          <cell r="C114">
            <v>50.833741607693696</v>
          </cell>
        </row>
        <row r="115">
          <cell r="B115" t="str">
            <v>Mogas 93 R</v>
          </cell>
          <cell r="C115">
            <v>0</v>
          </cell>
        </row>
        <row r="116">
          <cell r="B116" t="str">
            <v>Mogas 95 U</v>
          </cell>
          <cell r="C116">
            <v>0</v>
          </cell>
        </row>
        <row r="117">
          <cell r="B117" t="str">
            <v>Mogas 91 U</v>
          </cell>
          <cell r="C117">
            <v>0</v>
          </cell>
        </row>
        <row r="118">
          <cell r="B118" t="str">
            <v>Jet</v>
          </cell>
          <cell r="C118">
            <v>46.721191916905958</v>
          </cell>
        </row>
        <row r="119">
          <cell r="B119" t="str">
            <v>Diesel</v>
          </cell>
          <cell r="C119">
            <v>47.110423363909447</v>
          </cell>
        </row>
        <row r="129">
          <cell r="B129" t="str">
            <v>Firm Regional Tier 2</v>
          </cell>
          <cell r="C129" t="str">
            <v>$\Bbl</v>
          </cell>
        </row>
        <row r="130">
          <cell r="B130" t="str">
            <v>Mogas 97</v>
          </cell>
          <cell r="C130">
            <v>0</v>
          </cell>
        </row>
        <row r="131">
          <cell r="B131" t="str">
            <v>Mogas 93 R</v>
          </cell>
          <cell r="C131">
            <v>0</v>
          </cell>
        </row>
        <row r="132">
          <cell r="B132" t="str">
            <v>Mogas 95 U</v>
          </cell>
          <cell r="C132">
            <v>0</v>
          </cell>
        </row>
        <row r="133">
          <cell r="B133" t="str">
            <v>Mogas 91 U</v>
          </cell>
          <cell r="C133">
            <v>0</v>
          </cell>
        </row>
        <row r="134">
          <cell r="B134" t="str">
            <v>Jet</v>
          </cell>
          <cell r="C134">
            <v>0</v>
          </cell>
        </row>
        <row r="135">
          <cell r="B135" t="str">
            <v>Diesel</v>
          </cell>
          <cell r="C135">
            <v>0</v>
          </cell>
        </row>
        <row r="145">
          <cell r="B145" t="str">
            <v>Firm Regional Tier 3</v>
          </cell>
          <cell r="C145" t="str">
            <v>$\Bbl</v>
          </cell>
        </row>
        <row r="146">
          <cell r="B146" t="str">
            <v>Mogas 97</v>
          </cell>
          <cell r="C146">
            <v>0</v>
          </cell>
        </row>
        <row r="147">
          <cell r="B147" t="str">
            <v>Mogas 93 R</v>
          </cell>
          <cell r="C147">
            <v>44.448540833137216</v>
          </cell>
        </row>
        <row r="148">
          <cell r="B148" t="str">
            <v>Mogas 95 U</v>
          </cell>
          <cell r="C148">
            <v>0</v>
          </cell>
        </row>
        <row r="149">
          <cell r="B149" t="str">
            <v>Mogas 91 U</v>
          </cell>
          <cell r="C149">
            <v>0</v>
          </cell>
        </row>
        <row r="150">
          <cell r="B150" t="str">
            <v>Jet</v>
          </cell>
          <cell r="C150">
            <v>0</v>
          </cell>
        </row>
        <row r="151">
          <cell r="B151" t="str">
            <v>Diesel</v>
          </cell>
          <cell r="C151">
            <v>0</v>
          </cell>
        </row>
        <row r="161">
          <cell r="B161" t="str">
            <v>Sales to competitors</v>
          </cell>
          <cell r="C161" t="str">
            <v>$\Bbl</v>
          </cell>
        </row>
        <row r="162">
          <cell r="B162" t="str">
            <v>Mogas 97</v>
          </cell>
          <cell r="C162">
            <v>51.7</v>
          </cell>
        </row>
        <row r="163">
          <cell r="B163" t="str">
            <v>Mogas 93 R</v>
          </cell>
          <cell r="C163">
            <v>0</v>
          </cell>
        </row>
        <row r="164">
          <cell r="B164" t="str">
            <v>Mogas 95 U</v>
          </cell>
          <cell r="C164">
            <v>51</v>
          </cell>
        </row>
        <row r="165">
          <cell r="B165" t="str">
            <v>Mogas 91 U</v>
          </cell>
          <cell r="C165">
            <v>0</v>
          </cell>
        </row>
        <row r="166">
          <cell r="B166" t="str">
            <v>Jet</v>
          </cell>
          <cell r="C166">
            <v>47.04</v>
          </cell>
        </row>
        <row r="167">
          <cell r="B167" t="str">
            <v>Diesel</v>
          </cell>
          <cell r="C167">
            <v>48.25</v>
          </cell>
        </row>
        <row r="177">
          <cell r="B177" t="str">
            <v>Opportunity Regional Tier</v>
          </cell>
          <cell r="C177" t="str">
            <v>$\Bbl</v>
          </cell>
        </row>
        <row r="178">
          <cell r="B178" t="str">
            <v>Mogas 97</v>
          </cell>
          <cell r="C178">
            <v>0</v>
          </cell>
        </row>
        <row r="179">
          <cell r="B179" t="str">
            <v>Mogas 93 R</v>
          </cell>
          <cell r="C179">
            <v>0</v>
          </cell>
        </row>
        <row r="180">
          <cell r="B180" t="str">
            <v>Mogas 95 U</v>
          </cell>
          <cell r="C180">
            <v>0</v>
          </cell>
        </row>
        <row r="181">
          <cell r="B181" t="str">
            <v>Mogas 91 U</v>
          </cell>
          <cell r="C181">
            <v>44.45</v>
          </cell>
        </row>
        <row r="182">
          <cell r="B182" t="str">
            <v>Jet</v>
          </cell>
          <cell r="C182">
            <v>0</v>
          </cell>
        </row>
        <row r="183">
          <cell r="B183" t="str">
            <v>Diesel</v>
          </cell>
          <cell r="C183">
            <v>0</v>
          </cell>
        </row>
        <row r="184">
          <cell r="B184" t="str">
            <v>Africa Fuel Oil</v>
          </cell>
          <cell r="C184">
            <v>27.618959190292621</v>
          </cell>
        </row>
        <row r="193">
          <cell r="B193" t="str">
            <v>East Coast Opportunity Tier</v>
          </cell>
          <cell r="C193" t="str">
            <v>$\Bbl</v>
          </cell>
        </row>
        <row r="194">
          <cell r="B194" t="str">
            <v>Mogas 97</v>
          </cell>
          <cell r="C194">
            <v>0</v>
          </cell>
        </row>
        <row r="195">
          <cell r="B195" t="str">
            <v>Mogas 93 R</v>
          </cell>
          <cell r="C195">
            <v>49.424993105724859</v>
          </cell>
        </row>
        <row r="196">
          <cell r="B196" t="str">
            <v>Mogas 95 U</v>
          </cell>
          <cell r="C196">
            <v>0</v>
          </cell>
        </row>
        <row r="197">
          <cell r="B197" t="str">
            <v>Mogas 91 U</v>
          </cell>
          <cell r="C197">
            <v>0</v>
          </cell>
        </row>
        <row r="198">
          <cell r="B198" t="str">
            <v>Jet</v>
          </cell>
          <cell r="C198">
            <v>46.721191916905958</v>
          </cell>
        </row>
        <row r="199">
          <cell r="B199" t="str">
            <v>Diesel</v>
          </cell>
          <cell r="C199">
            <v>47.110423363909447</v>
          </cell>
        </row>
        <row r="209">
          <cell r="B209" t="str">
            <v>West Coast Opportunity Tier</v>
          </cell>
          <cell r="C209" t="str">
            <v>$\Bbl</v>
          </cell>
        </row>
        <row r="210">
          <cell r="B210" t="str">
            <v>Mogas 97</v>
          </cell>
          <cell r="C210">
            <v>0</v>
          </cell>
        </row>
        <row r="211">
          <cell r="B211" t="str">
            <v>Mogas 93 R</v>
          </cell>
          <cell r="C211">
            <v>44.448540833137216</v>
          </cell>
        </row>
        <row r="212">
          <cell r="B212" t="str">
            <v>Mogas 95 U</v>
          </cell>
          <cell r="C212">
            <v>0</v>
          </cell>
        </row>
        <row r="213">
          <cell r="B213" t="str">
            <v>Mogas 91 U</v>
          </cell>
          <cell r="C213">
            <v>0</v>
          </cell>
        </row>
        <row r="214">
          <cell r="B214" t="str">
            <v>Jet</v>
          </cell>
          <cell r="C214">
            <v>46.72</v>
          </cell>
        </row>
        <row r="215">
          <cell r="B215" t="str">
            <v>Diesel</v>
          </cell>
          <cell r="C215">
            <v>45.72</v>
          </cell>
        </row>
        <row r="217">
          <cell r="B217" t="str">
            <v>Offshore Exports</v>
          </cell>
          <cell r="C217" t="str">
            <v>$\Bbl</v>
          </cell>
        </row>
        <row r="218">
          <cell r="B218" t="str">
            <v>LSR</v>
          </cell>
          <cell r="C218">
            <v>0</v>
          </cell>
        </row>
        <row r="219">
          <cell r="B219" t="str">
            <v>Mogas 97</v>
          </cell>
          <cell r="C219">
            <v>0</v>
          </cell>
        </row>
        <row r="220">
          <cell r="B220" t="str">
            <v>Mogas 93 R</v>
          </cell>
          <cell r="C220">
            <v>44.448540833137216</v>
          </cell>
        </row>
        <row r="221">
          <cell r="B221" t="str">
            <v>Mogas 95 U</v>
          </cell>
          <cell r="C221">
            <v>48.971830118990539</v>
          </cell>
        </row>
        <row r="222">
          <cell r="B222" t="str">
            <v>Mogas 91 U</v>
          </cell>
          <cell r="C222">
            <v>0</v>
          </cell>
        </row>
        <row r="223">
          <cell r="B223" t="str">
            <v>Jet</v>
          </cell>
          <cell r="C223">
            <v>46.72</v>
          </cell>
        </row>
        <row r="224">
          <cell r="B224" t="str">
            <v>Diesel</v>
          </cell>
          <cell r="C224">
            <v>45.72</v>
          </cell>
        </row>
        <row r="225">
          <cell r="B225" t="str">
            <v>FO - 2nd tier</v>
          </cell>
          <cell r="C225">
            <v>25.700814743672602</v>
          </cell>
        </row>
        <row r="227">
          <cell r="B227" t="str">
            <v>IBLC</v>
          </cell>
          <cell r="C227" t="str">
            <v>SAc\l</v>
          </cell>
        </row>
        <row r="228">
          <cell r="B228" t="str">
            <v>Mogas 97</v>
          </cell>
          <cell r="C228">
            <v>201.65314524330083</v>
          </cell>
        </row>
        <row r="229">
          <cell r="B229" t="str">
            <v>Mogas 93 R</v>
          </cell>
          <cell r="C229">
            <v>195.69873370155975</v>
          </cell>
        </row>
        <row r="230">
          <cell r="B230" t="str">
            <v>Mogas 95 U</v>
          </cell>
          <cell r="C230">
            <v>199.36353646180825</v>
          </cell>
        </row>
        <row r="231">
          <cell r="B231" t="str">
            <v>Mogas 91 U</v>
          </cell>
          <cell r="C231">
            <v>195.69873370155975</v>
          </cell>
        </row>
        <row r="232">
          <cell r="B232" t="str">
            <v>Jet</v>
          </cell>
          <cell r="C232">
            <v>181.64782270838452</v>
          </cell>
        </row>
        <row r="233">
          <cell r="B233" t="str">
            <v>IK</v>
          </cell>
          <cell r="C233">
            <v>199.06622369760109</v>
          </cell>
        </row>
        <row r="234">
          <cell r="B234" t="str">
            <v>PK</v>
          </cell>
          <cell r="C234">
            <v>191.26577413641343</v>
          </cell>
        </row>
        <row r="235">
          <cell r="B235" t="str">
            <v>Diesel</v>
          </cell>
          <cell r="C235">
            <v>189.49464166049847</v>
          </cell>
        </row>
        <row r="247">
          <cell r="B247" t="str">
            <v>Asphalt</v>
          </cell>
          <cell r="C247">
            <v>27.914321145792467</v>
          </cell>
        </row>
        <row r="248">
          <cell r="B248" t="str">
            <v>FO - 1st tier</v>
          </cell>
          <cell r="C248">
            <v>27.618959190292621</v>
          </cell>
        </row>
        <row r="249">
          <cell r="B249" t="str">
            <v>FO - landsales</v>
          </cell>
          <cell r="C249">
            <v>28.619429262370343</v>
          </cell>
        </row>
        <row r="250">
          <cell r="B250" t="str">
            <v>Intermediate Fuel Oil Blend</v>
          </cell>
          <cell r="C250">
            <v>30.652985808268728</v>
          </cell>
        </row>
        <row r="289">
          <cell r="B289" t="str">
            <v>Other</v>
          </cell>
        </row>
        <row r="290">
          <cell r="B290" t="str">
            <v>Sulphur</v>
          </cell>
          <cell r="C290">
            <v>-18.365936556995688</v>
          </cell>
        </row>
        <row r="291">
          <cell r="B291" t="str">
            <v>Calgas LPG</v>
          </cell>
          <cell r="C291">
            <v>31.25</v>
          </cell>
        </row>
        <row r="292">
          <cell r="B292" t="str">
            <v>Sulphur Sales</v>
          </cell>
          <cell r="C292">
            <v>-10006.08</v>
          </cell>
        </row>
        <row r="449">
          <cell r="B449" t="str">
            <v>Imports_Pricing</v>
          </cell>
        </row>
        <row r="450">
          <cell r="C450" t="str">
            <v>$/Bbl</v>
          </cell>
        </row>
        <row r="451">
          <cell r="B451" t="str">
            <v>Mogas 97</v>
          </cell>
          <cell r="C451">
            <v>0</v>
          </cell>
        </row>
        <row r="452">
          <cell r="B452" t="str">
            <v>Mogas 93 R</v>
          </cell>
          <cell r="C452">
            <v>0</v>
          </cell>
        </row>
        <row r="453">
          <cell r="B453" t="str">
            <v>Mogas 95 U</v>
          </cell>
          <cell r="C453">
            <v>0</v>
          </cell>
        </row>
        <row r="454">
          <cell r="B454" t="str">
            <v>Mogas 91 U</v>
          </cell>
          <cell r="C454">
            <v>0</v>
          </cell>
        </row>
        <row r="455">
          <cell r="B455" t="str">
            <v>Jet</v>
          </cell>
          <cell r="C455">
            <v>0</v>
          </cell>
        </row>
        <row r="456">
          <cell r="B456" t="str">
            <v>IK</v>
          </cell>
          <cell r="C456">
            <v>0</v>
          </cell>
        </row>
        <row r="457">
          <cell r="B457" t="str">
            <v>PK</v>
          </cell>
          <cell r="C457">
            <v>0</v>
          </cell>
        </row>
        <row r="458">
          <cell r="B458" t="str">
            <v>DGO</v>
          </cell>
          <cell r="C458">
            <v>0</v>
          </cell>
        </row>
        <row r="459">
          <cell r="B459" t="str">
            <v>LOW S DGO</v>
          </cell>
          <cell r="C459" t="str">
            <v>Data?</v>
          </cell>
        </row>
        <row r="460">
          <cell r="B460" t="str">
            <v>Import LPG</v>
          </cell>
          <cell r="C460">
            <v>31.25</v>
          </cell>
        </row>
      </sheetData>
      <sheetData sheetId="3" refreshError="1"/>
      <sheetData sheetId="4" refreshError="1">
        <row r="20">
          <cell r="B20" t="str">
            <v>Firm Exports RT1</v>
          </cell>
          <cell r="C20" t="str">
            <v>BPCD</v>
          </cell>
        </row>
        <row r="21">
          <cell r="B21" t="str">
            <v>Mogas 97</v>
          </cell>
          <cell r="C21">
            <v>0</v>
          </cell>
        </row>
        <row r="22">
          <cell r="B22" t="str">
            <v>Mogas 93 R</v>
          </cell>
          <cell r="C22">
            <v>0</v>
          </cell>
        </row>
        <row r="23">
          <cell r="B23" t="str">
            <v>Mogas 95 U</v>
          </cell>
          <cell r="C23">
            <v>0</v>
          </cell>
        </row>
        <row r="24">
          <cell r="B24" t="str">
            <v>Mogas 91 U</v>
          </cell>
          <cell r="C24">
            <v>0</v>
          </cell>
        </row>
        <row r="25">
          <cell r="B25" t="str">
            <v>Jet</v>
          </cell>
          <cell r="C25">
            <v>0</v>
          </cell>
        </row>
        <row r="26">
          <cell r="B26" t="str">
            <v>Diesel</v>
          </cell>
          <cell r="C26">
            <v>0</v>
          </cell>
        </row>
        <row r="28">
          <cell r="B28" t="str">
            <v>Firm Exports RT2</v>
          </cell>
          <cell r="C28" t="str">
            <v>BPCD</v>
          </cell>
        </row>
        <row r="29">
          <cell r="B29" t="str">
            <v>Mogas 97</v>
          </cell>
          <cell r="C29">
            <v>0</v>
          </cell>
        </row>
        <row r="30">
          <cell r="B30" t="str">
            <v>Mogas 93 R</v>
          </cell>
          <cell r="C30">
            <v>0</v>
          </cell>
        </row>
        <row r="31">
          <cell r="B31" t="str">
            <v>Mogas 95 U</v>
          </cell>
          <cell r="C31">
            <v>0</v>
          </cell>
        </row>
        <row r="32">
          <cell r="B32" t="str">
            <v>Mogas 91 U</v>
          </cell>
          <cell r="C32">
            <v>0</v>
          </cell>
        </row>
        <row r="33">
          <cell r="B33" t="str">
            <v>Jet</v>
          </cell>
          <cell r="C33">
            <v>0</v>
          </cell>
        </row>
        <row r="34">
          <cell r="B34" t="str">
            <v>Diesel</v>
          </cell>
          <cell r="C34">
            <v>0</v>
          </cell>
        </row>
        <row r="36">
          <cell r="B36" t="str">
            <v>Firm Exports RT3</v>
          </cell>
          <cell r="C36" t="str">
            <v>BPCD</v>
          </cell>
        </row>
        <row r="37">
          <cell r="B37" t="str">
            <v>Mogas 97</v>
          </cell>
          <cell r="C37">
            <v>0</v>
          </cell>
        </row>
        <row r="38">
          <cell r="B38" t="str">
            <v>Mogas 93 R</v>
          </cell>
          <cell r="C38">
            <v>0</v>
          </cell>
        </row>
        <row r="39">
          <cell r="B39" t="str">
            <v>Mogas 95 U</v>
          </cell>
          <cell r="C39">
            <v>0</v>
          </cell>
        </row>
        <row r="40">
          <cell r="B40" t="str">
            <v>Mogas 91 U</v>
          </cell>
          <cell r="C40">
            <v>0</v>
          </cell>
        </row>
        <row r="41">
          <cell r="B41" t="str">
            <v>Jet</v>
          </cell>
          <cell r="C41">
            <v>0</v>
          </cell>
        </row>
        <row r="42">
          <cell r="B42" t="str">
            <v>Diesel</v>
          </cell>
          <cell r="C42">
            <v>0</v>
          </cell>
        </row>
        <row r="44">
          <cell r="B44" t="str">
            <v>Sales to competitors</v>
          </cell>
          <cell r="C44" t="str">
            <v>BPCD</v>
          </cell>
        </row>
        <row r="45">
          <cell r="B45" t="str">
            <v>Mogas 97</v>
          </cell>
          <cell r="C45">
            <v>0</v>
          </cell>
        </row>
        <row r="46">
          <cell r="B46" t="str">
            <v>Mogas 93 R</v>
          </cell>
          <cell r="C46">
            <v>0</v>
          </cell>
        </row>
        <row r="47">
          <cell r="B47" t="str">
            <v>Mogas 95 U</v>
          </cell>
          <cell r="C47">
            <v>0</v>
          </cell>
        </row>
        <row r="48">
          <cell r="B48" t="str">
            <v>Mogas 91 U</v>
          </cell>
          <cell r="C48">
            <v>0</v>
          </cell>
        </row>
        <row r="49">
          <cell r="B49" t="str">
            <v>Jet</v>
          </cell>
          <cell r="C49">
            <v>0</v>
          </cell>
        </row>
        <row r="50">
          <cell r="B50" t="str">
            <v>Diesel</v>
          </cell>
          <cell r="C50">
            <v>0</v>
          </cell>
        </row>
        <row r="52">
          <cell r="B52" t="str">
            <v>LF\LP DGO</v>
          </cell>
          <cell r="C52" t="str">
            <v>BPCD</v>
          </cell>
        </row>
        <row r="53">
          <cell r="B53" t="str">
            <v>Diesel</v>
          </cell>
          <cell r="C53">
            <v>0</v>
          </cell>
        </row>
        <row r="55">
          <cell r="B55" t="str">
            <v>Domestic</v>
          </cell>
          <cell r="C55" t="str">
            <v>BPCD</v>
          </cell>
        </row>
        <row r="56">
          <cell r="B56" t="str">
            <v>Mogas 97</v>
          </cell>
          <cell r="C56">
            <v>8016.4856227724576</v>
          </cell>
        </row>
        <row r="57">
          <cell r="B57" t="str">
            <v>Mogas 93 R</v>
          </cell>
          <cell r="C57">
            <v>0</v>
          </cell>
        </row>
        <row r="58">
          <cell r="B58" t="str">
            <v>Mogas 95 U</v>
          </cell>
          <cell r="C58">
            <v>2992.3805121236783</v>
          </cell>
        </row>
        <row r="59">
          <cell r="B59" t="str">
            <v>Mogas 91 U</v>
          </cell>
          <cell r="C59">
            <v>0</v>
          </cell>
        </row>
        <row r="60">
          <cell r="B60" t="str">
            <v>Jet</v>
          </cell>
          <cell r="C60">
            <v>6064</v>
          </cell>
        </row>
        <row r="61">
          <cell r="B61" t="str">
            <v>IK</v>
          </cell>
          <cell r="C61">
            <v>1310.3680714913921</v>
          </cell>
        </row>
        <row r="62">
          <cell r="B62" t="str">
            <v>PK</v>
          </cell>
          <cell r="C62">
            <v>0</v>
          </cell>
        </row>
        <row r="63">
          <cell r="B63" t="str">
            <v>Diesel</v>
          </cell>
          <cell r="C63">
            <v>6354.1061857441782</v>
          </cell>
        </row>
        <row r="64">
          <cell r="B64" t="str">
            <v>FO - 1st tier</v>
          </cell>
          <cell r="C64">
            <v>2017</v>
          </cell>
        </row>
        <row r="65">
          <cell r="B65" t="str">
            <v>FO - landsales</v>
          </cell>
          <cell r="C65">
            <v>3483</v>
          </cell>
        </row>
        <row r="66">
          <cell r="B66" t="str">
            <v>Asphalt</v>
          </cell>
          <cell r="C66">
            <v>440.62898676721824</v>
          </cell>
        </row>
        <row r="67">
          <cell r="B67" t="str">
            <v>Sulphur</v>
          </cell>
          <cell r="C67">
            <v>61.606534507334132</v>
          </cell>
        </row>
        <row r="68">
          <cell r="B68" t="str">
            <v>Calgas LPG</v>
          </cell>
          <cell r="C68">
            <v>1688.7530453594281</v>
          </cell>
        </row>
        <row r="69">
          <cell r="B69" t="str">
            <v>Refinery Gas (Fedgas)</v>
          </cell>
          <cell r="C69">
            <v>0</v>
          </cell>
        </row>
        <row r="70">
          <cell r="B70" t="str">
            <v>Commercial Naphtha LSR</v>
          </cell>
          <cell r="C70">
            <v>0</v>
          </cell>
        </row>
        <row r="71">
          <cell r="B71" t="str">
            <v>Intermediate Fuel Oil Blend</v>
          </cell>
          <cell r="C71">
            <v>0</v>
          </cell>
        </row>
        <row r="72">
          <cell r="B72" t="str">
            <v>Regional Opportunity</v>
          </cell>
          <cell r="C72" t="str">
            <v>BPCD</v>
          </cell>
        </row>
        <row r="73">
          <cell r="B73" t="str">
            <v>Mogas 97</v>
          </cell>
          <cell r="C73">
            <v>0</v>
          </cell>
        </row>
        <row r="74">
          <cell r="B74" t="str">
            <v>Mogas 93 R</v>
          </cell>
          <cell r="C74">
            <v>0</v>
          </cell>
        </row>
        <row r="75">
          <cell r="B75" t="str">
            <v>Mogas 95 U</v>
          </cell>
          <cell r="C75">
            <v>0</v>
          </cell>
        </row>
        <row r="76">
          <cell r="B76" t="str">
            <v>Mogas 91 U</v>
          </cell>
          <cell r="C76">
            <v>0</v>
          </cell>
        </row>
        <row r="77">
          <cell r="B77" t="str">
            <v>Jet</v>
          </cell>
          <cell r="C77">
            <v>-0.44004811920698844</v>
          </cell>
        </row>
        <row r="78">
          <cell r="B78" t="str">
            <v>Diesel</v>
          </cell>
          <cell r="C78">
            <v>0</v>
          </cell>
        </row>
        <row r="79">
          <cell r="B79" t="str">
            <v>Africa Fuel Oil</v>
          </cell>
          <cell r="C79">
            <v>0</v>
          </cell>
        </row>
        <row r="80">
          <cell r="B80" t="str">
            <v>East Coast Opportunity</v>
          </cell>
          <cell r="C80" t="str">
            <v>BPCD</v>
          </cell>
        </row>
        <row r="81">
          <cell r="B81" t="str">
            <v>Mogas 97</v>
          </cell>
          <cell r="C81">
            <v>0</v>
          </cell>
        </row>
        <row r="82">
          <cell r="B82" t="str">
            <v>Mogas 93 R</v>
          </cell>
          <cell r="C82">
            <v>0</v>
          </cell>
        </row>
        <row r="83">
          <cell r="B83" t="str">
            <v>Mogas 95 U</v>
          </cell>
          <cell r="C83">
            <v>0</v>
          </cell>
        </row>
        <row r="84">
          <cell r="B84" t="str">
            <v>Mogas 91 U</v>
          </cell>
          <cell r="C84">
            <v>0</v>
          </cell>
        </row>
        <row r="85">
          <cell r="B85" t="str">
            <v>Jet</v>
          </cell>
          <cell r="C85">
            <v>0</v>
          </cell>
        </row>
        <row r="86">
          <cell r="B86" t="str">
            <v>Diesel</v>
          </cell>
          <cell r="C86">
            <v>0</v>
          </cell>
        </row>
        <row r="88">
          <cell r="B88" t="str">
            <v>West Coast Opportunity</v>
          </cell>
          <cell r="C88" t="str">
            <v>BPCD</v>
          </cell>
        </row>
        <row r="89">
          <cell r="B89" t="str">
            <v>Mogas 97</v>
          </cell>
          <cell r="C89">
            <v>0</v>
          </cell>
        </row>
        <row r="90">
          <cell r="B90" t="str">
            <v>Mogas 93 R</v>
          </cell>
          <cell r="C90">
            <v>2460</v>
          </cell>
        </row>
        <row r="91">
          <cell r="B91" t="str">
            <v>Mogas 95 U</v>
          </cell>
          <cell r="C91">
            <v>0</v>
          </cell>
        </row>
        <row r="92">
          <cell r="B92" t="str">
            <v>Mogas 91 U</v>
          </cell>
          <cell r="C92">
            <v>0</v>
          </cell>
        </row>
        <row r="93">
          <cell r="B93" t="str">
            <v>Jet</v>
          </cell>
          <cell r="C93">
            <v>0</v>
          </cell>
        </row>
        <row r="94">
          <cell r="B94" t="str">
            <v>Diesel</v>
          </cell>
          <cell r="C94">
            <v>0</v>
          </cell>
        </row>
        <row r="96">
          <cell r="B96" t="str">
            <v>Offshore Opportunity</v>
          </cell>
          <cell r="C96" t="str">
            <v>BPCD</v>
          </cell>
        </row>
        <row r="97">
          <cell r="B97" t="str">
            <v>Mogas 97</v>
          </cell>
          <cell r="C97">
            <v>0</v>
          </cell>
        </row>
        <row r="98">
          <cell r="B98" t="str">
            <v>Mogas 93 R</v>
          </cell>
          <cell r="C98">
            <v>0.15247838951894252</v>
          </cell>
        </row>
        <row r="99">
          <cell r="B99" t="str">
            <v>Mogas 95 U</v>
          </cell>
          <cell r="C99">
            <v>0</v>
          </cell>
        </row>
        <row r="100">
          <cell r="B100" t="str">
            <v>Mogas 91 U</v>
          </cell>
          <cell r="C100">
            <v>2.0218153880369183E-4</v>
          </cell>
        </row>
        <row r="101">
          <cell r="B101" t="str">
            <v>Jet</v>
          </cell>
          <cell r="C101">
            <v>0</v>
          </cell>
        </row>
        <row r="102">
          <cell r="B102" t="str">
            <v>Diesel</v>
          </cell>
          <cell r="C102">
            <v>0</v>
          </cell>
        </row>
        <row r="103">
          <cell r="B103" t="str">
            <v>Fuel Oil</v>
          </cell>
          <cell r="C103">
            <v>9.3599630007600812E-2</v>
          </cell>
        </row>
        <row r="105">
          <cell r="B105" t="str">
            <v>Feedstock Rates</v>
          </cell>
        </row>
        <row r="106">
          <cell r="B106" t="str">
            <v>Cosa SRF</v>
          </cell>
          <cell r="C106">
            <v>0</v>
          </cell>
        </row>
        <row r="107">
          <cell r="B107" t="str">
            <v>Cosa crude</v>
          </cell>
          <cell r="C107">
            <v>37682.582464795145</v>
          </cell>
        </row>
        <row r="108">
          <cell r="B108" t="str">
            <v>Cosa feed</v>
          </cell>
          <cell r="C108">
            <v>37682.582464795145</v>
          </cell>
        </row>
        <row r="109">
          <cell r="B109" t="str">
            <v>TP feed</v>
          </cell>
          <cell r="C109">
            <v>0</v>
          </cell>
        </row>
        <row r="110">
          <cell r="B110" t="str">
            <v>Total feed</v>
          </cell>
          <cell r="C110">
            <v>37682.582464795145</v>
          </cell>
        </row>
        <row r="119">
          <cell r="B119" t="str">
            <v>Feedstock Cost</v>
          </cell>
          <cell r="C119" t="str">
            <v>$\Bbl</v>
          </cell>
        </row>
        <row r="120">
          <cell r="B120" t="str">
            <v>SRF cost</v>
          </cell>
          <cell r="C120">
            <v>0</v>
          </cell>
        </row>
        <row r="121">
          <cell r="B121" t="str">
            <v>Crude cost</v>
          </cell>
          <cell r="C121">
            <v>38.334029052778227</v>
          </cell>
        </row>
        <row r="122">
          <cell r="B122" t="str">
            <v>Cosa feed cost</v>
          </cell>
          <cell r="C122">
            <v>38.334029052778227</v>
          </cell>
        </row>
        <row r="123">
          <cell r="B123" t="str">
            <v>TP feed cost</v>
          </cell>
          <cell r="C123">
            <v>0</v>
          </cell>
        </row>
        <row r="124">
          <cell r="B124" t="str">
            <v>Total feed cost</v>
          </cell>
          <cell r="C124">
            <v>38.334029052778227</v>
          </cell>
        </row>
        <row r="126">
          <cell r="B126" t="str">
            <v>Fuel Costs</v>
          </cell>
          <cell r="C126" t="str">
            <v>$\Bbl</v>
          </cell>
        </row>
        <row r="127">
          <cell r="B127" t="str">
            <v>Vac Resid</v>
          </cell>
          <cell r="C127">
            <v>19.683807028614275</v>
          </cell>
        </row>
        <row r="128">
          <cell r="B128" t="str">
            <v>Vis Resid</v>
          </cell>
          <cell r="C128">
            <v>20.874079852866029</v>
          </cell>
        </row>
        <row r="129">
          <cell r="B129" t="str">
            <v>FOB</v>
          </cell>
          <cell r="C129">
            <v>27.460256147059056</v>
          </cell>
        </row>
        <row r="130">
          <cell r="B130" t="str">
            <v>BFO(Vac + FOB)</v>
          </cell>
          <cell r="C130">
            <v>27.460256147059056</v>
          </cell>
        </row>
        <row r="131">
          <cell r="B131" t="str">
            <v>BFG(vis resid)</v>
          </cell>
          <cell r="C131">
            <v>28.56202134530243</v>
          </cell>
        </row>
        <row r="132">
          <cell r="B132" t="str">
            <v>BFG(vac resid)</v>
          </cell>
          <cell r="C132">
            <v>19.548382436257409</v>
          </cell>
        </row>
        <row r="133">
          <cell r="B133" t="str">
            <v>WOV</v>
          </cell>
          <cell r="C133">
            <v>41.070288585532836</v>
          </cell>
        </row>
        <row r="135">
          <cell r="B135" t="str">
            <v>GM_TotFd</v>
          </cell>
        </row>
        <row r="136">
          <cell r="B136" t="str">
            <v>WOY</v>
          </cell>
          <cell r="C136">
            <v>72.174068881803237</v>
          </cell>
        </row>
        <row r="137">
          <cell r="B137" t="str">
            <v>FOY</v>
          </cell>
          <cell r="C137">
            <v>20.410178027074878</v>
          </cell>
        </row>
        <row r="138">
          <cell r="B138" t="str">
            <v>Liq. Rec.</v>
          </cell>
          <cell r="C138">
            <v>92.584246908878114</v>
          </cell>
        </row>
        <row r="139">
          <cell r="B139" t="str">
            <v>tot rec</v>
          </cell>
          <cell r="C139">
            <v>100.85986779826601</v>
          </cell>
        </row>
        <row r="140">
          <cell r="B140" t="str">
            <v>Product Value</v>
          </cell>
          <cell r="C140">
            <v>44.146221502389736</v>
          </cell>
        </row>
        <row r="141">
          <cell r="B141" t="str">
            <v>Total feedrate</v>
          </cell>
          <cell r="C141">
            <v>37682.582464795145</v>
          </cell>
        </row>
        <row r="142">
          <cell r="B142" t="str">
            <v>BFO Cost $\Bbl tot feed</v>
          </cell>
          <cell r="C142">
            <v>2.3301456283300541</v>
          </cell>
        </row>
        <row r="143">
          <cell r="B143" t="str">
            <v>$\Bbl Dom WO</v>
          </cell>
          <cell r="C143">
            <v>50.368210495892164</v>
          </cell>
        </row>
        <row r="145">
          <cell r="B145" t="str">
            <v>GM_CosaFd</v>
          </cell>
        </row>
        <row r="146">
          <cell r="B146" t="str">
            <v>WOY</v>
          </cell>
          <cell r="C146">
            <v>72.174069073334891</v>
          </cell>
        </row>
        <row r="147">
          <cell r="B147" t="str">
            <v>FOY</v>
          </cell>
          <cell r="C147">
            <v>20.410178081238314</v>
          </cell>
        </row>
        <row r="148">
          <cell r="B148" t="str">
            <v>Liq. Rec.</v>
          </cell>
          <cell r="C148">
            <v>92.584247154573205</v>
          </cell>
        </row>
        <row r="149">
          <cell r="B149" t="str">
            <v>tot rec</v>
          </cell>
          <cell r="C149">
            <v>100.85986806592251</v>
          </cell>
        </row>
        <row r="150">
          <cell r="B150" t="str">
            <v>Cosa feed rate</v>
          </cell>
          <cell r="C150">
            <v>37682.58236479514</v>
          </cell>
        </row>
        <row r="151">
          <cell r="B151" t="str">
            <v>Dom WO BPCD</v>
          </cell>
          <cell r="C151">
            <v>24737.340392131708</v>
          </cell>
        </row>
        <row r="152">
          <cell r="B152" t="str">
            <v>$\Bbl dom wo</v>
          </cell>
          <cell r="C152">
            <v>50.368210495892164</v>
          </cell>
        </row>
        <row r="153">
          <cell r="B153" t="str">
            <v>Exp WO BPCD</v>
          </cell>
          <cell r="C153">
            <v>2459.7126324518508</v>
          </cell>
        </row>
        <row r="154">
          <cell r="B154" t="str">
            <v>$\Bbl Exp WO</v>
          </cell>
          <cell r="C154">
            <v>44.456489123463008</v>
          </cell>
        </row>
        <row r="155">
          <cell r="B155" t="str">
            <v>Fuel Oil BPCD</v>
          </cell>
          <cell r="C155">
            <v>5500.0935996300077</v>
          </cell>
        </row>
        <row r="156">
          <cell r="B156" t="str">
            <v>$\Bbl FO</v>
          </cell>
          <cell r="C156">
            <v>28.252486176755287</v>
          </cell>
        </row>
        <row r="157">
          <cell r="B157" t="str">
            <v>Other prod BPCD</v>
          </cell>
          <cell r="C157">
            <v>2190.9885666339806</v>
          </cell>
        </row>
        <row r="158">
          <cell r="B158" t="str">
            <v>$\Bbl Other products</v>
          </cell>
          <cell r="C158">
            <v>29.676400052147812</v>
          </cell>
        </row>
        <row r="159">
          <cell r="B159" t="str">
            <v>Cosa BFO BPCD</v>
          </cell>
          <cell r="C159">
            <v>3118.4676661174067</v>
          </cell>
        </row>
        <row r="160">
          <cell r="B160" t="str">
            <v>BFO(Vac + FOB)</v>
          </cell>
          <cell r="C160">
            <v>714.28675407648529</v>
          </cell>
        </row>
        <row r="161">
          <cell r="B161" t="str">
            <v>Vis Resid</v>
          </cell>
          <cell r="C161">
            <v>0</v>
          </cell>
        </row>
        <row r="162">
          <cell r="B162" t="str">
            <v>BFG</v>
          </cell>
          <cell r="C162">
            <v>1889.955014607616</v>
          </cell>
        </row>
        <row r="163">
          <cell r="B163" t="str">
            <v>Flare Gas</v>
          </cell>
          <cell r="C163">
            <v>8.5763386945138045</v>
          </cell>
        </row>
        <row r="164">
          <cell r="B164" t="str">
            <v>Coke</v>
          </cell>
          <cell r="C164">
            <v>505.64955873879154</v>
          </cell>
        </row>
        <row r="165">
          <cell r="B165" t="str">
            <v>$\Bbl Cosa BFO</v>
          </cell>
          <cell r="C165">
            <v>28.156746901227407</v>
          </cell>
        </row>
        <row r="166">
          <cell r="B166" t="str">
            <v>Cosa BFO Cost $\Bbl feed</v>
          </cell>
          <cell r="C166">
            <v>2.3301456345136691</v>
          </cell>
        </row>
        <row r="167">
          <cell r="B167" t="str">
            <v>WO BPCD</v>
          </cell>
          <cell r="C167">
            <v>27197.053024583558</v>
          </cell>
        </row>
        <row r="168">
          <cell r="B168" t="str">
            <v>$\Bbl WO</v>
          </cell>
          <cell r="C168">
            <v>49.833551989834326</v>
          </cell>
        </row>
        <row r="169">
          <cell r="B169" t="str">
            <v>Product Value</v>
          </cell>
          <cell r="C169">
            <v>44.146221619542594</v>
          </cell>
        </row>
        <row r="170">
          <cell r="B170" t="str">
            <v>liq rec BPCD</v>
          </cell>
          <cell r="C170">
            <v>34888.135190847548</v>
          </cell>
        </row>
        <row r="171">
          <cell r="B171" t="str">
            <v>liq rec $\Bbl product</v>
          </cell>
          <cell r="C171">
            <v>45.165432857292956</v>
          </cell>
        </row>
        <row r="172">
          <cell r="B172" t="str">
            <v>tot yield BPCD</v>
          </cell>
          <cell r="C172">
            <v>38006.602856964957</v>
          </cell>
        </row>
        <row r="173">
          <cell r="B173" t="str">
            <v>tot yield $\Bbl product</v>
          </cell>
          <cell r="C173">
            <v>43.769858583087185</v>
          </cell>
        </row>
        <row r="174">
          <cell r="B174" t="str">
            <v>RBF Usage</v>
          </cell>
          <cell r="C174">
            <v>8.2756209113492907E-2</v>
          </cell>
        </row>
        <row r="175">
          <cell r="B175" t="str">
            <v>Other Price</v>
          </cell>
          <cell r="C175">
            <v>28.513479393817267</v>
          </cell>
        </row>
        <row r="176">
          <cell r="B176" t="str">
            <v>Other Price (Domestic)</v>
          </cell>
          <cell r="C176">
            <v>28.588879975675429</v>
          </cell>
        </row>
        <row r="177">
          <cell r="B177" t="str">
            <v>Other Price (Export)</v>
          </cell>
          <cell r="C177">
            <v>0</v>
          </cell>
        </row>
        <row r="178">
          <cell r="B178" t="str">
            <v>Other Yield</v>
          </cell>
          <cell r="C178">
            <v>0.28685798992587619</v>
          </cell>
        </row>
        <row r="202">
          <cell r="B202" t="str">
            <v>Fedcost</v>
          </cell>
        </row>
        <row r="203">
          <cell r="B203" t="str">
            <v>Gas sales in GJ/day</v>
          </cell>
          <cell r="C203">
            <v>0</v>
          </cell>
        </row>
        <row r="204">
          <cell r="B204" t="str">
            <v>% Load</v>
          </cell>
          <cell r="C204">
            <v>0</v>
          </cell>
        </row>
        <row r="205">
          <cell r="B205" t="str">
            <v>Formula price for gas in R/GJ</v>
          </cell>
          <cell r="C205">
            <v>0.44661797000000308</v>
          </cell>
        </row>
        <row r="206">
          <cell r="B206" t="str">
            <v>Formula price for gas in $/Bbl</v>
          </cell>
          <cell r="C206">
            <v>0.46578608528511217</v>
          </cell>
        </row>
        <row r="207">
          <cell r="B207" t="str">
            <v>Invoice price for gas in R/GJ</v>
          </cell>
          <cell r="C207">
            <v>0.44661797000000308</v>
          </cell>
        </row>
        <row r="208">
          <cell r="B208" t="str">
            <v>Invoice price for gas in $/Bbl</v>
          </cell>
          <cell r="C208">
            <v>0.46578608528511217</v>
          </cell>
        </row>
        <row r="209">
          <cell r="B209" t="str">
            <v>ARV1 for gas in $/Bbl</v>
          </cell>
          <cell r="C209">
            <v>0</v>
          </cell>
        </row>
        <row r="210">
          <cell r="B210" t="str">
            <v>ARV1 for gas in R/GJ</v>
          </cell>
          <cell r="C210">
            <v>0</v>
          </cell>
        </row>
        <row r="211">
          <cell r="B211" t="str">
            <v>ARV2 for gas in $/Bbl</v>
          </cell>
          <cell r="C211">
            <v>0</v>
          </cell>
        </row>
        <row r="212">
          <cell r="B212" t="str">
            <v>ARV2 for gas in R/GJ</v>
          </cell>
          <cell r="C212">
            <v>0</v>
          </cell>
        </row>
        <row r="213">
          <cell r="B213" t="str">
            <v>Margin 1 for gas in $/Bbl</v>
          </cell>
          <cell r="C213">
            <v>0.46578608528511217</v>
          </cell>
        </row>
        <row r="214">
          <cell r="B214" t="str">
            <v>Margin 1 for gas in R/GJ</v>
          </cell>
          <cell r="C214">
            <v>0.44661797000000308</v>
          </cell>
        </row>
        <row r="215">
          <cell r="B215" t="str">
            <v>Margin 2 for gas in $/Bbl</v>
          </cell>
          <cell r="C215">
            <v>0.46578608528511217</v>
          </cell>
        </row>
        <row r="216">
          <cell r="B216" t="str">
            <v>Margin 2 for gas in R/GJ</v>
          </cell>
          <cell r="C216">
            <v>0.44661797000000308</v>
          </cell>
        </row>
        <row r="217">
          <cell r="B217" t="str">
            <v>Gross Profit 1 for gas in R/day</v>
          </cell>
          <cell r="C217">
            <v>0</v>
          </cell>
        </row>
        <row r="218">
          <cell r="B218" t="str">
            <v>Gross Profit 2 for gas in R/day</v>
          </cell>
          <cell r="C218">
            <v>0</v>
          </cell>
        </row>
        <row r="299">
          <cell r="B299" t="str">
            <v>Imports_BPCD</v>
          </cell>
        </row>
        <row r="300">
          <cell r="C300" t="str">
            <v>BPCD</v>
          </cell>
        </row>
        <row r="301">
          <cell r="B301" t="str">
            <v>Mogas 97</v>
          </cell>
          <cell r="C301">
            <v>0</v>
          </cell>
        </row>
        <row r="302">
          <cell r="B302" t="str">
            <v>Mogas 93 R</v>
          </cell>
          <cell r="C302">
            <v>0</v>
          </cell>
        </row>
        <row r="303">
          <cell r="B303" t="str">
            <v>Mogas 95 U</v>
          </cell>
          <cell r="C303">
            <v>0</v>
          </cell>
        </row>
        <row r="304">
          <cell r="B304" t="str">
            <v>Mogas 91 U</v>
          </cell>
          <cell r="C304">
            <v>0</v>
          </cell>
        </row>
        <row r="305">
          <cell r="B305" t="str">
            <v>Jet</v>
          </cell>
          <cell r="C305">
            <v>0</v>
          </cell>
        </row>
        <row r="306">
          <cell r="B306" t="str">
            <v>IK</v>
          </cell>
          <cell r="C306">
            <v>0</v>
          </cell>
        </row>
        <row r="307">
          <cell r="B307" t="str">
            <v>PK</v>
          </cell>
          <cell r="C307">
            <v>0</v>
          </cell>
        </row>
        <row r="308">
          <cell r="B308" t="str">
            <v>DGO</v>
          </cell>
          <cell r="C308">
            <v>0</v>
          </cell>
        </row>
        <row r="309">
          <cell r="B309" t="str">
            <v>LOW S DGO</v>
          </cell>
          <cell r="C309">
            <v>0</v>
          </cell>
        </row>
        <row r="310">
          <cell r="B310" t="str">
            <v>Import LPG</v>
          </cell>
          <cell r="C310">
            <v>0</v>
          </cell>
        </row>
      </sheetData>
      <sheetData sheetId="5" refreshError="1">
        <row r="28">
          <cell r="B28" t="str">
            <v>Firm Exports RT2</v>
          </cell>
        </row>
        <row r="29">
          <cell r="B29" t="str">
            <v>Mogas 97</v>
          </cell>
          <cell r="C29">
            <v>0</v>
          </cell>
        </row>
        <row r="30">
          <cell r="B30" t="str">
            <v>Mogas 93 R</v>
          </cell>
          <cell r="C30">
            <v>-5.5705440624577419E-2</v>
          </cell>
        </row>
        <row r="31">
          <cell r="B31" t="str">
            <v>Mogas 95 U</v>
          </cell>
          <cell r="C31">
            <v>0</v>
          </cell>
        </row>
        <row r="32">
          <cell r="B32" t="str">
            <v>Mogas 91 U</v>
          </cell>
          <cell r="C32">
            <v>0</v>
          </cell>
        </row>
        <row r="33">
          <cell r="B33" t="str">
            <v>Jet</v>
          </cell>
          <cell r="C33">
            <v>0</v>
          </cell>
        </row>
        <row r="34">
          <cell r="B34" t="str">
            <v>Diesel</v>
          </cell>
          <cell r="C34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5 mainjobs(1)"/>
      <sheetName val="5 mainjobs(gp)"/>
      <sheetName val="S&amp;gp99"/>
      <sheetName val="dtl2000"/>
      <sheetName val="debt"/>
      <sheetName val="Depre"/>
      <sheetName val="other jobs"/>
      <sheetName val="5 mainjobs"/>
      <sheetName val="cn"/>
      <sheetName val="9-97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P"/>
    </sheetNames>
    <sheetDataSet>
      <sheetData sheetId="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 Config"/>
      <sheetName val="Sheet1"/>
      <sheetName val="Material Master"/>
      <sheetName val="Sloc and Tank Master"/>
      <sheetName val="Mat-Sloc_Tank"/>
      <sheetName val="Mat-Sloc_Pipeline"/>
      <sheetName val="QCI Parameter"/>
      <sheetName val="Data Update"/>
    </sheetNames>
    <sheetDataSet>
      <sheetData sheetId="0" refreshError="1">
        <row r="2">
          <cell r="A2" t="str">
            <v>M800</v>
          </cell>
          <cell r="D2" t="str">
            <v>Z001</v>
          </cell>
        </row>
        <row r="3">
          <cell r="A3" t="str">
            <v>M801</v>
          </cell>
          <cell r="D3" t="str">
            <v>Z002</v>
          </cell>
        </row>
        <row r="4">
          <cell r="A4" t="str">
            <v>M810</v>
          </cell>
          <cell r="D4" t="str">
            <v>Z003</v>
          </cell>
        </row>
        <row r="5">
          <cell r="A5" t="str">
            <v>M820</v>
          </cell>
          <cell r="D5" t="str">
            <v>Z004</v>
          </cell>
        </row>
        <row r="6">
          <cell r="A6" t="str">
            <v>M821</v>
          </cell>
          <cell r="D6" t="str">
            <v>Z005</v>
          </cell>
        </row>
        <row r="7">
          <cell r="A7" t="str">
            <v>M822</v>
          </cell>
          <cell r="D7" t="str">
            <v>Z006</v>
          </cell>
        </row>
        <row r="8">
          <cell r="A8" t="str">
            <v>M823</v>
          </cell>
        </row>
        <row r="9">
          <cell r="A9" t="str">
            <v>M830</v>
          </cell>
        </row>
        <row r="10">
          <cell r="A10" t="str">
            <v>M840</v>
          </cell>
        </row>
        <row r="11">
          <cell r="A11" t="str">
            <v>M841</v>
          </cell>
        </row>
        <row r="12">
          <cell r="A12" t="str">
            <v>M850</v>
          </cell>
        </row>
        <row r="15">
          <cell r="A15">
            <v>10</v>
          </cell>
        </row>
        <row r="16">
          <cell r="A16">
            <v>30</v>
          </cell>
        </row>
        <row r="17">
          <cell r="A17">
            <v>50</v>
          </cell>
        </row>
        <row r="18">
          <cell r="A18">
            <v>51</v>
          </cell>
        </row>
        <row r="19">
          <cell r="A19">
            <v>52</v>
          </cell>
        </row>
        <row r="20">
          <cell r="A20">
            <v>53</v>
          </cell>
        </row>
        <row r="21">
          <cell r="A21">
            <v>54</v>
          </cell>
          <cell r="D21">
            <v>801</v>
          </cell>
        </row>
        <row r="22">
          <cell r="A22">
            <v>55</v>
          </cell>
          <cell r="D22">
            <v>802</v>
          </cell>
        </row>
        <row r="23">
          <cell r="A23">
            <v>60</v>
          </cell>
          <cell r="D23">
            <v>803</v>
          </cell>
        </row>
        <row r="24">
          <cell r="A24">
            <v>61</v>
          </cell>
          <cell r="D24">
            <v>804</v>
          </cell>
        </row>
        <row r="25">
          <cell r="A25">
            <v>62</v>
          </cell>
        </row>
        <row r="26">
          <cell r="A26">
            <v>63</v>
          </cell>
        </row>
        <row r="27">
          <cell r="A27">
            <v>64</v>
          </cell>
        </row>
        <row r="28">
          <cell r="A28">
            <v>71</v>
          </cell>
        </row>
        <row r="29">
          <cell r="A29">
            <v>72</v>
          </cell>
        </row>
        <row r="30">
          <cell r="A30">
            <v>74</v>
          </cell>
        </row>
        <row r="31">
          <cell r="A31">
            <v>75</v>
          </cell>
        </row>
        <row r="32">
          <cell r="A32" t="str">
            <v>XX</v>
          </cell>
        </row>
      </sheetData>
      <sheetData sheetId="1" refreshError="1">
        <row r="1">
          <cell r="A1" t="str">
            <v>A.Extra Light</v>
          </cell>
        </row>
        <row r="2">
          <cell r="A2" t="str">
            <v>A.Heavy</v>
          </cell>
        </row>
        <row r="3">
          <cell r="A3" t="str">
            <v>A.Light</v>
          </cell>
        </row>
        <row r="4">
          <cell r="A4" t="str">
            <v>A.Medium</v>
          </cell>
        </row>
        <row r="5">
          <cell r="A5" t="str">
            <v>A.Super Light</v>
          </cell>
        </row>
        <row r="6">
          <cell r="A6" t="str">
            <v>Abu Safah</v>
          </cell>
        </row>
        <row r="7">
          <cell r="A7" t="str">
            <v>ADO</v>
          </cell>
        </row>
        <row r="8">
          <cell r="A8" t="str">
            <v>ADO B5</v>
          </cell>
        </row>
        <row r="9">
          <cell r="A9" t="str">
            <v>Airlie</v>
          </cell>
        </row>
        <row r="10">
          <cell r="A10" t="str">
            <v>Al Bukhoosh</v>
          </cell>
        </row>
        <row r="11">
          <cell r="A11" t="str">
            <v>Al Shaheen</v>
          </cell>
        </row>
        <row r="12">
          <cell r="A12" t="str">
            <v>Al. Berri</v>
          </cell>
        </row>
        <row r="13">
          <cell r="A13" t="str">
            <v>Angsl</v>
          </cell>
        </row>
        <row r="14">
          <cell r="A14" t="str">
            <v>Anoa</v>
          </cell>
        </row>
        <row r="15">
          <cell r="A15" t="str">
            <v>Arun Cond.</v>
          </cell>
        </row>
        <row r="16">
          <cell r="A16" t="str">
            <v>ASPHALT</v>
          </cell>
        </row>
        <row r="17">
          <cell r="A17" t="str">
            <v>Attaka</v>
          </cell>
        </row>
        <row r="18">
          <cell r="A18" t="str">
            <v>AV.GAS100/130</v>
          </cell>
        </row>
        <row r="19">
          <cell r="A19" t="str">
            <v>Azerl light crude</v>
          </cell>
        </row>
        <row r="20">
          <cell r="A20" t="str">
            <v>B.P.</v>
          </cell>
        </row>
        <row r="21">
          <cell r="A21" t="str">
            <v>Bach-Ho</v>
          </cell>
        </row>
        <row r="22">
          <cell r="A22" t="str">
            <v>Badak</v>
          </cell>
        </row>
        <row r="23">
          <cell r="A23" t="str">
            <v>Badin</v>
          </cell>
        </row>
        <row r="24">
          <cell r="A24" t="str">
            <v>Banoco A.M.</v>
          </cell>
        </row>
        <row r="25">
          <cell r="A25" t="str">
            <v>Barrow</v>
          </cell>
        </row>
        <row r="26">
          <cell r="A26" t="str">
            <v>BASE 1</v>
          </cell>
        </row>
        <row r="27">
          <cell r="A27" t="str">
            <v>BASE 2</v>
          </cell>
        </row>
        <row r="28">
          <cell r="A28" t="str">
            <v>Basrah Light</v>
          </cell>
        </row>
        <row r="29">
          <cell r="A29" t="str">
            <v>Bekapal</v>
          </cell>
        </row>
        <row r="30">
          <cell r="A30" t="str">
            <v>Belanak</v>
          </cell>
        </row>
        <row r="31">
          <cell r="A31" t="str">
            <v>Belaylm</v>
          </cell>
        </row>
        <row r="32">
          <cell r="A32" t="str">
            <v>Belida</v>
          </cell>
        </row>
        <row r="33">
          <cell r="A33" t="str">
            <v>Bencahmas</v>
          </cell>
        </row>
        <row r="34">
          <cell r="A34" t="str">
            <v>Bintulu</v>
          </cell>
        </row>
        <row r="35">
          <cell r="A35" t="str">
            <v>BIO DIESEL ESTER</v>
          </cell>
        </row>
        <row r="36">
          <cell r="A36" t="str">
            <v>Bohzong</v>
          </cell>
        </row>
        <row r="37">
          <cell r="A37" t="str">
            <v>Bong Tong</v>
          </cell>
        </row>
        <row r="38">
          <cell r="A38" t="str">
            <v>Braff River</v>
          </cell>
        </row>
        <row r="39">
          <cell r="A39" t="str">
            <v>Brent</v>
          </cell>
        </row>
        <row r="40">
          <cell r="A40" t="str">
            <v>Brunel Light</v>
          </cell>
        </row>
        <row r="41">
          <cell r="A41" t="str">
            <v>Bungakekwa</v>
          </cell>
        </row>
        <row r="42">
          <cell r="A42" t="str">
            <v>Bungakekwa</v>
          </cell>
        </row>
        <row r="43">
          <cell r="A43" t="str">
            <v>Cabinda</v>
          </cell>
        </row>
        <row r="44">
          <cell r="A44" t="str">
            <v>Cakerawala Cond.</v>
          </cell>
        </row>
        <row r="45">
          <cell r="A45" t="str">
            <v>Cao Fel Dian</v>
          </cell>
        </row>
        <row r="46">
          <cell r="A46" t="str">
            <v>Celba</v>
          </cell>
        </row>
        <row r="47">
          <cell r="A47" t="str">
            <v>Cendor</v>
          </cell>
        </row>
        <row r="48">
          <cell r="A48" t="str">
            <v>Champion</v>
          </cell>
        </row>
        <row r="49">
          <cell r="A49" t="str">
            <v>COAST DIESEL</v>
          </cell>
        </row>
        <row r="50">
          <cell r="A50" t="str">
            <v>Cold Lake Blend</v>
          </cell>
        </row>
        <row r="51">
          <cell r="A51" t="str">
            <v>CONDENSATE</v>
          </cell>
        </row>
        <row r="52">
          <cell r="A52" t="str">
            <v>CONDENSATE RESIDUE</v>
          </cell>
        </row>
        <row r="53">
          <cell r="A53" t="str">
            <v>Condensate(THA)</v>
          </cell>
        </row>
        <row r="54">
          <cell r="A54" t="str">
            <v>CONTIGOUS ZONE</v>
          </cell>
        </row>
        <row r="55">
          <cell r="A55" t="str">
            <v>Coszak</v>
          </cell>
        </row>
        <row r="56">
          <cell r="A56" t="str">
            <v>CRUDE</v>
          </cell>
        </row>
        <row r="57">
          <cell r="A57" t="str">
            <v>CRUDE OIL</v>
          </cell>
        </row>
        <row r="58">
          <cell r="A58" t="str">
            <v>Dai Hung</v>
          </cell>
        </row>
        <row r="59">
          <cell r="A59" t="str">
            <v>Djeno</v>
          </cell>
        </row>
        <row r="60">
          <cell r="A60" t="str">
            <v>Doba Blend</v>
          </cell>
        </row>
        <row r="61">
          <cell r="A61" t="str">
            <v>Drablend</v>
          </cell>
        </row>
        <row r="62">
          <cell r="A62" t="str">
            <v>Dubai</v>
          </cell>
        </row>
        <row r="63">
          <cell r="A63" t="str">
            <v>Dulang</v>
          </cell>
        </row>
        <row r="64">
          <cell r="A64" t="str">
            <v>Duri</v>
          </cell>
        </row>
        <row r="65">
          <cell r="A65" t="str">
            <v>Elang</v>
          </cell>
        </row>
        <row r="66">
          <cell r="A66" t="str">
            <v>Enfield</v>
          </cell>
        </row>
        <row r="67">
          <cell r="A67" t="str">
            <v>ETHANOL</v>
          </cell>
        </row>
        <row r="68">
          <cell r="A68" t="str">
            <v>Fang</v>
          </cell>
        </row>
        <row r="69">
          <cell r="A69" t="str">
            <v>Forcados</v>
          </cell>
        </row>
        <row r="70">
          <cell r="A70" t="str">
            <v>Found Blend</v>
          </cell>
        </row>
        <row r="71">
          <cell r="A71" t="str">
            <v>FUEL OIL GRADE 1</v>
          </cell>
        </row>
        <row r="72">
          <cell r="A72" t="str">
            <v>FUEL OIL GRADE 2</v>
          </cell>
        </row>
        <row r="73">
          <cell r="A73" t="str">
            <v>FUEL OIL GRADE 3</v>
          </cell>
        </row>
        <row r="74">
          <cell r="A74" t="str">
            <v>FUEL OIL GRADE 4</v>
          </cell>
        </row>
        <row r="75">
          <cell r="A75" t="str">
            <v>FUEL OIL GRADE 5</v>
          </cell>
        </row>
        <row r="76">
          <cell r="A76" t="str">
            <v>GASOHOL 91</v>
          </cell>
        </row>
        <row r="77">
          <cell r="A77" t="str">
            <v>GASOHOL 95</v>
          </cell>
        </row>
        <row r="78">
          <cell r="A78" t="str">
            <v>Geragai Condensate</v>
          </cell>
        </row>
        <row r="79">
          <cell r="A79" t="str">
            <v>Geragal</v>
          </cell>
        </row>
        <row r="80">
          <cell r="A80" t="str">
            <v>Gharlb</v>
          </cell>
        </row>
        <row r="81">
          <cell r="A81" t="str">
            <v>Gipps Land</v>
          </cell>
        </row>
        <row r="82">
          <cell r="A82" t="str">
            <v>Glrassol</v>
          </cell>
        </row>
        <row r="83">
          <cell r="A83" t="str">
            <v>GREASE</v>
          </cell>
        </row>
        <row r="84">
          <cell r="A84" t="str">
            <v>Griffin</v>
          </cell>
        </row>
        <row r="85">
          <cell r="A85" t="str">
            <v>Gulf of Suez Mixed</v>
          </cell>
        </row>
        <row r="86">
          <cell r="A86" t="str">
            <v>Hairriet</v>
          </cell>
        </row>
        <row r="87">
          <cell r="A87" t="str">
            <v>Handil Mix</v>
          </cell>
        </row>
        <row r="88">
          <cell r="A88" t="str">
            <v>HEAVY NAPHTHA</v>
          </cell>
        </row>
        <row r="89">
          <cell r="A89" t="str">
            <v>Hi Jiang</v>
          </cell>
        </row>
        <row r="90">
          <cell r="A90" t="str">
            <v>IDO</v>
          </cell>
        </row>
        <row r="91">
          <cell r="A91" t="str">
            <v>Iranian Gang gan</v>
          </cell>
        </row>
        <row r="92">
          <cell r="A92" t="str">
            <v>Iranian Heavy</v>
          </cell>
        </row>
        <row r="93">
          <cell r="A93" t="str">
            <v>Iranian Light</v>
          </cell>
        </row>
        <row r="94">
          <cell r="A94" t="str">
            <v>ISOMERATE</v>
          </cell>
        </row>
        <row r="95">
          <cell r="A95" t="str">
            <v>Jabiru</v>
          </cell>
        </row>
        <row r="96">
          <cell r="A96" t="str">
            <v>Jasmine</v>
          </cell>
        </row>
        <row r="97">
          <cell r="A97" t="str">
            <v>Jatibarang</v>
          </cell>
        </row>
        <row r="98">
          <cell r="A98" t="str">
            <v>JET A 1</v>
          </cell>
        </row>
        <row r="99">
          <cell r="A99" t="str">
            <v>JP4</v>
          </cell>
        </row>
        <row r="100">
          <cell r="A100" t="str">
            <v>JP5</v>
          </cell>
        </row>
        <row r="101">
          <cell r="A101" t="str">
            <v>JP8</v>
          </cell>
        </row>
        <row r="102">
          <cell r="A102" t="str">
            <v>Kaji Semoga</v>
          </cell>
        </row>
        <row r="103">
          <cell r="A103" t="str">
            <v>Kakap</v>
          </cell>
        </row>
        <row r="104">
          <cell r="A104" t="str">
            <v>Kerapu</v>
          </cell>
        </row>
        <row r="105">
          <cell r="A105" t="str">
            <v>KEROSENE</v>
          </cell>
        </row>
        <row r="106">
          <cell r="A106" t="str">
            <v>Khafji</v>
          </cell>
        </row>
        <row r="107">
          <cell r="A107" t="str">
            <v>Kidurong</v>
          </cell>
        </row>
        <row r="108">
          <cell r="A108" t="str">
            <v>Klame</v>
          </cell>
        </row>
        <row r="109">
          <cell r="A109" t="str">
            <v>Klssanje</v>
          </cell>
        </row>
        <row r="110">
          <cell r="A110" t="str">
            <v>Kumkol</v>
          </cell>
        </row>
        <row r="111">
          <cell r="A111" t="str">
            <v>Kuri</v>
          </cell>
        </row>
        <row r="112">
          <cell r="A112" t="str">
            <v>Kutubu</v>
          </cell>
        </row>
        <row r="113">
          <cell r="A113" t="str">
            <v>Kuwait</v>
          </cell>
        </row>
        <row r="114">
          <cell r="A114" t="str">
            <v>Labuan</v>
          </cell>
        </row>
        <row r="115">
          <cell r="A115" t="str">
            <v>Lalang</v>
          </cell>
        </row>
        <row r="116">
          <cell r="A116" t="str">
            <v>Laminaria</v>
          </cell>
        </row>
        <row r="117">
          <cell r="A117" t="str">
            <v>Langsa</v>
          </cell>
        </row>
        <row r="118">
          <cell r="A118" t="str">
            <v>Lavan</v>
          </cell>
        </row>
        <row r="119">
          <cell r="A119" t="str">
            <v>Legending</v>
          </cell>
        </row>
        <row r="120">
          <cell r="A120" t="str">
            <v>LIGHT NAPHTHA</v>
          </cell>
        </row>
        <row r="121">
          <cell r="A121" t="str">
            <v>Liu Hua</v>
          </cell>
        </row>
        <row r="122">
          <cell r="A122" t="str">
            <v>LONG RESIDUE</v>
          </cell>
        </row>
        <row r="123">
          <cell r="A123" t="str">
            <v>Lower Zakum</v>
          </cell>
        </row>
        <row r="124">
          <cell r="A124" t="str">
            <v>LPG</v>
          </cell>
        </row>
        <row r="125">
          <cell r="A125" t="str">
            <v>LPG : FOR AUTOMOBILE</v>
          </cell>
        </row>
        <row r="126">
          <cell r="A126" t="str">
            <v>LPG : FOR COOKING</v>
          </cell>
        </row>
        <row r="127">
          <cell r="A127" t="str">
            <v>LPG : FOR FEEDSTOCK</v>
          </cell>
        </row>
        <row r="128">
          <cell r="A128" t="str">
            <v>LPG : FOR INDUSTRY</v>
          </cell>
        </row>
        <row r="129">
          <cell r="A129" t="str">
            <v>LUBE - AVIATION</v>
          </cell>
        </row>
        <row r="130">
          <cell r="A130" t="str">
            <v>LUBE - BASE OIL</v>
          </cell>
        </row>
        <row r="131">
          <cell r="A131" t="str">
            <v>LUBE - DIESEL</v>
          </cell>
        </row>
        <row r="132">
          <cell r="A132" t="str">
            <v>LUBE - GASOLINE</v>
          </cell>
        </row>
        <row r="133">
          <cell r="A133" t="str">
            <v>LUBE - OTHER</v>
          </cell>
        </row>
        <row r="134">
          <cell r="A134" t="str">
            <v>Madura</v>
          </cell>
        </row>
        <row r="135">
          <cell r="A135" t="str">
            <v>Malampaya</v>
          </cell>
        </row>
        <row r="136">
          <cell r="A136" t="str">
            <v>Manji</v>
          </cell>
        </row>
        <row r="137">
          <cell r="A137" t="str">
            <v>Marib Light</v>
          </cell>
        </row>
        <row r="138">
          <cell r="A138" t="str">
            <v>Masila</v>
          </cell>
        </row>
        <row r="139">
          <cell r="A139" t="str">
            <v>Maze</v>
          </cell>
        </row>
        <row r="140">
          <cell r="A140" t="str">
            <v>Meslu</v>
          </cell>
        </row>
        <row r="141">
          <cell r="A141" t="str">
            <v>Minas</v>
          </cell>
        </row>
        <row r="142">
          <cell r="A142" t="str">
            <v>Miri Light</v>
          </cell>
        </row>
        <row r="143">
          <cell r="A143" t="str">
            <v>MTBE</v>
          </cell>
        </row>
        <row r="144">
          <cell r="A144" t="str">
            <v>Mudi</v>
          </cell>
        </row>
        <row r="145">
          <cell r="A145" t="str">
            <v>Murban</v>
          </cell>
        </row>
        <row r="146">
          <cell r="A146" t="str">
            <v>Mutineer</v>
          </cell>
        </row>
        <row r="147">
          <cell r="A147" t="str">
            <v>Nan Hai</v>
          </cell>
        </row>
        <row r="148">
          <cell r="A148" t="str">
            <v>Nang Nuan</v>
          </cell>
        </row>
        <row r="149">
          <cell r="A149" t="str">
            <v>NATURAL GAS</v>
          </cell>
        </row>
        <row r="150">
          <cell r="A150" t="str">
            <v>Nemba</v>
          </cell>
        </row>
        <row r="151">
          <cell r="A151" t="str">
            <v>NGL</v>
          </cell>
        </row>
        <row r="152">
          <cell r="A152" t="str">
            <v>NGV</v>
          </cell>
        </row>
        <row r="153">
          <cell r="A153" t="str">
            <v>North Central</v>
          </cell>
        </row>
        <row r="154">
          <cell r="A154" t="str">
            <v>North Field</v>
          </cell>
        </row>
        <row r="155">
          <cell r="A155" t="str">
            <v>North West Shelf C.</v>
          </cell>
        </row>
        <row r="156">
          <cell r="A156" t="str">
            <v>Odudu</v>
          </cell>
        </row>
        <row r="157">
          <cell r="A157" t="str">
            <v>Oman</v>
          </cell>
        </row>
        <row r="158">
          <cell r="A158" t="str">
            <v>Oribi</v>
          </cell>
        </row>
        <row r="159">
          <cell r="A159" t="str">
            <v>Oriente</v>
          </cell>
        </row>
        <row r="160">
          <cell r="A160" t="str">
            <v>Oso Cond.</v>
          </cell>
        </row>
        <row r="161">
          <cell r="A161" t="str">
            <v>Palanca</v>
          </cell>
        </row>
        <row r="162">
          <cell r="A162" t="str">
            <v>PALM DIESEL</v>
          </cell>
        </row>
        <row r="163">
          <cell r="A163" t="str">
            <v>Pattani</v>
          </cell>
        </row>
        <row r="164">
          <cell r="A164" t="str">
            <v>Penara</v>
          </cell>
        </row>
        <row r="165">
          <cell r="A165" t="str">
            <v>Peng Lai</v>
          </cell>
        </row>
        <row r="166">
          <cell r="A166" t="str">
            <v>Phet</v>
          </cell>
        </row>
        <row r="167">
          <cell r="A167" t="str">
            <v>PLAM</v>
          </cell>
        </row>
        <row r="168">
          <cell r="A168" t="str">
            <v>PRODUCTS OFF SPEC</v>
          </cell>
        </row>
        <row r="169">
          <cell r="A169" t="str">
            <v>PROPANE</v>
          </cell>
        </row>
        <row r="170">
          <cell r="A170" t="str">
            <v>Qatar Land</v>
          </cell>
        </row>
        <row r="171">
          <cell r="A171" t="str">
            <v>Qatar Marine</v>
          </cell>
        </row>
        <row r="172">
          <cell r="A172" t="str">
            <v>Qua Iboe</v>
          </cell>
        </row>
        <row r="173">
          <cell r="A173" t="str">
            <v>Rabbit</v>
          </cell>
        </row>
        <row r="174">
          <cell r="A174" t="str">
            <v>Rang Dong</v>
          </cell>
        </row>
        <row r="175">
          <cell r="A175" t="str">
            <v>Ras-Gas Cond.</v>
          </cell>
        </row>
        <row r="176">
          <cell r="A176" t="str">
            <v>Ratawi</v>
          </cell>
        </row>
        <row r="177">
          <cell r="A177" t="str">
            <v>REFORMATE</v>
          </cell>
        </row>
        <row r="178">
          <cell r="A178" t="str">
            <v>Rong Doi</v>
          </cell>
        </row>
        <row r="179">
          <cell r="A179" t="str">
            <v>Ruby</v>
          </cell>
        </row>
        <row r="180">
          <cell r="A180" t="str">
            <v>Sahara</v>
          </cell>
        </row>
        <row r="181">
          <cell r="A181" t="str">
            <v>Sakhalin Vltyaz</v>
          </cell>
        </row>
        <row r="182">
          <cell r="A182" t="str">
            <v>Sang Kajai</v>
          </cell>
        </row>
        <row r="183">
          <cell r="A183" t="str">
            <v>Senipah</v>
          </cell>
        </row>
        <row r="184">
          <cell r="A184" t="str">
            <v>Seria Light</v>
          </cell>
        </row>
        <row r="185">
          <cell r="A185" t="str">
            <v>Shabwa</v>
          </cell>
        </row>
        <row r="186">
          <cell r="A186" t="str">
            <v>Skua</v>
          </cell>
        </row>
        <row r="187">
          <cell r="A187" t="str">
            <v>Sokol</v>
          </cell>
        </row>
        <row r="188">
          <cell r="A188" t="str">
            <v>SOLVENT</v>
          </cell>
        </row>
        <row r="189">
          <cell r="A189" t="str">
            <v>Southpars Cond.</v>
          </cell>
        </row>
        <row r="190">
          <cell r="A190" t="str">
            <v>Spiked Crude</v>
          </cell>
        </row>
        <row r="191">
          <cell r="A191" t="str">
            <v>Stag</v>
          </cell>
        </row>
        <row r="192">
          <cell r="A192" t="str">
            <v>Sumatran Light</v>
          </cell>
        </row>
        <row r="193">
          <cell r="A193" t="str">
            <v>Sutuden</v>
          </cell>
        </row>
        <row r="194">
          <cell r="A194" t="str">
            <v>Tantawan</v>
          </cell>
        </row>
        <row r="195">
          <cell r="A195" t="str">
            <v>Tapls Blend</v>
          </cell>
        </row>
        <row r="196">
          <cell r="A196" t="str">
            <v>Tembunbo</v>
          </cell>
        </row>
        <row r="197">
          <cell r="A197" t="str">
            <v>Thamama</v>
          </cell>
        </row>
        <row r="198">
          <cell r="A198" t="str">
            <v>Thevenard</v>
          </cell>
        </row>
        <row r="199">
          <cell r="A199" t="str">
            <v>Treng Ganu</v>
          </cell>
        </row>
        <row r="200">
          <cell r="A200" t="str">
            <v>Tul</v>
          </cell>
        </row>
        <row r="201">
          <cell r="A201" t="str">
            <v>ULG 91</v>
          </cell>
        </row>
        <row r="202">
          <cell r="A202" t="str">
            <v>ULG 95</v>
          </cell>
        </row>
        <row r="203">
          <cell r="A203" t="str">
            <v>Umchaeiff</v>
          </cell>
        </row>
        <row r="204">
          <cell r="A204" t="str">
            <v>Upper Zakum</v>
          </cell>
        </row>
        <row r="205">
          <cell r="A205" t="str">
            <v>Urals</v>
          </cell>
        </row>
        <row r="206">
          <cell r="A206" t="str">
            <v>Varanus</v>
          </cell>
        </row>
        <row r="207">
          <cell r="A207" t="str">
            <v>Wallo Cond.</v>
          </cell>
        </row>
        <row r="208">
          <cell r="A208" t="str">
            <v>WAXY DISTILLATE</v>
          </cell>
        </row>
        <row r="209">
          <cell r="A209" t="str">
            <v>West Seno</v>
          </cell>
        </row>
        <row r="210">
          <cell r="A210" t="str">
            <v>Wichean Buri</v>
          </cell>
        </row>
        <row r="211">
          <cell r="A211" t="str">
            <v>Widuri</v>
          </cell>
        </row>
        <row r="212">
          <cell r="A212" t="str">
            <v>Woollybutt</v>
          </cell>
        </row>
        <row r="213">
          <cell r="A213" t="str">
            <v>WTI</v>
          </cell>
        </row>
        <row r="214">
          <cell r="A214" t="str">
            <v>Xijiang</v>
          </cell>
        </row>
        <row r="215">
          <cell r="A215" t="str">
            <v>Yatagun Cond.</v>
          </cell>
        </row>
        <row r="216">
          <cell r="A216" t="str">
            <v>Zafiro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%Analyze"/>
      <sheetName val="ExecSummary"/>
      <sheetName val="Overview"/>
      <sheetName val="Financial Profile"/>
      <sheetName val="GM Evaluation"/>
      <sheetName val="Milestones &amp; PF"/>
      <sheetName val="Discussion"/>
      <sheetName val="Appendix1 Cost"/>
      <sheetName val="CurrentFcstDet"/>
      <sheetName val="CashExpenditure"/>
      <sheetName val="Appendix 2 Monthly"/>
      <sheetName val="Appendix 3 CF pg1"/>
      <sheetName val="Appendix 4 Contract"/>
      <sheetName val="CheckList"/>
      <sheetName val="APNDX2 BAK"/>
      <sheetName val="CRS5200R"/>
      <sheetName val="CashExpenditureOPPlan"/>
      <sheetName val="ActualDet"/>
    </sheetNames>
    <sheetDataSet>
      <sheetData sheetId="0" refreshError="1"/>
      <sheetData sheetId="1" refreshError="1"/>
      <sheetData sheetId="2" refreshError="1">
        <row r="1">
          <cell r="A1" t="str">
            <v>Return</v>
          </cell>
        </row>
      </sheetData>
      <sheetData sheetId="3" refreshError="1">
        <row r="1">
          <cell r="A1" t="str">
            <v>Return</v>
          </cell>
        </row>
      </sheetData>
      <sheetData sheetId="4" refreshError="1">
        <row r="1">
          <cell r="A1" t="str">
            <v>Return</v>
          </cell>
        </row>
        <row r="54">
          <cell r="C54" t="str">
            <v>GM/Principal Revenue</v>
          </cell>
        </row>
      </sheetData>
      <sheetData sheetId="5" refreshError="1">
        <row r="1">
          <cell r="A1" t="str">
            <v>Return</v>
          </cell>
        </row>
        <row r="48">
          <cell r="C48" t="str">
            <v>SECTION 4</v>
          </cell>
        </row>
      </sheetData>
      <sheetData sheetId="6" refreshError="1"/>
      <sheetData sheetId="7" refreshError="1">
        <row r="1">
          <cell r="A1" t="str">
            <v>Return</v>
          </cell>
        </row>
      </sheetData>
      <sheetData sheetId="8" refreshError="1">
        <row r="2">
          <cell r="A2" t="str">
            <v>Return</v>
          </cell>
        </row>
        <row r="45">
          <cell r="B45" t="str">
            <v>APPENDIX 1D</v>
          </cell>
        </row>
      </sheetData>
      <sheetData sheetId="9" refreshError="1">
        <row r="1">
          <cell r="A1" t="str">
            <v>Return</v>
          </cell>
        </row>
      </sheetData>
      <sheetData sheetId="10" refreshError="1"/>
      <sheetData sheetId="11" refreshError="1">
        <row r="3">
          <cell r="A3" t="str">
            <v>Return</v>
          </cell>
        </row>
      </sheetData>
      <sheetData sheetId="12" refreshError="1">
        <row r="1">
          <cell r="G1" t="str">
            <v>Return</v>
          </cell>
        </row>
      </sheetData>
      <sheetData sheetId="13" refreshError="1">
        <row r="1">
          <cell r="A1" t="str">
            <v>Return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A1" t="str">
            <v>Return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ct Lump Sum Price"/>
      <sheetName val="Contract Payment Schedule"/>
      <sheetName val="Sheet2"/>
      <sheetName val="Breakdown"/>
      <sheetName val="Optional Firm"/>
      <sheetName val="Payment Schedule Optional"/>
      <sheetName val="Breakdown Optional"/>
    </sheetNames>
    <sheetDataSet>
      <sheetData sheetId="0" refreshError="1"/>
      <sheetData sheetId="1" refreshError="1"/>
      <sheetData sheetId="2" refreshError="1"/>
      <sheetData sheetId="3" refreshError="1">
        <row r="41">
          <cell r="E41">
            <v>0.44570361733867558</v>
          </cell>
          <cell r="G41">
            <v>0.44570361733867553</v>
          </cell>
        </row>
        <row r="42">
          <cell r="E42">
            <v>0.55429638266132453</v>
          </cell>
          <cell r="G42">
            <v>0.55429638266132442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"/>
      <sheetName val="pas"/>
      <sheetName val="ric"/>
      <sheetName val="hi"/>
      <sheetName val="sl"/>
      <sheetName val="bur"/>
      <sheetName val="pem"/>
      <sheetName val="neth"/>
      <sheetName val="afpk"/>
      <sheetName val="GM Summary"/>
      <sheetName val="ARC"/>
      <sheetName val="SRC"/>
      <sheetName val="Kurnell"/>
      <sheetName val="Lytton"/>
      <sheetName val="GSC"/>
      <sheetName val=" Needs Update"/>
      <sheetName val="how to use"/>
      <sheetName val="Uncertainties"/>
      <sheetName val="assess"/>
      <sheetName val="const"/>
      <sheetName val="crud"/>
      <sheetName val="prod"/>
      <sheetName val="camodel"/>
      <sheetName val="2005 Change Log"/>
      <sheetName val="2004 Change Log"/>
      <sheetName val="2003 Change Log"/>
      <sheetName val="Interface"/>
      <sheetName val="Data Sheet"/>
      <sheetName val="Assessments"/>
      <sheetName val="Plots and Tables"/>
      <sheetName val="Crude Prices"/>
      <sheetName val="USGC Product Prices"/>
      <sheetName val="Singapore Product Prices"/>
      <sheetName val="Rotterdam Product Prices"/>
      <sheetName val="Mediterranean Product Prices"/>
      <sheetName val="Chicago Product Prices"/>
      <sheetName val="USWC Product Prices"/>
      <sheetName val="Genref Yield Data"/>
      <sheetName val="Crude Freight and Duty"/>
      <sheetName val="Refining Value and Margin Calcs"/>
      <sheetName val="Documentation and Definitions"/>
      <sheetName val="Refining Value Adju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"/>
      <sheetName val="pas"/>
      <sheetName val="ric"/>
      <sheetName val="hi"/>
      <sheetName val="sl"/>
      <sheetName val="bur"/>
      <sheetName val="pem"/>
      <sheetName val="neth"/>
      <sheetName val="afpk"/>
      <sheetName val="GM Summary"/>
      <sheetName val="ARC"/>
      <sheetName val="SRC"/>
      <sheetName val="Kurnell"/>
      <sheetName val="Lytton"/>
      <sheetName val="GSC"/>
      <sheetName val=" Needs Update"/>
      <sheetName val="how to use"/>
      <sheetName val="Uncertainties"/>
      <sheetName val="assess"/>
      <sheetName val="const"/>
      <sheetName val="crud"/>
      <sheetName val="prod"/>
      <sheetName val="camodel"/>
      <sheetName val="2005 Change Log"/>
      <sheetName val="2004 Change Log"/>
      <sheetName val="2003 Change Log"/>
      <sheetName val="Interface"/>
      <sheetName val="Data Sheet"/>
      <sheetName val="Assessments"/>
      <sheetName val="Plots and Tables"/>
      <sheetName val="Crude Prices"/>
      <sheetName val="USGC Product Prices"/>
      <sheetName val="Singapore Product Prices"/>
      <sheetName val="Rotterdam Product Prices"/>
      <sheetName val="Mediterranean Product Prices"/>
      <sheetName val="Chicago Product Prices"/>
      <sheetName val="USWC Product Prices"/>
      <sheetName val="Genref Yield Data"/>
      <sheetName val="Crude Freight and Duty"/>
      <sheetName val="Refining Value and Margin Calcs"/>
      <sheetName val="Documentation and Definitions"/>
      <sheetName val="Refining Value Adju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96">
          <cell r="AX96">
            <v>8.14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1.02</v>
          </cell>
          <cell r="D6">
            <v>1.0404</v>
          </cell>
          <cell r="E6">
            <v>1.0612079999999999</v>
          </cell>
          <cell r="F6">
            <v>1.08243216</v>
          </cell>
          <cell r="G6">
            <v>1.1040808032</v>
          </cell>
          <cell r="H6">
            <v>1.1261624192640001</v>
          </cell>
          <cell r="I6">
            <v>1.14868566764928</v>
          </cell>
          <cell r="J6">
            <v>1.1716593810022657</v>
          </cell>
          <cell r="K6">
            <v>1.1950925686223111</v>
          </cell>
          <cell r="L6">
            <v>1.2189944199947573</v>
          </cell>
          <cell r="M6">
            <v>1.2389944199947573</v>
          </cell>
          <cell r="N6">
            <v>1.2589944199947574</v>
          </cell>
          <cell r="O6">
            <v>1.2789944199947574</v>
          </cell>
          <cell r="P6">
            <v>1.2989944199947574</v>
          </cell>
          <cell r="Q6">
            <v>1.3189944199947574</v>
          </cell>
          <cell r="R6">
            <v>1.3189944199947574</v>
          </cell>
        </row>
        <row r="571">
          <cell r="B571">
            <v>2.7582700564409275</v>
          </cell>
          <cell r="C571">
            <v>2.7582700564409275</v>
          </cell>
          <cell r="D571">
            <v>2.7582700564409275</v>
          </cell>
          <cell r="E571">
            <v>2.7582700564409275</v>
          </cell>
          <cell r="F571">
            <v>2.8064816607903471</v>
          </cell>
          <cell r="G571">
            <v>2.8064816607903471</v>
          </cell>
          <cell r="H571">
            <v>2.8064816607903471</v>
          </cell>
          <cell r="I571">
            <v>2.8064816607903471</v>
          </cell>
          <cell r="J571">
            <v>2.8064816607903471</v>
          </cell>
          <cell r="K571">
            <v>2.8064816607903471</v>
          </cell>
          <cell r="L571">
            <v>2.8064816607903471</v>
          </cell>
          <cell r="M571">
            <v>2.8064816607903471</v>
          </cell>
          <cell r="N571">
            <v>2.8064816607903471</v>
          </cell>
          <cell r="O571">
            <v>2.8064816607903471</v>
          </cell>
          <cell r="P571">
            <v>2.8064816607903471</v>
          </cell>
          <cell r="Q571">
            <v>2.8064816607903471</v>
          </cell>
          <cell r="R571">
            <v>2.8064816607903471</v>
          </cell>
        </row>
        <row r="617">
          <cell r="B617">
            <v>2.2640347876509312</v>
          </cell>
          <cell r="C617">
            <v>2.2640347876509312</v>
          </cell>
          <cell r="D617">
            <v>2.2640347876509312</v>
          </cell>
          <cell r="E617">
            <v>2.2640347876509312</v>
          </cell>
          <cell r="F617">
            <v>2.2696144518789434</v>
          </cell>
          <cell r="G617">
            <v>2.2696144518789434</v>
          </cell>
          <cell r="H617">
            <v>2.2696144518789434</v>
          </cell>
          <cell r="I617">
            <v>2.2696144518789434</v>
          </cell>
          <cell r="J617">
            <v>2.2696144518789434</v>
          </cell>
          <cell r="K617">
            <v>2.2696144518789434</v>
          </cell>
          <cell r="L617">
            <v>2.2696144518789434</v>
          </cell>
          <cell r="M617">
            <v>2.2696144518789434</v>
          </cell>
          <cell r="N617">
            <v>2.2696144518789434</v>
          </cell>
          <cell r="O617">
            <v>2.2696144518789434</v>
          </cell>
          <cell r="P617">
            <v>2.2696144518789434</v>
          </cell>
          <cell r="Q617">
            <v>2.2696144518789434</v>
          </cell>
          <cell r="R617">
            <v>2.2696144518789434</v>
          </cell>
        </row>
        <row r="647">
          <cell r="B647">
            <v>3</v>
          </cell>
          <cell r="C647">
            <v>3</v>
          </cell>
          <cell r="D647">
            <v>3</v>
          </cell>
          <cell r="E647">
            <v>3</v>
          </cell>
          <cell r="F647">
            <v>3</v>
          </cell>
          <cell r="G647">
            <v>3</v>
          </cell>
          <cell r="H647">
            <v>3</v>
          </cell>
          <cell r="I647">
            <v>3</v>
          </cell>
          <cell r="J647">
            <v>3</v>
          </cell>
          <cell r="K647">
            <v>3</v>
          </cell>
          <cell r="L647">
            <v>3</v>
          </cell>
          <cell r="M647">
            <v>3</v>
          </cell>
          <cell r="N647">
            <v>3</v>
          </cell>
          <cell r="O647">
            <v>3</v>
          </cell>
          <cell r="P647">
            <v>3</v>
          </cell>
          <cell r="Q647">
            <v>3</v>
          </cell>
          <cell r="R647">
            <v>3</v>
          </cell>
        </row>
        <row r="652">
          <cell r="B652">
            <v>30.78860759493671</v>
          </cell>
          <cell r="C652">
            <v>30.78860759493671</v>
          </cell>
          <cell r="D652">
            <v>30.78860759493671</v>
          </cell>
          <cell r="E652">
            <v>30.78860759493671</v>
          </cell>
          <cell r="F652">
            <v>30.78860759493671</v>
          </cell>
          <cell r="G652">
            <v>30.78860759493671</v>
          </cell>
          <cell r="H652">
            <v>30.78860759493671</v>
          </cell>
          <cell r="I652">
            <v>30.78860759493671</v>
          </cell>
          <cell r="J652">
            <v>30.78860759493671</v>
          </cell>
          <cell r="K652">
            <v>30.78860759493671</v>
          </cell>
          <cell r="L652">
            <v>30.78860759493671</v>
          </cell>
          <cell r="M652">
            <v>30.78860759493671</v>
          </cell>
          <cell r="N652">
            <v>30.78860759493671</v>
          </cell>
          <cell r="O652">
            <v>30.78860759493671</v>
          </cell>
          <cell r="P652">
            <v>30.78860759493671</v>
          </cell>
          <cell r="Q652">
            <v>30.78860759493671</v>
          </cell>
          <cell r="R652">
            <v>30.78860759493671</v>
          </cell>
        </row>
        <row r="709">
          <cell r="B709">
            <v>6.5</v>
          </cell>
          <cell r="C709">
            <v>5.75</v>
          </cell>
          <cell r="D709">
            <v>5</v>
          </cell>
          <cell r="E709">
            <v>4.25</v>
          </cell>
          <cell r="F709">
            <v>4.3499999999999996</v>
          </cell>
          <cell r="G709">
            <v>4.4000000000000004</v>
          </cell>
          <cell r="H709">
            <v>4.8</v>
          </cell>
          <cell r="I709">
            <v>5.15</v>
          </cell>
          <cell r="J709">
            <v>5.25</v>
          </cell>
          <cell r="K709">
            <v>5.4</v>
          </cell>
          <cell r="L709">
            <v>5.5</v>
          </cell>
          <cell r="M709">
            <v>5.6</v>
          </cell>
          <cell r="N709">
            <v>5.7</v>
          </cell>
          <cell r="O709">
            <v>5.8</v>
          </cell>
          <cell r="P709">
            <v>5.95</v>
          </cell>
          <cell r="Q709">
            <v>6.05</v>
          </cell>
          <cell r="R709">
            <v>6.2</v>
          </cell>
        </row>
        <row r="899">
          <cell r="B899">
            <v>1.3</v>
          </cell>
          <cell r="C899">
            <v>0.98</v>
          </cell>
          <cell r="D899">
            <v>0.98</v>
          </cell>
          <cell r="E899">
            <v>0.98</v>
          </cell>
          <cell r="F899">
            <v>0.98</v>
          </cell>
          <cell r="G899">
            <v>0.92</v>
          </cell>
          <cell r="H899">
            <v>1.06</v>
          </cell>
          <cell r="I899">
            <v>1.095</v>
          </cell>
          <cell r="J899">
            <v>1.1299999999999999</v>
          </cell>
          <cell r="K899">
            <v>1.08</v>
          </cell>
          <cell r="L899">
            <v>0.98</v>
          </cell>
          <cell r="M899">
            <v>0.88</v>
          </cell>
          <cell r="N899">
            <v>0.98</v>
          </cell>
          <cell r="O899">
            <v>0.98</v>
          </cell>
          <cell r="P899">
            <v>0.98</v>
          </cell>
          <cell r="Q899">
            <v>0.98</v>
          </cell>
          <cell r="R899">
            <v>0.98</v>
          </cell>
        </row>
        <row r="902">
          <cell r="B902">
            <v>4.07</v>
          </cell>
          <cell r="C902">
            <v>4.1107000000000005</v>
          </cell>
          <cell r="D902">
            <v>4.1518070000000007</v>
          </cell>
          <cell r="E902">
            <v>4.1933250700000011</v>
          </cell>
          <cell r="F902">
            <v>4.2352583207000007</v>
          </cell>
          <cell r="G902">
            <v>4.2776109039070009</v>
          </cell>
          <cell r="H902">
            <v>4.3203870129460711</v>
          </cell>
          <cell r="I902">
            <v>4.3635908830755321</v>
          </cell>
          <cell r="J902">
            <v>4.4072267919062877</v>
          </cell>
          <cell r="K902">
            <v>4.4512990598253506</v>
          </cell>
          <cell r="L902">
            <v>4.4958120504236039</v>
          </cell>
          <cell r="M902">
            <v>4.5407701709278401</v>
          </cell>
          <cell r="N902">
            <v>4.5861778726371183</v>
          </cell>
          <cell r="O902">
            <v>4.6320396513634892</v>
          </cell>
          <cell r="P902">
            <v>4.6783600478771241</v>
          </cell>
          <cell r="Q902">
            <v>4.7251436483558953</v>
          </cell>
          <cell r="R902">
            <v>4.7251436483558953</v>
          </cell>
        </row>
        <row r="903">
          <cell r="B903">
            <v>3.71</v>
          </cell>
          <cell r="C903">
            <v>3.7471000000000001</v>
          </cell>
          <cell r="D903">
            <v>3.7845710000000001</v>
          </cell>
          <cell r="E903">
            <v>3.8224167100000002</v>
          </cell>
          <cell r="F903">
            <v>3.8606408771000003</v>
          </cell>
          <cell r="G903">
            <v>3.8992472858710001</v>
          </cell>
          <cell r="H903">
            <v>3.93823975872971</v>
          </cell>
          <cell r="I903">
            <v>3.9776221563170071</v>
          </cell>
          <cell r="J903">
            <v>4.017398377880177</v>
          </cell>
          <cell r="K903">
            <v>4.0575723616589787</v>
          </cell>
          <cell r="L903">
            <v>4.098148085275569</v>
          </cell>
          <cell r="M903">
            <v>4.1391295661283243</v>
          </cell>
          <cell r="N903">
            <v>4.1805208617896072</v>
          </cell>
          <cell r="O903">
            <v>4.2223260704075036</v>
          </cell>
          <cell r="P903">
            <v>4.2645493311115787</v>
          </cell>
          <cell r="Q903">
            <v>4.3071948244226945</v>
          </cell>
          <cell r="R903">
            <v>4.3071948244226945</v>
          </cell>
        </row>
        <row r="1022">
          <cell r="B1022">
            <v>-1</v>
          </cell>
          <cell r="C1022">
            <v>-6</v>
          </cell>
          <cell r="D1022">
            <v>-6</v>
          </cell>
          <cell r="E1022">
            <v>-6</v>
          </cell>
          <cell r="F1022">
            <v>-6</v>
          </cell>
          <cell r="G1022">
            <v>-6</v>
          </cell>
          <cell r="H1022">
            <v>-6</v>
          </cell>
          <cell r="I1022">
            <v>-6</v>
          </cell>
          <cell r="J1022">
            <v>-6</v>
          </cell>
          <cell r="K1022">
            <v>-6</v>
          </cell>
          <cell r="L1022">
            <v>-6</v>
          </cell>
          <cell r="M1022">
            <v>-6</v>
          </cell>
          <cell r="N1022">
            <v>-6</v>
          </cell>
          <cell r="O1022">
            <v>-6</v>
          </cell>
          <cell r="P1022">
            <v>-6</v>
          </cell>
          <cell r="Q1022">
            <v>-6</v>
          </cell>
          <cell r="R1022">
            <v>-6</v>
          </cell>
        </row>
        <row r="1023">
          <cell r="B1023">
            <v>2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</row>
        <row r="1024">
          <cell r="B1024">
            <v>2</v>
          </cell>
          <cell r="C1024">
            <v>2</v>
          </cell>
          <cell r="D1024">
            <v>2</v>
          </cell>
          <cell r="E1024">
            <v>2</v>
          </cell>
          <cell r="F1024">
            <v>2</v>
          </cell>
          <cell r="G1024">
            <v>2</v>
          </cell>
          <cell r="H1024">
            <v>2</v>
          </cell>
          <cell r="I1024">
            <v>2</v>
          </cell>
          <cell r="J1024">
            <v>2</v>
          </cell>
          <cell r="K1024">
            <v>2</v>
          </cell>
          <cell r="L1024">
            <v>2</v>
          </cell>
          <cell r="M1024">
            <v>2</v>
          </cell>
          <cell r="N1024">
            <v>2</v>
          </cell>
          <cell r="O1024">
            <v>2</v>
          </cell>
          <cell r="P1024">
            <v>2</v>
          </cell>
          <cell r="Q1024">
            <v>2</v>
          </cell>
          <cell r="R1024">
            <v>2</v>
          </cell>
        </row>
        <row r="1028">
          <cell r="B1028">
            <v>11</v>
          </cell>
          <cell r="C1028">
            <v>11</v>
          </cell>
          <cell r="D1028">
            <v>11</v>
          </cell>
          <cell r="E1028">
            <v>11</v>
          </cell>
          <cell r="F1028">
            <v>11</v>
          </cell>
          <cell r="G1028">
            <v>11</v>
          </cell>
          <cell r="H1028">
            <v>11</v>
          </cell>
          <cell r="I1028">
            <v>11</v>
          </cell>
          <cell r="J1028">
            <v>11</v>
          </cell>
          <cell r="K1028">
            <v>11</v>
          </cell>
          <cell r="L1028">
            <v>11</v>
          </cell>
          <cell r="M1028">
            <v>11</v>
          </cell>
          <cell r="N1028">
            <v>11</v>
          </cell>
          <cell r="O1028">
            <v>11</v>
          </cell>
          <cell r="P1028">
            <v>11</v>
          </cell>
          <cell r="Q1028">
            <v>11</v>
          </cell>
          <cell r="R1028">
            <v>11</v>
          </cell>
        </row>
        <row r="1029">
          <cell r="B1029">
            <v>11</v>
          </cell>
          <cell r="C1029">
            <v>11</v>
          </cell>
          <cell r="D1029">
            <v>11</v>
          </cell>
          <cell r="E1029">
            <v>11</v>
          </cell>
          <cell r="F1029">
            <v>11</v>
          </cell>
          <cell r="G1029">
            <v>11</v>
          </cell>
          <cell r="H1029">
            <v>11</v>
          </cell>
          <cell r="I1029">
            <v>11</v>
          </cell>
          <cell r="J1029">
            <v>11</v>
          </cell>
          <cell r="K1029">
            <v>11</v>
          </cell>
          <cell r="L1029">
            <v>11</v>
          </cell>
          <cell r="M1029">
            <v>11</v>
          </cell>
          <cell r="N1029">
            <v>11</v>
          </cell>
          <cell r="O1029">
            <v>11</v>
          </cell>
          <cell r="P1029">
            <v>11</v>
          </cell>
          <cell r="Q1029">
            <v>11</v>
          </cell>
          <cell r="R1029">
            <v>11</v>
          </cell>
        </row>
        <row r="1030">
          <cell r="B1030">
            <v>12</v>
          </cell>
          <cell r="C1030">
            <v>12</v>
          </cell>
          <cell r="D1030">
            <v>12</v>
          </cell>
          <cell r="E1030">
            <v>12</v>
          </cell>
          <cell r="F1030">
            <v>12</v>
          </cell>
          <cell r="G1030">
            <v>12</v>
          </cell>
          <cell r="H1030">
            <v>12</v>
          </cell>
          <cell r="I1030">
            <v>12</v>
          </cell>
          <cell r="J1030">
            <v>12</v>
          </cell>
          <cell r="K1030">
            <v>12</v>
          </cell>
          <cell r="L1030">
            <v>12</v>
          </cell>
          <cell r="M1030">
            <v>12</v>
          </cell>
          <cell r="N1030">
            <v>12</v>
          </cell>
          <cell r="O1030">
            <v>12</v>
          </cell>
          <cell r="P1030">
            <v>12</v>
          </cell>
          <cell r="Q1030">
            <v>12</v>
          </cell>
          <cell r="R1030">
            <v>12</v>
          </cell>
        </row>
        <row r="1031">
          <cell r="B1031">
            <v>11</v>
          </cell>
          <cell r="C1031">
            <v>11</v>
          </cell>
          <cell r="D1031">
            <v>11</v>
          </cell>
          <cell r="E1031">
            <v>11</v>
          </cell>
          <cell r="F1031">
            <v>11</v>
          </cell>
          <cell r="G1031">
            <v>11</v>
          </cell>
          <cell r="H1031">
            <v>11</v>
          </cell>
          <cell r="I1031">
            <v>11</v>
          </cell>
          <cell r="J1031">
            <v>11</v>
          </cell>
          <cell r="K1031">
            <v>11</v>
          </cell>
          <cell r="L1031">
            <v>11</v>
          </cell>
          <cell r="M1031">
            <v>11</v>
          </cell>
          <cell r="N1031">
            <v>11</v>
          </cell>
          <cell r="O1031">
            <v>11</v>
          </cell>
          <cell r="P1031">
            <v>11</v>
          </cell>
          <cell r="Q1031">
            <v>11</v>
          </cell>
          <cell r="R1031">
            <v>11</v>
          </cell>
        </row>
        <row r="1035">
          <cell r="B1035">
            <v>4</v>
          </cell>
          <cell r="C1035">
            <v>4</v>
          </cell>
          <cell r="D1035">
            <v>4</v>
          </cell>
          <cell r="E1035">
            <v>4</v>
          </cell>
          <cell r="F1035">
            <v>4</v>
          </cell>
          <cell r="G1035">
            <v>4</v>
          </cell>
          <cell r="H1035">
            <v>4</v>
          </cell>
          <cell r="I1035">
            <v>4</v>
          </cell>
          <cell r="J1035">
            <v>4</v>
          </cell>
          <cell r="K1035">
            <v>4</v>
          </cell>
          <cell r="L1035">
            <v>4</v>
          </cell>
          <cell r="M1035">
            <v>4</v>
          </cell>
          <cell r="N1035">
            <v>4</v>
          </cell>
          <cell r="O1035">
            <v>4</v>
          </cell>
          <cell r="P1035">
            <v>4</v>
          </cell>
          <cell r="Q1035">
            <v>4</v>
          </cell>
          <cell r="R1035">
            <v>4</v>
          </cell>
        </row>
        <row r="1036">
          <cell r="B1036">
            <v>14</v>
          </cell>
          <cell r="C1036">
            <v>14</v>
          </cell>
          <cell r="D1036">
            <v>14</v>
          </cell>
          <cell r="E1036">
            <v>14</v>
          </cell>
          <cell r="F1036">
            <v>14</v>
          </cell>
          <cell r="G1036">
            <v>14</v>
          </cell>
          <cell r="H1036">
            <v>14</v>
          </cell>
          <cell r="I1036">
            <v>14</v>
          </cell>
          <cell r="J1036">
            <v>14</v>
          </cell>
          <cell r="K1036">
            <v>14</v>
          </cell>
          <cell r="L1036">
            <v>14</v>
          </cell>
          <cell r="M1036">
            <v>14</v>
          </cell>
          <cell r="N1036">
            <v>14</v>
          </cell>
          <cell r="O1036">
            <v>14</v>
          </cell>
          <cell r="P1036">
            <v>14</v>
          </cell>
          <cell r="Q1036">
            <v>14</v>
          </cell>
          <cell r="R1036">
            <v>14</v>
          </cell>
        </row>
        <row r="1038">
          <cell r="B1038">
            <v>3</v>
          </cell>
          <cell r="C1038">
            <v>2.8</v>
          </cell>
          <cell r="D1038">
            <v>2.8</v>
          </cell>
          <cell r="E1038">
            <v>2.8</v>
          </cell>
          <cell r="F1038">
            <v>2.8</v>
          </cell>
          <cell r="G1038">
            <v>2.8</v>
          </cell>
          <cell r="H1038">
            <v>2.8</v>
          </cell>
          <cell r="I1038">
            <v>2.8</v>
          </cell>
          <cell r="J1038">
            <v>2.8</v>
          </cell>
          <cell r="K1038">
            <v>2.8</v>
          </cell>
          <cell r="L1038">
            <v>2.8</v>
          </cell>
          <cell r="M1038">
            <v>2.8</v>
          </cell>
          <cell r="N1038">
            <v>2.8</v>
          </cell>
          <cell r="O1038">
            <v>2.8</v>
          </cell>
          <cell r="P1038">
            <v>2.8</v>
          </cell>
          <cell r="Q1038">
            <v>2.8</v>
          </cell>
          <cell r="R1038">
            <v>2.8</v>
          </cell>
        </row>
        <row r="1039">
          <cell r="B1039">
            <v>2</v>
          </cell>
          <cell r="C1039">
            <v>2</v>
          </cell>
          <cell r="D1039">
            <v>2</v>
          </cell>
          <cell r="E1039">
            <v>2</v>
          </cell>
          <cell r="F1039">
            <v>2</v>
          </cell>
          <cell r="G1039">
            <v>2</v>
          </cell>
          <cell r="H1039">
            <v>2</v>
          </cell>
          <cell r="I1039">
            <v>2</v>
          </cell>
          <cell r="J1039">
            <v>2</v>
          </cell>
          <cell r="K1039">
            <v>2</v>
          </cell>
          <cell r="L1039">
            <v>2</v>
          </cell>
          <cell r="M1039">
            <v>2</v>
          </cell>
          <cell r="N1039">
            <v>2</v>
          </cell>
          <cell r="O1039">
            <v>2</v>
          </cell>
          <cell r="P1039">
            <v>2</v>
          </cell>
          <cell r="Q1039">
            <v>2</v>
          </cell>
          <cell r="R1039">
            <v>2</v>
          </cell>
        </row>
        <row r="1040">
          <cell r="B1040">
            <v>0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</row>
        <row r="1041">
          <cell r="B1041">
            <v>6</v>
          </cell>
          <cell r="C1041">
            <v>6</v>
          </cell>
          <cell r="D1041">
            <v>6</v>
          </cell>
          <cell r="E1041">
            <v>6</v>
          </cell>
          <cell r="F1041">
            <v>6</v>
          </cell>
          <cell r="G1041">
            <v>6</v>
          </cell>
          <cell r="H1041">
            <v>6</v>
          </cell>
          <cell r="I1041">
            <v>6</v>
          </cell>
          <cell r="J1041">
            <v>6</v>
          </cell>
          <cell r="K1041">
            <v>6</v>
          </cell>
          <cell r="L1041">
            <v>6</v>
          </cell>
          <cell r="M1041">
            <v>6</v>
          </cell>
          <cell r="N1041">
            <v>6</v>
          </cell>
          <cell r="O1041">
            <v>6</v>
          </cell>
          <cell r="P1041">
            <v>6</v>
          </cell>
          <cell r="Q1041">
            <v>6</v>
          </cell>
          <cell r="R1041">
            <v>6</v>
          </cell>
        </row>
        <row r="1042">
          <cell r="B1042">
            <v>4</v>
          </cell>
          <cell r="C1042">
            <v>4</v>
          </cell>
          <cell r="D1042">
            <v>4</v>
          </cell>
          <cell r="E1042">
            <v>4</v>
          </cell>
          <cell r="F1042">
            <v>4</v>
          </cell>
          <cell r="G1042">
            <v>4</v>
          </cell>
          <cell r="H1042">
            <v>4</v>
          </cell>
          <cell r="I1042">
            <v>4</v>
          </cell>
          <cell r="J1042">
            <v>4</v>
          </cell>
          <cell r="K1042">
            <v>4</v>
          </cell>
          <cell r="L1042">
            <v>4</v>
          </cell>
          <cell r="M1042">
            <v>4</v>
          </cell>
          <cell r="N1042">
            <v>4</v>
          </cell>
          <cell r="O1042">
            <v>4</v>
          </cell>
          <cell r="P1042">
            <v>4</v>
          </cell>
          <cell r="Q1042">
            <v>4</v>
          </cell>
          <cell r="R1042">
            <v>4</v>
          </cell>
        </row>
        <row r="1043">
          <cell r="B1043">
            <v>0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</row>
        <row r="1044">
          <cell r="B1044">
            <v>-2</v>
          </cell>
          <cell r="C1044">
            <v>-2</v>
          </cell>
          <cell r="D1044">
            <v>-2</v>
          </cell>
          <cell r="E1044">
            <v>-2</v>
          </cell>
          <cell r="F1044">
            <v>-2</v>
          </cell>
          <cell r="G1044">
            <v>-2</v>
          </cell>
          <cell r="H1044">
            <v>-2</v>
          </cell>
          <cell r="I1044">
            <v>-2</v>
          </cell>
          <cell r="J1044">
            <v>-2</v>
          </cell>
          <cell r="K1044">
            <v>-2</v>
          </cell>
          <cell r="L1044">
            <v>-2</v>
          </cell>
          <cell r="M1044">
            <v>-2</v>
          </cell>
          <cell r="N1044">
            <v>-2</v>
          </cell>
          <cell r="O1044">
            <v>-2</v>
          </cell>
          <cell r="P1044">
            <v>-2</v>
          </cell>
          <cell r="Q1044">
            <v>-2</v>
          </cell>
          <cell r="R1044">
            <v>-2</v>
          </cell>
        </row>
        <row r="1046">
          <cell r="B1046">
            <v>6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B1047">
            <v>-1.87</v>
          </cell>
          <cell r="C1047">
            <v>-1.87</v>
          </cell>
          <cell r="D1047">
            <v>-1.87</v>
          </cell>
          <cell r="E1047">
            <v>-1.87</v>
          </cell>
          <cell r="F1047">
            <v>-1.87</v>
          </cell>
          <cell r="G1047">
            <v>-1.87</v>
          </cell>
          <cell r="H1047">
            <v>-1.87</v>
          </cell>
          <cell r="I1047">
            <v>-1.87</v>
          </cell>
          <cell r="J1047">
            <v>-1.87</v>
          </cell>
          <cell r="K1047">
            <v>-1.87</v>
          </cell>
          <cell r="L1047">
            <v>-1.87</v>
          </cell>
          <cell r="M1047">
            <v>-1.87</v>
          </cell>
          <cell r="N1047">
            <v>-1.87</v>
          </cell>
          <cell r="O1047">
            <v>-1.87</v>
          </cell>
          <cell r="P1047">
            <v>-1.87</v>
          </cell>
          <cell r="Q1047">
            <v>-1.87</v>
          </cell>
          <cell r="R1047">
            <v>-1.87</v>
          </cell>
        </row>
        <row r="1048">
          <cell r="B1048">
            <v>8.3699999999999992</v>
          </cell>
          <cell r="C1048">
            <v>8.3699999999999992</v>
          </cell>
          <cell r="D1048">
            <v>8.3699999999999992</v>
          </cell>
          <cell r="E1048">
            <v>8.3699999999999992</v>
          </cell>
          <cell r="F1048">
            <v>8.3699999999999992</v>
          </cell>
          <cell r="G1048">
            <v>8.3699999999999992</v>
          </cell>
          <cell r="H1048">
            <v>8.3699999999999992</v>
          </cell>
          <cell r="I1048">
            <v>8.3699999999999992</v>
          </cell>
          <cell r="J1048">
            <v>8.3699999999999992</v>
          </cell>
          <cell r="K1048">
            <v>8.3699999999999992</v>
          </cell>
          <cell r="L1048">
            <v>8.3699999999999992</v>
          </cell>
          <cell r="M1048">
            <v>8.3699999999999992</v>
          </cell>
          <cell r="N1048">
            <v>8.3699999999999992</v>
          </cell>
          <cell r="O1048">
            <v>8.3699999999999992</v>
          </cell>
          <cell r="P1048">
            <v>8.3699999999999992</v>
          </cell>
          <cell r="Q1048">
            <v>8.3699999999999992</v>
          </cell>
          <cell r="R1048">
            <v>8.3699999999999992</v>
          </cell>
        </row>
        <row r="1049">
          <cell r="B1049">
            <v>14.36</v>
          </cell>
          <cell r="C1049">
            <v>14.36</v>
          </cell>
          <cell r="D1049">
            <v>14.36</v>
          </cell>
          <cell r="E1049">
            <v>14.36</v>
          </cell>
          <cell r="F1049">
            <v>14.36</v>
          </cell>
          <cell r="G1049">
            <v>14.36</v>
          </cell>
          <cell r="H1049">
            <v>14.36</v>
          </cell>
          <cell r="I1049">
            <v>14.36</v>
          </cell>
          <cell r="J1049">
            <v>14.36</v>
          </cell>
          <cell r="K1049">
            <v>14.36</v>
          </cell>
          <cell r="L1049">
            <v>14.36</v>
          </cell>
          <cell r="M1049">
            <v>14.36</v>
          </cell>
          <cell r="N1049">
            <v>14.36</v>
          </cell>
          <cell r="O1049">
            <v>14.36</v>
          </cell>
          <cell r="P1049">
            <v>14.36</v>
          </cell>
          <cell r="Q1049">
            <v>14.36</v>
          </cell>
          <cell r="R1049">
            <v>14.36</v>
          </cell>
        </row>
        <row r="1051">
          <cell r="B1051">
            <v>3</v>
          </cell>
          <cell r="C1051">
            <v>2.8</v>
          </cell>
          <cell r="D1051">
            <v>2.8</v>
          </cell>
          <cell r="E1051">
            <v>2.8</v>
          </cell>
          <cell r="F1051">
            <v>2.8</v>
          </cell>
          <cell r="G1051">
            <v>2.8</v>
          </cell>
          <cell r="H1051">
            <v>2.8</v>
          </cell>
          <cell r="I1051">
            <v>2.8</v>
          </cell>
          <cell r="J1051">
            <v>2.8</v>
          </cell>
          <cell r="K1051">
            <v>2.8</v>
          </cell>
          <cell r="L1051">
            <v>2.8</v>
          </cell>
          <cell r="M1051">
            <v>2.8</v>
          </cell>
          <cell r="N1051">
            <v>2.8</v>
          </cell>
          <cell r="O1051">
            <v>2.8</v>
          </cell>
          <cell r="P1051">
            <v>2.8</v>
          </cell>
          <cell r="Q1051">
            <v>2.8</v>
          </cell>
          <cell r="R1051">
            <v>2.8</v>
          </cell>
        </row>
        <row r="1052">
          <cell r="B1052">
            <v>0</v>
          </cell>
          <cell r="C1052">
            <v>2</v>
          </cell>
          <cell r="D1052">
            <v>2</v>
          </cell>
          <cell r="E1052">
            <v>2</v>
          </cell>
          <cell r="F1052">
            <v>2</v>
          </cell>
          <cell r="G1052">
            <v>2</v>
          </cell>
          <cell r="H1052">
            <v>2</v>
          </cell>
          <cell r="I1052">
            <v>2</v>
          </cell>
          <cell r="J1052">
            <v>2</v>
          </cell>
          <cell r="K1052">
            <v>2</v>
          </cell>
          <cell r="L1052">
            <v>2</v>
          </cell>
          <cell r="M1052">
            <v>2</v>
          </cell>
          <cell r="N1052">
            <v>2</v>
          </cell>
          <cell r="O1052">
            <v>2</v>
          </cell>
          <cell r="P1052">
            <v>2</v>
          </cell>
          <cell r="Q1052">
            <v>2</v>
          </cell>
          <cell r="R1052">
            <v>2</v>
          </cell>
        </row>
        <row r="1053">
          <cell r="B1053">
            <v>4</v>
          </cell>
          <cell r="C1053">
            <v>2</v>
          </cell>
          <cell r="D1053">
            <v>2</v>
          </cell>
          <cell r="E1053">
            <v>2</v>
          </cell>
          <cell r="F1053">
            <v>2</v>
          </cell>
          <cell r="G1053">
            <v>2</v>
          </cell>
          <cell r="H1053">
            <v>2</v>
          </cell>
          <cell r="I1053">
            <v>2</v>
          </cell>
          <cell r="J1053">
            <v>2</v>
          </cell>
          <cell r="K1053">
            <v>2</v>
          </cell>
          <cell r="L1053">
            <v>2</v>
          </cell>
          <cell r="M1053">
            <v>2</v>
          </cell>
          <cell r="N1053">
            <v>2</v>
          </cell>
          <cell r="O1053">
            <v>2</v>
          </cell>
          <cell r="P1053">
            <v>2</v>
          </cell>
          <cell r="Q1053">
            <v>2</v>
          </cell>
          <cell r="R1053">
            <v>2</v>
          </cell>
        </row>
      </sheetData>
      <sheetData sheetId="19" refreshError="1">
        <row r="215">
          <cell r="F215">
            <v>7.56</v>
          </cell>
        </row>
        <row r="217">
          <cell r="F217">
            <v>7.56</v>
          </cell>
        </row>
        <row r="218">
          <cell r="F218">
            <v>7.56</v>
          </cell>
        </row>
        <row r="231">
          <cell r="F231">
            <v>7.35</v>
          </cell>
        </row>
        <row r="236">
          <cell r="F236">
            <v>7.58</v>
          </cell>
        </row>
        <row r="237">
          <cell r="F237">
            <v>6.74</v>
          </cell>
        </row>
      </sheetData>
      <sheetData sheetId="20" refreshError="1">
        <row r="56">
          <cell r="B56">
            <v>47.014287288200983</v>
          </cell>
          <cell r="C56">
            <v>41.746039711767558</v>
          </cell>
          <cell r="D56">
            <v>38.043427328725585</v>
          </cell>
          <cell r="E56">
            <v>35.141604380183125</v>
          </cell>
          <cell r="F56">
            <v>35.867868824744221</v>
          </cell>
          <cell r="G56">
            <v>36.455906253031507</v>
          </cell>
          <cell r="H56">
            <v>37.375500848275884</v>
          </cell>
          <cell r="I56">
            <v>38.296733061320644</v>
          </cell>
          <cell r="J56">
            <v>39.082807918464091</v>
          </cell>
          <cell r="K56">
            <v>39.884732340463664</v>
          </cell>
          <cell r="L56">
            <v>40.702824599293599</v>
          </cell>
          <cell r="M56">
            <v>41.523154978104358</v>
          </cell>
          <cell r="N56">
            <v>42.359879943676937</v>
          </cell>
          <cell r="O56">
            <v>43.213327238887167</v>
          </cell>
          <cell r="P56">
            <v>44.083831159403914</v>
          </cell>
          <cell r="Q56">
            <v>44.97173268471267</v>
          </cell>
          <cell r="R56">
            <v>45.877379611759181</v>
          </cell>
          <cell r="S56" t="e">
            <v>#VALUE!</v>
          </cell>
        </row>
        <row r="210">
          <cell r="B210">
            <v>41.760901668086724</v>
          </cell>
          <cell r="C210">
            <v>36.813046164345337</v>
          </cell>
          <cell r="D210">
            <v>34.08445113301012</v>
          </cell>
          <cell r="E210">
            <v>31.807660192183729</v>
          </cell>
          <cell r="F210">
            <v>32.987145732996289</v>
          </cell>
          <cell r="G210">
            <v>33.688017157680484</v>
          </cell>
          <cell r="H210">
            <v>34.347813472544829</v>
          </cell>
          <cell r="I210">
            <v>35.023681179542073</v>
          </cell>
          <cell r="J210">
            <v>35.739509060900161</v>
          </cell>
          <cell r="K210">
            <v>36.469620912861878</v>
          </cell>
          <cell r="L210">
            <v>37.214302088969042</v>
          </cell>
          <cell r="M210">
            <v>37.97629884481028</v>
          </cell>
          <cell r="N210">
            <v>38.753526758827547</v>
          </cell>
          <cell r="O210">
            <v>39.546290371349905</v>
          </cell>
          <cell r="P210">
            <v>40.354900312783904</v>
          </cell>
          <cell r="Q210">
            <v>41.179673425409675</v>
          </cell>
          <cell r="R210">
            <v>42.020932887613206</v>
          </cell>
          <cell r="S210" t="e">
            <v>#VALUE!</v>
          </cell>
        </row>
        <row r="275">
          <cell r="B275">
            <v>42.296132348961329</v>
          </cell>
          <cell r="C275">
            <v>38.027884772527905</v>
          </cell>
          <cell r="D275">
            <v>35.325272389485924</v>
          </cell>
          <cell r="E275">
            <v>32.923449440943472</v>
          </cell>
          <cell r="F275">
            <v>33.874184070863151</v>
          </cell>
          <cell r="G275">
            <v>34.396721499150438</v>
          </cell>
          <cell r="H275">
            <v>35.249506094394818</v>
          </cell>
          <cell r="I275">
            <v>36.10259210743957</v>
          </cell>
          <cell r="J275">
            <v>36.819157840583017</v>
          </cell>
          <cell r="K275">
            <v>37.550182956102589</v>
          </cell>
          <cell r="L275">
            <v>38.295957922322927</v>
          </cell>
          <cell r="M275">
            <v>39.042524662671894</v>
          </cell>
          <cell r="N275">
            <v>39.804010717013441</v>
          </cell>
          <cell r="O275">
            <v>40.580714322768024</v>
          </cell>
          <cell r="P275">
            <v>41.372939680040005</v>
          </cell>
          <cell r="Q275">
            <v>42.180997070839112</v>
          </cell>
          <cell r="R275">
            <v>39.773200123256231</v>
          </cell>
          <cell r="S275" t="e">
            <v>#VALUE!</v>
          </cell>
        </row>
        <row r="279">
          <cell r="B279">
            <v>37.655009749938031</v>
          </cell>
          <cell r="C279">
            <v>34.272743818502299</v>
          </cell>
          <cell r="D279">
            <v>32.362296967697255</v>
          </cell>
          <cell r="E279">
            <v>30.331502917900913</v>
          </cell>
          <cell r="F279">
            <v>31.427865883002003</v>
          </cell>
          <cell r="G279">
            <v>31.860962024411311</v>
          </cell>
          <cell r="H279">
            <v>32.739172246117505</v>
          </cell>
          <cell r="I279">
            <v>33.612076370812289</v>
          </cell>
          <cell r="J279">
            <v>34.292826554256635</v>
          </cell>
          <cell r="K279">
            <v>34.987362277605719</v>
          </cell>
          <cell r="L279">
            <v>35.695960957020056</v>
          </cell>
          <cell r="M279">
            <v>36.399451297189714</v>
          </cell>
          <cell r="N279">
            <v>37.11699065962096</v>
          </cell>
          <cell r="O279">
            <v>37.848859777810546</v>
          </cell>
          <cell r="P279">
            <v>38.595344996669645</v>
          </cell>
          <cell r="Q279">
            <v>39.35673838470386</v>
          </cell>
          <cell r="R279">
            <v>40.133337848435964</v>
          </cell>
          <cell r="S279" t="e">
            <v>#VALUE!</v>
          </cell>
        </row>
        <row r="280">
          <cell r="B280">
            <v>41.434287288200984</v>
          </cell>
          <cell r="C280">
            <v>37.405039711767564</v>
          </cell>
          <cell r="D280">
            <v>34.713427328725594</v>
          </cell>
          <cell r="E280">
            <v>32.186604380183127</v>
          </cell>
          <cell r="F280">
            <v>33.196368824744219</v>
          </cell>
          <cell r="G280">
            <v>33.695576253031511</v>
          </cell>
          <cell r="H280">
            <v>34.524564248275887</v>
          </cell>
          <cell r="I280">
            <v>35.353377729320648</v>
          </cell>
          <cell r="J280">
            <v>36.045185479824092</v>
          </cell>
          <cell r="K280">
            <v>36.750957453050866</v>
          </cell>
          <cell r="L280">
            <v>37.470974214132546</v>
          </cell>
          <cell r="M280">
            <v>38.191267585240084</v>
          </cell>
          <cell r="N280">
            <v>38.925954802955374</v>
          </cell>
          <cell r="O280">
            <v>39.675323595351173</v>
          </cell>
          <cell r="P280">
            <v>40.439667442997205</v>
          </cell>
          <cell r="Q280">
            <v>41.219285693977824</v>
          </cell>
          <cell r="R280">
            <v>42.01448368120964</v>
          </cell>
          <cell r="S280" t="e">
            <v>#VALUE!</v>
          </cell>
        </row>
        <row r="284">
          <cell r="B284">
            <v>46.895137288200978</v>
          </cell>
          <cell r="C284">
            <v>41.619262711767554</v>
          </cell>
          <cell r="D284">
            <v>37.94238732872558</v>
          </cell>
          <cell r="E284">
            <v>35.072529380183127</v>
          </cell>
          <cell r="F284">
            <v>35.796386324744219</v>
          </cell>
          <cell r="G284">
            <v>36.3851781030315</v>
          </cell>
          <cell r="H284">
            <v>37.305542135275878</v>
          </cell>
          <cell r="I284">
            <v>38.227559174060644</v>
          </cell>
          <cell r="J284">
            <v>39.014434553458891</v>
          </cell>
          <cell r="K284">
            <v>39.817175508158357</v>
          </cell>
          <cell r="L284">
            <v>40.636100630342185</v>
          </cell>
          <cell r="M284">
            <v>41.457280529773918</v>
          </cell>
          <cell r="N284">
            <v>42.29487200637989</v>
          </cell>
          <cell r="O284">
            <v>43.149203142844179</v>
          </cell>
          <cell r="P284">
            <v>44.020608581440065</v>
          </cell>
          <cell r="Q284">
            <v>44.909429655189548</v>
          </cell>
          <cell r="R284">
            <v>45.816014521645592</v>
          </cell>
          <cell r="S284" t="e">
            <v>#VALUE!</v>
          </cell>
        </row>
        <row r="285">
          <cell r="B285">
            <v>46.644337288200987</v>
          </cell>
          <cell r="C285">
            <v>41.455798711767564</v>
          </cell>
          <cell r="D285">
            <v>37.854707328725588</v>
          </cell>
          <cell r="E285">
            <v>35.016129380183123</v>
          </cell>
          <cell r="F285">
            <v>35.759876324744226</v>
          </cell>
          <cell r="G285">
            <v>36.342435903031507</v>
          </cell>
          <cell r="H285">
            <v>37.256443091275884</v>
          </cell>
          <cell r="I285">
            <v>38.171976149180651</v>
          </cell>
          <cell r="J285">
            <v>38.952237868081291</v>
          </cell>
          <cell r="K285">
            <v>39.748232889073208</v>
          </cell>
          <cell r="L285">
            <v>40.56027715887533</v>
          </cell>
          <cell r="M285">
            <v>41.37443858887773</v>
          </cell>
          <cell r="N285">
            <v>42.204871226665773</v>
          </cell>
          <cell r="O285">
            <v>43.051900347535778</v>
          </cell>
          <cell r="P285">
            <v>43.915857730225497</v>
          </cell>
          <cell r="Q285">
            <v>44.797081786950692</v>
          </cell>
          <cell r="R285">
            <v>45.69591769604196</v>
          </cell>
          <cell r="S285" t="e">
            <v>#VALUE!</v>
          </cell>
        </row>
        <row r="286">
          <cell r="B286">
            <v>47.666987288200986</v>
          </cell>
          <cell r="C286">
            <v>42.244135711767562</v>
          </cell>
          <cell r="D286">
            <v>38.389047328725589</v>
          </cell>
          <cell r="E286">
            <v>35.412204380183127</v>
          </cell>
          <cell r="F286">
            <v>36.103638824744223</v>
          </cell>
          <cell r="G286">
            <v>36.702589653031502</v>
          </cell>
          <cell r="H286">
            <v>37.633315916275883</v>
          </cell>
          <cell r="I286">
            <v>38.565902430680644</v>
          </cell>
          <cell r="J286">
            <v>39.363558675211294</v>
          </cell>
          <cell r="K286">
            <v>40.177296112345807</v>
          </cell>
          <cell r="L286">
            <v>41.00743764661339</v>
          </cell>
          <cell r="M286">
            <v>41.840058286370542</v>
          </cell>
          <cell r="N286">
            <v>42.689319318108438</v>
          </cell>
          <cell r="O286">
            <v>43.555553400807305</v>
          </cell>
          <cell r="P286">
            <v>44.439099844562456</v>
          </cell>
          <cell r="Q286">
            <v>45.340304743574386</v>
          </cell>
          <cell r="R286">
            <v>46.259521111798129</v>
          </cell>
          <cell r="S286" t="e">
            <v>#VALUE!</v>
          </cell>
        </row>
        <row r="287">
          <cell r="B287">
            <v>47.429037288200981</v>
          </cell>
          <cell r="C287">
            <v>41.902104711767556</v>
          </cell>
          <cell r="D287">
            <v>38.134227328725579</v>
          </cell>
          <cell r="E287">
            <v>35.310479380183125</v>
          </cell>
          <cell r="F287">
            <v>35.97453132474422</v>
          </cell>
          <cell r="G287">
            <v>36.58206200303151</v>
          </cell>
          <cell r="H287">
            <v>37.521539713275885</v>
          </cell>
          <cell r="I287">
            <v>38.46305270362064</v>
          </cell>
          <cell r="J287">
            <v>39.26981395361009</v>
          </cell>
          <cell r="K287">
            <v>40.092838496312581</v>
          </cell>
          <cell r="L287">
            <v>40.932452878259497</v>
          </cell>
          <cell r="M287">
            <v>41.774735822649575</v>
          </cell>
          <cell r="N287">
            <v>42.633852405113053</v>
          </cell>
          <cell r="O287">
            <v>43.51013914955201</v>
          </cell>
          <cell r="P287">
            <v>44.403939308282048</v>
          </cell>
          <cell r="Q287">
            <v>45.315602996568366</v>
          </cell>
          <cell r="R287">
            <v>46.245487329851997</v>
          </cell>
          <cell r="S287" t="e">
            <v>#VALUE!</v>
          </cell>
        </row>
        <row r="289">
          <cell r="B289">
            <v>47.136587288200978</v>
          </cell>
          <cell r="C289">
            <v>41.816255711767553</v>
          </cell>
          <cell r="D289">
            <v>38.12144732872558</v>
          </cell>
          <cell r="E289">
            <v>35.257804380183117</v>
          </cell>
          <cell r="F289">
            <v>35.971108824744213</v>
          </cell>
          <cell r="G289">
            <v>36.563207053031505</v>
          </cell>
          <cell r="H289">
            <v>37.486943664275884</v>
          </cell>
          <cell r="I289">
            <v>38.412400733640645</v>
          </cell>
          <cell r="J289">
            <v>39.202784944230487</v>
          </cell>
          <cell r="K289">
            <v>40.009104906745392</v>
          </cell>
          <cell r="L289">
            <v>40.831680616900961</v>
          </cell>
          <cell r="M289">
            <v>41.656584116063868</v>
          </cell>
          <cell r="N289">
            <v>42.497973664395637</v>
          </cell>
          <cell r="O289">
            <v>43.356178834020241</v>
          </cell>
          <cell r="P289">
            <v>44.231535786439643</v>
          </cell>
          <cell r="Q289">
            <v>45.124387404289116</v>
          </cell>
          <cell r="R289">
            <v>46.035083425727159</v>
          </cell>
          <cell r="S289" t="e">
            <v>#VALUE!</v>
          </cell>
        </row>
        <row r="290">
          <cell r="B290">
            <v>47.784837288200983</v>
          </cell>
          <cell r="C290">
            <v>42.442206711767561</v>
          </cell>
          <cell r="D290">
            <v>38.629567328725585</v>
          </cell>
          <cell r="E290">
            <v>35.652329380183133</v>
          </cell>
          <cell r="F290">
            <v>36.362596324744224</v>
          </cell>
          <cell r="G290">
            <v>36.955646303031514</v>
          </cell>
          <cell r="H290">
            <v>37.880353699275886</v>
          </cell>
          <cell r="I290">
            <v>38.806800969340649</v>
          </cell>
          <cell r="J290">
            <v>39.598195184644496</v>
          </cell>
          <cell r="K290">
            <v>40.405545351967682</v>
          </cell>
          <cell r="L290">
            <v>41.229171871027695</v>
          </cell>
          <cell r="M290">
            <v>42.055147195273129</v>
          </cell>
          <cell r="N290">
            <v>42.897630005189086</v>
          </cell>
          <cell r="O290">
            <v>43.756950301629558</v>
          </cell>
          <cell r="P290">
            <v>44.633444683401152</v>
          </cell>
          <cell r="Q290">
            <v>45.527456479189851</v>
          </cell>
          <cell r="R290">
            <v>46.43933588212591</v>
          </cell>
          <cell r="S290" t="e">
            <v>#VALUE!</v>
          </cell>
        </row>
        <row r="291">
          <cell r="B291">
            <v>47.164287288200981</v>
          </cell>
          <cell r="C291">
            <v>41.896039711767557</v>
          </cell>
          <cell r="D291">
            <v>38.193427328725583</v>
          </cell>
          <cell r="E291">
            <v>35.291604380183124</v>
          </cell>
          <cell r="F291">
            <v>36.01786882474422</v>
          </cell>
          <cell r="G291">
            <v>36.605906253031506</v>
          </cell>
          <cell r="H291">
            <v>37.525500848275883</v>
          </cell>
          <cell r="I291">
            <v>38.446733061320643</v>
          </cell>
          <cell r="J291">
            <v>39.23280791846409</v>
          </cell>
          <cell r="K291">
            <v>40.034732340463663</v>
          </cell>
          <cell r="L291">
            <v>40.852824599293598</v>
          </cell>
          <cell r="M291">
            <v>41.673154978104357</v>
          </cell>
          <cell r="N291">
            <v>42.509879943676935</v>
          </cell>
          <cell r="O291">
            <v>43.363327238887166</v>
          </cell>
          <cell r="P291">
            <v>44.233831159403913</v>
          </cell>
          <cell r="Q291">
            <v>45.121732684712669</v>
          </cell>
          <cell r="R291">
            <v>46.02737961175918</v>
          </cell>
          <cell r="S291" t="e">
            <v>#VALUE!</v>
          </cell>
        </row>
        <row r="292">
          <cell r="B292">
            <v>46.114287288200984</v>
          </cell>
          <cell r="C292">
            <v>40.84603971176756</v>
          </cell>
          <cell r="D292">
            <v>37.143427328725586</v>
          </cell>
          <cell r="E292">
            <v>34.241604380183126</v>
          </cell>
          <cell r="F292">
            <v>34.967868824744222</v>
          </cell>
          <cell r="G292">
            <v>35.555906253031509</v>
          </cell>
          <cell r="H292">
            <v>36.475500848275885</v>
          </cell>
          <cell r="I292">
            <v>37.396733061320646</v>
          </cell>
          <cell r="J292">
            <v>38.182807918464093</v>
          </cell>
          <cell r="K292">
            <v>38.984732340463665</v>
          </cell>
          <cell r="L292">
            <v>39.802824599293601</v>
          </cell>
          <cell r="M292">
            <v>40.62315497810436</v>
          </cell>
          <cell r="N292">
            <v>41.459879943676938</v>
          </cell>
          <cell r="O292">
            <v>42.313327238887169</v>
          </cell>
          <cell r="P292">
            <v>43.183831159403915</v>
          </cell>
          <cell r="Q292">
            <v>44.071732684712671</v>
          </cell>
          <cell r="R292">
            <v>44.977379611759183</v>
          </cell>
          <cell r="S292" t="e">
            <v>#VALUE!</v>
          </cell>
        </row>
      </sheetData>
      <sheetData sheetId="21" refreshError="1">
        <row r="35">
          <cell r="B35">
            <v>59.529877255581603</v>
          </cell>
          <cell r="C35">
            <v>53.069497094505039</v>
          </cell>
          <cell r="D35">
            <v>48.460818636966039</v>
          </cell>
          <cell r="E35">
            <v>45.139690697328973</v>
          </cell>
          <cell r="F35">
            <v>45.98252229081465</v>
          </cell>
          <cell r="G35">
            <v>46.799473733520941</v>
          </cell>
          <cell r="H35">
            <v>47.632559683517997</v>
          </cell>
          <cell r="I35">
            <v>48.482100785735987</v>
          </cell>
          <cell r="J35">
            <v>49.348424077551549</v>
          </cell>
          <cell r="K35">
            <v>50.231863116432173</v>
          </cell>
          <cell r="L35">
            <v>51.132758110131427</v>
          </cell>
          <cell r="M35">
            <v>52.051456049486106</v>
          </cell>
          <cell r="N35">
            <v>52.988310843867147</v>
          </cell>
          <cell r="O35">
            <v>53.943683459337436</v>
          </cell>
          <cell r="P35">
            <v>54.917942059570812</v>
          </cell>
          <cell r="Q35">
            <v>55.911462149587038</v>
          </cell>
          <cell r="R35">
            <v>56.924626722359591</v>
          </cell>
        </row>
        <row r="56">
          <cell r="B56">
            <v>35.055877255581606</v>
          </cell>
          <cell r="C56">
            <v>31.665497094505042</v>
          </cell>
          <cell r="D56">
            <v>30.886818636966041</v>
          </cell>
          <cell r="E56">
            <v>29.915690697328976</v>
          </cell>
          <cell r="F56">
            <v>31.433522290814651</v>
          </cell>
          <cell r="G56">
            <v>32.038973733520947</v>
          </cell>
          <cell r="H56">
            <v>32.656329683517995</v>
          </cell>
          <cell r="I56">
            <v>33.285826185735992</v>
          </cell>
          <cell r="J56">
            <v>33.927703985551553</v>
          </cell>
          <cell r="K56">
            <v>34.582208622592177</v>
          </cell>
          <cell r="L56">
            <v>35.249590526414636</v>
          </cell>
          <cell r="M56">
            <v>35.930105114094971</v>
          </cell>
          <cell r="N56">
            <v>36.624012889768196</v>
          </cell>
          <cell r="O56">
            <v>37.331579546156505</v>
          </cell>
          <cell r="P56">
            <v>38.053076068126252</v>
          </cell>
          <cell r="Q56">
            <v>38.78877883831359</v>
          </cell>
          <cell r="R56">
            <v>39.53896974486068</v>
          </cell>
        </row>
        <row r="57">
          <cell r="B57">
            <v>36.705877255581605</v>
          </cell>
          <cell r="C57">
            <v>33.051497094505045</v>
          </cell>
          <cell r="D57">
            <v>32.008818636966041</v>
          </cell>
          <cell r="E57">
            <v>30.905690697328975</v>
          </cell>
          <cell r="F57">
            <v>32.321822290814652</v>
          </cell>
          <cell r="G57">
            <v>32.94503973352095</v>
          </cell>
          <cell r="H57">
            <v>33.580517003517997</v>
          </cell>
          <cell r="I57">
            <v>34.228497252135995</v>
          </cell>
          <cell r="J57">
            <v>34.889228473279552</v>
          </cell>
          <cell r="K57">
            <v>35.562963600074738</v>
          </cell>
          <cell r="L57">
            <v>36.249960603446844</v>
          </cell>
          <cell r="M57">
            <v>36.950482592667825</v>
          </cell>
          <cell r="N57">
            <v>37.664797917912509</v>
          </cell>
          <cell r="O57">
            <v>38.393180274863703</v>
          </cell>
          <cell r="P57">
            <v>39.135908811407596</v>
          </cell>
          <cell r="Q57">
            <v>39.893268236460557</v>
          </cell>
          <cell r="R57">
            <v>40.665548930970587</v>
          </cell>
        </row>
        <row r="225">
          <cell r="B225">
            <v>51.077363775830456</v>
          </cell>
          <cell r="C225">
            <v>44.720030808620891</v>
          </cell>
          <cell r="D225">
            <v>39.900101346016548</v>
          </cell>
          <cell r="E225">
            <v>36.723010293197646</v>
          </cell>
          <cell r="F225">
            <v>37.161416047474397</v>
          </cell>
          <cell r="G225">
            <v>37.870847948077405</v>
          </cell>
          <cell r="H225">
            <v>38.791848058236432</v>
          </cell>
          <cell r="I225">
            <v>39.720761755353344</v>
          </cell>
          <cell r="J225">
            <v>40.573228443504377</v>
          </cell>
          <cell r="K225">
            <v>41.442662960824762</v>
          </cell>
          <cell r="L225">
            <v>42.329403848851911</v>
          </cell>
          <cell r="M225">
            <v>43.224991613567468</v>
          </cell>
          <cell r="N225">
            <v>44.138318230850736</v>
          </cell>
          <cell r="O225">
            <v>45.069736731028179</v>
          </cell>
          <cell r="P225">
            <v>46.01960718720985</v>
          </cell>
          <cell r="Q225">
            <v>46.98829685595954</v>
          </cell>
          <cell r="R225">
            <v>47.976180320776656</v>
          </cell>
        </row>
        <row r="226">
          <cell r="B226">
            <v>54.927363775830457</v>
          </cell>
          <cell r="C226">
            <v>48.570030808620892</v>
          </cell>
          <cell r="D226">
            <v>43.75010134601655</v>
          </cell>
          <cell r="E226">
            <v>40.573010293197648</v>
          </cell>
          <cell r="F226">
            <v>41.011416047474398</v>
          </cell>
          <cell r="G226">
            <v>41.720847948077406</v>
          </cell>
          <cell r="H226">
            <v>42.641848058236434</v>
          </cell>
          <cell r="I226">
            <v>43.570761755353345</v>
          </cell>
          <cell r="J226">
            <v>44.423228443504378</v>
          </cell>
          <cell r="K226">
            <v>45.292662960824764</v>
          </cell>
          <cell r="L226">
            <v>46.179403848851912</v>
          </cell>
          <cell r="M226">
            <v>47.07499161356747</v>
          </cell>
          <cell r="N226">
            <v>47.988318230850737</v>
          </cell>
          <cell r="O226">
            <v>48.919736731028181</v>
          </cell>
          <cell r="P226">
            <v>49.869607187209851</v>
          </cell>
          <cell r="Q226">
            <v>50.838296855959541</v>
          </cell>
          <cell r="R226">
            <v>51.826180320776658</v>
          </cell>
        </row>
        <row r="229">
          <cell r="B229">
            <v>55.870919331386013</v>
          </cell>
          <cell r="C229">
            <v>49.513586364176447</v>
          </cell>
          <cell r="D229">
            <v>44.693656901572105</v>
          </cell>
          <cell r="E229">
            <v>41.516565848753203</v>
          </cell>
          <cell r="F229">
            <v>41.954971603029954</v>
          </cell>
          <cell r="G229">
            <v>42.664403503632961</v>
          </cell>
          <cell r="H229">
            <v>43.585403613791989</v>
          </cell>
          <cell r="I229">
            <v>44.514317310908901</v>
          </cell>
          <cell r="J229">
            <v>45.366783999059933</v>
          </cell>
          <cell r="K229">
            <v>46.236218516380319</v>
          </cell>
          <cell r="L229">
            <v>47.122959404407467</v>
          </cell>
          <cell r="M229">
            <v>48.018547169123025</v>
          </cell>
          <cell r="N229">
            <v>48.931873786406292</v>
          </cell>
          <cell r="O229">
            <v>49.863292286583736</v>
          </cell>
          <cell r="P229">
            <v>50.813162742765407</v>
          </cell>
          <cell r="Q229">
            <v>51.781852411515096</v>
          </cell>
          <cell r="R229">
            <v>52.769735876332213</v>
          </cell>
        </row>
        <row r="230">
          <cell r="B230">
            <v>53.914585998052679</v>
          </cell>
          <cell r="C230">
            <v>47.557253030843114</v>
          </cell>
          <cell r="D230">
            <v>42.737323568238772</v>
          </cell>
          <cell r="E230">
            <v>39.56023251541987</v>
          </cell>
          <cell r="F230">
            <v>39.99863826969662</v>
          </cell>
          <cell r="G230">
            <v>40.708070170299628</v>
          </cell>
          <cell r="H230">
            <v>41.629070280458656</v>
          </cell>
          <cell r="I230">
            <v>42.557983977575567</v>
          </cell>
          <cell r="J230">
            <v>43.4104506657266</v>
          </cell>
          <cell r="K230">
            <v>44.279885183046986</v>
          </cell>
          <cell r="L230">
            <v>45.166626071074134</v>
          </cell>
          <cell r="M230">
            <v>46.062213835789692</v>
          </cell>
          <cell r="N230">
            <v>46.975540453072959</v>
          </cell>
          <cell r="O230">
            <v>47.906958953250403</v>
          </cell>
          <cell r="P230">
            <v>48.856829409432073</v>
          </cell>
          <cell r="Q230">
            <v>49.825519078181763</v>
          </cell>
          <cell r="R230">
            <v>50.81340254299888</v>
          </cell>
        </row>
        <row r="232">
          <cell r="B232">
            <v>36.420974886941565</v>
          </cell>
          <cell r="C232">
            <v>33.063641919732007</v>
          </cell>
          <cell r="D232">
            <v>31.243712457127657</v>
          </cell>
          <cell r="E232">
            <v>29.566621404308762</v>
          </cell>
          <cell r="F232">
            <v>30.680027158585503</v>
          </cell>
          <cell r="G232">
            <v>31.19295905918851</v>
          </cell>
          <cell r="H232">
            <v>31.913529169347541</v>
          </cell>
          <cell r="I232">
            <v>32.638004266464449</v>
          </cell>
          <cell r="J232">
            <v>33.281943582615497</v>
          </cell>
          <cell r="K232">
            <v>33.938680180495879</v>
          </cell>
          <cell r="L232">
            <v>34.60846919069423</v>
          </cell>
          <cell r="M232">
            <v>35.282766040024406</v>
          </cell>
          <cell r="N232">
            <v>35.970375923614583</v>
          </cell>
          <cell r="O232">
            <v>36.671563355425079</v>
          </cell>
          <cell r="P232">
            <v>37.386598121872467</v>
          </cell>
          <cell r="Q232">
            <v>38.115755387093188</v>
          </cell>
          <cell r="R232">
            <v>38.859315800310753</v>
          </cell>
        </row>
        <row r="233">
          <cell r="B233">
            <v>30.420974886941565</v>
          </cell>
          <cell r="C233">
            <v>28.063641919732007</v>
          </cell>
          <cell r="D233">
            <v>27.243712457127657</v>
          </cell>
          <cell r="E233">
            <v>26.066621404308762</v>
          </cell>
          <cell r="F233">
            <v>27.405027158585504</v>
          </cell>
          <cell r="G233">
            <v>27.852459059188512</v>
          </cell>
          <cell r="H233">
            <v>28.506219169347542</v>
          </cell>
          <cell r="I233">
            <v>29.162548066464453</v>
          </cell>
          <cell r="J233">
            <v>29.736978258615494</v>
          </cell>
          <cell r="K233">
            <v>30.322815550015878</v>
          </cell>
          <cell r="L233">
            <v>30.920287267604628</v>
          </cell>
          <cell r="M233">
            <v>31.520820478473016</v>
          </cell>
          <cell r="N233">
            <v>32.133191450832165</v>
          </cell>
          <cell r="O233">
            <v>32.757635193187014</v>
          </cell>
          <cell r="P233">
            <v>33.394391396389636</v>
          </cell>
          <cell r="Q233">
            <v>34.043704527100701</v>
          </cell>
          <cell r="R233">
            <v>34.705823923118416</v>
          </cell>
        </row>
        <row r="242">
          <cell r="B242">
            <v>49.377363775830453</v>
          </cell>
          <cell r="C242">
            <v>43.020030808620888</v>
          </cell>
          <cell r="D242">
            <v>38.200101346016545</v>
          </cell>
          <cell r="E242">
            <v>35.023010293197643</v>
          </cell>
          <cell r="F242">
            <v>35.461416047474394</v>
          </cell>
          <cell r="G242">
            <v>36.170847948077402</v>
          </cell>
          <cell r="H242">
            <v>37.09184805823643</v>
          </cell>
          <cell r="I242">
            <v>38.020761755353341</v>
          </cell>
          <cell r="J242">
            <v>38.873228443504374</v>
          </cell>
          <cell r="K242">
            <v>39.742662960824759</v>
          </cell>
          <cell r="L242">
            <v>40.629403848851908</v>
          </cell>
          <cell r="M242">
            <v>41.524991613567465</v>
          </cell>
          <cell r="N242">
            <v>42.438318230850733</v>
          </cell>
          <cell r="O242">
            <v>43.369736731028176</v>
          </cell>
          <cell r="P242">
            <v>44.319607187209847</v>
          </cell>
          <cell r="Q242">
            <v>45.288296855959537</v>
          </cell>
          <cell r="R242">
            <v>46.276180320776653</v>
          </cell>
        </row>
        <row r="244">
          <cell r="B244">
            <v>56.759613775830459</v>
          </cell>
          <cell r="C244">
            <v>50.402280808620894</v>
          </cell>
          <cell r="D244">
            <v>45.582351346016551</v>
          </cell>
          <cell r="E244">
            <v>42.405260293197649</v>
          </cell>
          <cell r="F244">
            <v>42.8436660474744</v>
          </cell>
          <cell r="G244">
            <v>43.553097948077408</v>
          </cell>
          <cell r="H244">
            <v>44.474098058236436</v>
          </cell>
          <cell r="I244">
            <v>45.403011755353347</v>
          </cell>
          <cell r="J244">
            <v>46.25547844350438</v>
          </cell>
          <cell r="K244">
            <v>47.124912960824766</v>
          </cell>
          <cell r="L244">
            <v>48.011653848851914</v>
          </cell>
          <cell r="M244">
            <v>48.907241613567471</v>
          </cell>
          <cell r="N244">
            <v>49.820568230850739</v>
          </cell>
          <cell r="O244">
            <v>50.751986731028182</v>
          </cell>
          <cell r="P244">
            <v>51.701857187209853</v>
          </cell>
          <cell r="Q244">
            <v>52.670546855959543</v>
          </cell>
          <cell r="R244">
            <v>53.65843032077666</v>
          </cell>
        </row>
        <row r="246">
          <cell r="B246">
            <v>54.720919331386014</v>
          </cell>
          <cell r="C246">
            <v>48.363586364176449</v>
          </cell>
          <cell r="D246">
            <v>43.543656901572106</v>
          </cell>
          <cell r="E246">
            <v>40.366565848753204</v>
          </cell>
          <cell r="F246">
            <v>40.804971603029955</v>
          </cell>
          <cell r="G246">
            <v>41.514403503632963</v>
          </cell>
          <cell r="H246">
            <v>42.435403613791991</v>
          </cell>
          <cell r="I246">
            <v>43.364317310908902</v>
          </cell>
          <cell r="J246">
            <v>44.216783999059935</v>
          </cell>
          <cell r="K246">
            <v>45.08621851638032</v>
          </cell>
          <cell r="L246">
            <v>45.972959404407469</v>
          </cell>
          <cell r="M246">
            <v>46.868547169123026</v>
          </cell>
          <cell r="N246">
            <v>47.781873786406294</v>
          </cell>
          <cell r="O246">
            <v>48.713292286583737</v>
          </cell>
          <cell r="P246">
            <v>49.663162742765408</v>
          </cell>
          <cell r="Q246">
            <v>50.631852411515098</v>
          </cell>
          <cell r="R246">
            <v>51.619735876332214</v>
          </cell>
        </row>
        <row r="247">
          <cell r="B247">
            <v>53.514585998052681</v>
          </cell>
          <cell r="C247">
            <v>47.157253030843115</v>
          </cell>
          <cell r="D247">
            <v>42.337323568238773</v>
          </cell>
          <cell r="E247">
            <v>39.160232515419871</v>
          </cell>
          <cell r="F247">
            <v>39.598638269696622</v>
          </cell>
          <cell r="G247">
            <v>40.308070170299629</v>
          </cell>
          <cell r="H247">
            <v>41.229070280458657</v>
          </cell>
          <cell r="I247">
            <v>42.157983977575569</v>
          </cell>
          <cell r="J247">
            <v>43.010450665726601</v>
          </cell>
          <cell r="K247">
            <v>43.879885183046987</v>
          </cell>
          <cell r="L247">
            <v>44.766626071074135</v>
          </cell>
          <cell r="M247">
            <v>45.662213835789693</v>
          </cell>
          <cell r="N247">
            <v>46.575540453072961</v>
          </cell>
          <cell r="O247">
            <v>47.506958953250404</v>
          </cell>
          <cell r="P247">
            <v>48.456829409432075</v>
          </cell>
          <cell r="Q247">
            <v>49.425519078181765</v>
          </cell>
          <cell r="R247">
            <v>50.413402542998881</v>
          </cell>
        </row>
        <row r="248">
          <cell r="B248">
            <v>37.120974886941568</v>
          </cell>
          <cell r="C248">
            <v>33.763641919732009</v>
          </cell>
          <cell r="D248">
            <v>31.943712457127656</v>
          </cell>
          <cell r="E248">
            <v>30.266621404308761</v>
          </cell>
          <cell r="F248">
            <v>31.380027158585502</v>
          </cell>
          <cell r="G248">
            <v>31.892959059188509</v>
          </cell>
          <cell r="H248">
            <v>32.613529169347544</v>
          </cell>
          <cell r="I248">
            <v>33.338004266464452</v>
          </cell>
          <cell r="J248">
            <v>33.9819435826155</v>
          </cell>
          <cell r="K248">
            <v>34.638680180495882</v>
          </cell>
          <cell r="L248">
            <v>35.308469190694233</v>
          </cell>
          <cell r="M248">
            <v>35.982766040024408</v>
          </cell>
          <cell r="N248">
            <v>36.670375923614586</v>
          </cell>
          <cell r="O248">
            <v>37.371563355425081</v>
          </cell>
          <cell r="P248">
            <v>38.08659812187247</v>
          </cell>
          <cell r="Q248">
            <v>38.815755387093191</v>
          </cell>
          <cell r="R248">
            <v>39.559315800310756</v>
          </cell>
        </row>
        <row r="249">
          <cell r="B249">
            <v>29.720974886941566</v>
          </cell>
          <cell r="C249">
            <v>27.363641919732007</v>
          </cell>
          <cell r="D249">
            <v>26.543712457127658</v>
          </cell>
          <cell r="E249">
            <v>25.366621404308763</v>
          </cell>
          <cell r="F249">
            <v>26.705027158585505</v>
          </cell>
          <cell r="G249">
            <v>27.152459059188512</v>
          </cell>
          <cell r="H249">
            <v>27.806219169347543</v>
          </cell>
          <cell r="I249">
            <v>28.462548066464453</v>
          </cell>
          <cell r="J249">
            <v>29.036978258615495</v>
          </cell>
          <cell r="K249">
            <v>29.622815550015879</v>
          </cell>
          <cell r="L249">
            <v>30.220287267604629</v>
          </cell>
          <cell r="M249">
            <v>30.820820478473017</v>
          </cell>
          <cell r="N249">
            <v>31.433191450832165</v>
          </cell>
          <cell r="O249">
            <v>32.057635193187011</v>
          </cell>
          <cell r="P249">
            <v>32.694391396389634</v>
          </cell>
          <cell r="Q249">
            <v>33.343704527100698</v>
          </cell>
          <cell r="R249">
            <v>34.005823923118413</v>
          </cell>
        </row>
        <row r="256">
          <cell r="B256">
            <v>56.260514279068602</v>
          </cell>
          <cell r="C256">
            <v>49.800134117992037</v>
          </cell>
          <cell r="D256">
            <v>45.191455660453038</v>
          </cell>
          <cell r="E256">
            <v>41.870327720815972</v>
          </cell>
          <cell r="F256">
            <v>42.702701364658594</v>
          </cell>
          <cell r="G256">
            <v>43.519652807364885</v>
          </cell>
          <cell r="H256">
            <v>44.352738757361941</v>
          </cell>
          <cell r="I256">
            <v>45.202279859579932</v>
          </cell>
          <cell r="J256">
            <v>46.068603151395493</v>
          </cell>
          <cell r="K256">
            <v>46.952042190276117</v>
          </cell>
          <cell r="L256">
            <v>47.852937183975371</v>
          </cell>
          <cell r="M256">
            <v>48.77163512333005</v>
          </cell>
          <cell r="N256">
            <v>49.708489917711091</v>
          </cell>
          <cell r="O256">
            <v>50.66386253318138</v>
          </cell>
          <cell r="P256">
            <v>51.638121133414757</v>
          </cell>
          <cell r="Q256">
            <v>52.631641223430982</v>
          </cell>
          <cell r="R256">
            <v>53.644805796203535</v>
          </cell>
        </row>
        <row r="257">
          <cell r="B257">
            <v>59.255248597536244</v>
          </cell>
          <cell r="C257">
            <v>52.79486843645968</v>
          </cell>
          <cell r="D257">
            <v>48.18618997892068</v>
          </cell>
          <cell r="E257">
            <v>44.865062039283615</v>
          </cell>
          <cell r="F257">
            <v>45.711925320722258</v>
          </cell>
          <cell r="G257">
            <v>46.528876763428549</v>
          </cell>
          <cell r="H257">
            <v>47.361962713425605</v>
          </cell>
          <cell r="I257">
            <v>48.211503815643596</v>
          </cell>
          <cell r="J257">
            <v>49.077827107459157</v>
          </cell>
          <cell r="K257">
            <v>49.961266146339781</v>
          </cell>
          <cell r="L257">
            <v>50.862161140039035</v>
          </cell>
          <cell r="M257">
            <v>51.780859079393714</v>
          </cell>
          <cell r="N257">
            <v>52.717713873774755</v>
          </cell>
          <cell r="O257">
            <v>53.673086489245044</v>
          </cell>
          <cell r="P257">
            <v>54.647345089478421</v>
          </cell>
          <cell r="Q257">
            <v>55.640865179494646</v>
          </cell>
          <cell r="R257">
            <v>56.654029752267199</v>
          </cell>
        </row>
        <row r="258">
          <cell r="B258">
            <v>57.800355576961742</v>
          </cell>
          <cell r="C258">
            <v>51.339975415885178</v>
          </cell>
          <cell r="D258">
            <v>46.731296958346178</v>
          </cell>
          <cell r="E258">
            <v>43.410169018709112</v>
          </cell>
          <cell r="F258">
            <v>44.256513526821983</v>
          </cell>
          <cell r="G258">
            <v>45.073464969528274</v>
          </cell>
          <cell r="H258">
            <v>45.90655091952533</v>
          </cell>
          <cell r="I258">
            <v>46.756092021743321</v>
          </cell>
          <cell r="J258">
            <v>47.622415313558882</v>
          </cell>
          <cell r="K258">
            <v>48.505854352439506</v>
          </cell>
          <cell r="L258">
            <v>49.40674934613876</v>
          </cell>
          <cell r="M258">
            <v>50.325447285493439</v>
          </cell>
          <cell r="N258">
            <v>51.26230207987448</v>
          </cell>
          <cell r="O258">
            <v>52.217674695344769</v>
          </cell>
          <cell r="P258">
            <v>53.191933295578146</v>
          </cell>
          <cell r="Q258">
            <v>54.185453385594371</v>
          </cell>
          <cell r="R258">
            <v>55.198617958366924</v>
          </cell>
        </row>
        <row r="259">
          <cell r="B259">
            <v>60.30586114904996</v>
          </cell>
          <cell r="C259">
            <v>53.845480987973396</v>
          </cell>
          <cell r="D259">
            <v>49.236802530434396</v>
          </cell>
          <cell r="E259">
            <v>45.91567459079733</v>
          </cell>
          <cell r="F259">
            <v>46.778711486162187</v>
          </cell>
          <cell r="G259">
            <v>47.595662928868478</v>
          </cell>
          <cell r="H259">
            <v>48.428748878865534</v>
          </cell>
          <cell r="I259">
            <v>49.278289981083525</v>
          </cell>
          <cell r="J259">
            <v>50.144613272899086</v>
          </cell>
          <cell r="K259">
            <v>51.02805231177971</v>
          </cell>
          <cell r="L259">
            <v>51.928947305478964</v>
          </cell>
          <cell r="M259">
            <v>52.847645244833643</v>
          </cell>
          <cell r="N259">
            <v>53.784500039214684</v>
          </cell>
          <cell r="O259">
            <v>54.739872654684973</v>
          </cell>
          <cell r="P259">
            <v>55.71413125491835</v>
          </cell>
          <cell r="Q259">
            <v>56.707651344934575</v>
          </cell>
          <cell r="R259">
            <v>57.720815917707128</v>
          </cell>
        </row>
        <row r="261">
          <cell r="B261">
            <v>56.250435327084539</v>
          </cell>
          <cell r="C261">
            <v>49.790055166007974</v>
          </cell>
          <cell r="D261">
            <v>45.181376708468974</v>
          </cell>
          <cell r="E261">
            <v>41.860248768831909</v>
          </cell>
          <cell r="F261">
            <v>42.688318939763263</v>
          </cell>
          <cell r="G261">
            <v>43.505270382469554</v>
          </cell>
          <cell r="H261">
            <v>44.33835633246661</v>
          </cell>
          <cell r="I261">
            <v>45.187897434684601</v>
          </cell>
          <cell r="J261">
            <v>46.054220726500162</v>
          </cell>
          <cell r="K261">
            <v>46.937659765380786</v>
          </cell>
          <cell r="L261">
            <v>47.83855475908004</v>
          </cell>
          <cell r="M261">
            <v>48.757252698434719</v>
          </cell>
          <cell r="N261">
            <v>49.69410749281576</v>
          </cell>
          <cell r="O261">
            <v>50.649480108286049</v>
          </cell>
          <cell r="P261">
            <v>51.623738708519426</v>
          </cell>
          <cell r="Q261">
            <v>52.617258798535651</v>
          </cell>
          <cell r="R261">
            <v>53.630423371308204</v>
          </cell>
        </row>
        <row r="262">
          <cell r="B262">
            <v>54.87963501887949</v>
          </cell>
          <cell r="C262">
            <v>48.419254857802926</v>
          </cell>
          <cell r="D262">
            <v>43.810576400263926</v>
          </cell>
          <cell r="E262">
            <v>40.489448460626861</v>
          </cell>
          <cell r="F262">
            <v>41.311407999990926</v>
          </cell>
          <cell r="G262">
            <v>42.128359442697217</v>
          </cell>
          <cell r="H262">
            <v>42.961445392694273</v>
          </cell>
          <cell r="I262">
            <v>43.810986494912264</v>
          </cell>
          <cell r="J262">
            <v>44.677309786727825</v>
          </cell>
          <cell r="K262">
            <v>45.560748825608449</v>
          </cell>
          <cell r="L262">
            <v>46.461643819307703</v>
          </cell>
          <cell r="M262">
            <v>47.380341758662382</v>
          </cell>
          <cell r="N262">
            <v>48.317196553043424</v>
          </cell>
          <cell r="O262">
            <v>49.272569168513712</v>
          </cell>
          <cell r="P262">
            <v>50.246827768747089</v>
          </cell>
          <cell r="Q262">
            <v>51.240347858763315</v>
          </cell>
          <cell r="R262">
            <v>52.253512431535867</v>
          </cell>
        </row>
        <row r="263">
          <cell r="B263">
            <v>55.611022014894466</v>
          </cell>
          <cell r="C263">
            <v>49.150641853817902</v>
          </cell>
          <cell r="D263">
            <v>44.541963396278902</v>
          </cell>
          <cell r="E263">
            <v>41.220835456641836</v>
          </cell>
          <cell r="F263">
            <v>42.05937908363461</v>
          </cell>
          <cell r="G263">
            <v>42.876330526340901</v>
          </cell>
          <cell r="H263">
            <v>43.709416476337957</v>
          </cell>
          <cell r="I263">
            <v>44.558957578555948</v>
          </cell>
          <cell r="J263">
            <v>45.425280870371509</v>
          </cell>
          <cell r="K263">
            <v>46.308719909252133</v>
          </cell>
          <cell r="L263">
            <v>47.209614902951387</v>
          </cell>
          <cell r="M263">
            <v>48.128312842306066</v>
          </cell>
          <cell r="N263">
            <v>49.065167636687107</v>
          </cell>
          <cell r="O263">
            <v>50.020540252157396</v>
          </cell>
          <cell r="P263">
            <v>50.994798852390772</v>
          </cell>
          <cell r="Q263">
            <v>51.988318942406998</v>
          </cell>
          <cell r="R263">
            <v>53.001483515179551</v>
          </cell>
        </row>
        <row r="264">
          <cell r="B264">
            <v>56.661022014894463</v>
          </cell>
          <cell r="C264">
            <v>50.200641853817899</v>
          </cell>
          <cell r="D264">
            <v>45.591963396278899</v>
          </cell>
          <cell r="E264">
            <v>42.270835456641834</v>
          </cell>
          <cell r="F264">
            <v>43.109379083634607</v>
          </cell>
          <cell r="G264">
            <v>43.926330526340898</v>
          </cell>
          <cell r="H264">
            <v>44.759416476337954</v>
          </cell>
          <cell r="I264">
            <v>45.608957578555945</v>
          </cell>
          <cell r="J264">
            <v>46.475280870371506</v>
          </cell>
          <cell r="K264">
            <v>47.35871990925213</v>
          </cell>
          <cell r="L264">
            <v>48.259614902951384</v>
          </cell>
          <cell r="M264">
            <v>49.178312842306063</v>
          </cell>
          <cell r="N264">
            <v>50.115167636687104</v>
          </cell>
          <cell r="O264">
            <v>51.070540252157393</v>
          </cell>
          <cell r="P264">
            <v>52.04479885239077</v>
          </cell>
          <cell r="Q264">
            <v>53.038318942406995</v>
          </cell>
          <cell r="R264">
            <v>54.051483515179548</v>
          </cell>
        </row>
        <row r="265">
          <cell r="B265">
            <v>53.856250501011864</v>
          </cell>
          <cell r="C265">
            <v>47.3958703399353</v>
          </cell>
          <cell r="D265">
            <v>42.7871918823963</v>
          </cell>
          <cell r="E265">
            <v>39.466063942759234</v>
          </cell>
          <cell r="F265">
            <v>40.285313355258296</v>
          </cell>
          <cell r="G265">
            <v>41.10226479796458</v>
          </cell>
          <cell r="H265">
            <v>41.935350747961635</v>
          </cell>
          <cell r="I265">
            <v>42.784891850179633</v>
          </cell>
          <cell r="J265">
            <v>43.651215141995195</v>
          </cell>
          <cell r="K265">
            <v>44.534654180875819</v>
          </cell>
          <cell r="L265">
            <v>45.435549174575073</v>
          </cell>
          <cell r="M265">
            <v>46.354247113929745</v>
          </cell>
          <cell r="N265">
            <v>47.291101908310786</v>
          </cell>
          <cell r="O265">
            <v>48.246474523781075</v>
          </cell>
          <cell r="P265">
            <v>49.220733124014458</v>
          </cell>
          <cell r="Q265">
            <v>50.214253214030677</v>
          </cell>
          <cell r="R265">
            <v>51.227417786803237</v>
          </cell>
        </row>
        <row r="266">
          <cell r="B266">
            <v>52.966250501011864</v>
          </cell>
          <cell r="C266">
            <v>46.505870339935299</v>
          </cell>
          <cell r="D266">
            <v>41.897191882396299</v>
          </cell>
          <cell r="E266">
            <v>38.576063942759234</v>
          </cell>
          <cell r="F266">
            <v>39.395313355258295</v>
          </cell>
          <cell r="G266">
            <v>40.212264797964579</v>
          </cell>
          <cell r="H266">
            <v>41.045350747961635</v>
          </cell>
          <cell r="I266">
            <v>41.894891850179633</v>
          </cell>
          <cell r="J266">
            <v>42.761215141995194</v>
          </cell>
          <cell r="K266">
            <v>43.644654180875818</v>
          </cell>
          <cell r="L266">
            <v>44.545549174575072</v>
          </cell>
          <cell r="M266">
            <v>45.464247113929744</v>
          </cell>
          <cell r="N266">
            <v>46.401101908310785</v>
          </cell>
          <cell r="O266">
            <v>47.356474523781074</v>
          </cell>
          <cell r="P266">
            <v>48.330733124014458</v>
          </cell>
          <cell r="Q266">
            <v>49.324253214030676</v>
          </cell>
          <cell r="R266">
            <v>50.337417786803236</v>
          </cell>
        </row>
        <row r="267">
          <cell r="B267">
            <v>52.096250501011866</v>
          </cell>
          <cell r="C267">
            <v>45.635870339935302</v>
          </cell>
          <cell r="D267">
            <v>41.027191882396302</v>
          </cell>
          <cell r="E267">
            <v>37.706063942759236</v>
          </cell>
          <cell r="F267">
            <v>38.515313355258293</v>
          </cell>
          <cell r="G267">
            <v>39.332264797964577</v>
          </cell>
          <cell r="H267">
            <v>40.165350747961632</v>
          </cell>
          <cell r="I267">
            <v>41.01489185017963</v>
          </cell>
          <cell r="J267">
            <v>41.881215141995192</v>
          </cell>
          <cell r="K267">
            <v>42.764654180875816</v>
          </cell>
          <cell r="L267">
            <v>43.665549174575069</v>
          </cell>
          <cell r="M267">
            <v>44.584247113929742</v>
          </cell>
          <cell r="N267">
            <v>45.521101908310783</v>
          </cell>
          <cell r="O267">
            <v>46.476474523781071</v>
          </cell>
          <cell r="P267">
            <v>47.450733124014455</v>
          </cell>
          <cell r="Q267">
            <v>48.444253214030674</v>
          </cell>
          <cell r="R267">
            <v>49.457417786803234</v>
          </cell>
        </row>
        <row r="268">
          <cell r="B268">
            <v>30.572443050421331</v>
          </cell>
          <cell r="C268">
            <v>28.112062889344767</v>
          </cell>
          <cell r="D268">
            <v>27.503384431805767</v>
          </cell>
          <cell r="E268">
            <v>26.182256492168701</v>
          </cell>
          <cell r="F268">
            <v>27.95505549212945</v>
          </cell>
          <cell r="G268">
            <v>28.490006934835744</v>
          </cell>
          <cell r="H268">
            <v>29.035452884832797</v>
          </cell>
          <cell r="I268">
            <v>29.591601187050788</v>
          </cell>
          <cell r="J268">
            <v>30.158663822866352</v>
          </cell>
          <cell r="K268">
            <v>30.736856992626976</v>
          </cell>
          <cell r="L268">
            <v>31.326401199823831</v>
          </cell>
          <cell r="M268">
            <v>31.927521336946061</v>
          </cell>
          <cell r="N268">
            <v>32.54044677305</v>
          </cell>
          <cell r="O268">
            <v>33.165411443077652</v>
          </cell>
          <cell r="P268">
            <v>33.80265393895953</v>
          </cell>
          <cell r="Q268">
            <v>34.452417602537238</v>
          </cell>
          <cell r="R268">
            <v>35.114950620342498</v>
          </cell>
        </row>
        <row r="269">
          <cell r="B269">
            <v>33.330713106862255</v>
          </cell>
          <cell r="C269">
            <v>30.870332945785695</v>
          </cell>
          <cell r="D269">
            <v>30.261654488246695</v>
          </cell>
          <cell r="E269">
            <v>28.940526548609629</v>
          </cell>
          <cell r="F269">
            <v>30.761537152919797</v>
          </cell>
          <cell r="G269">
            <v>31.296488595626091</v>
          </cell>
          <cell r="H269">
            <v>31.841934545623143</v>
          </cell>
          <cell r="I269">
            <v>32.398082847841138</v>
          </cell>
          <cell r="J269">
            <v>32.965145483656698</v>
          </cell>
          <cell r="K269">
            <v>33.543338653417322</v>
          </cell>
          <cell r="L269">
            <v>34.132882860614181</v>
          </cell>
          <cell r="M269">
            <v>34.734002997736411</v>
          </cell>
          <cell r="N269">
            <v>35.346928433840347</v>
          </cell>
          <cell r="O269">
            <v>35.971893103867998</v>
          </cell>
          <cell r="P269">
            <v>36.609135599749877</v>
          </cell>
          <cell r="Q269">
            <v>37.258899263327585</v>
          </cell>
          <cell r="R269">
            <v>37.921432281132844</v>
          </cell>
        </row>
        <row r="270">
          <cell r="B270">
            <v>34.132490832813602</v>
          </cell>
          <cell r="C270">
            <v>31.672110671737041</v>
          </cell>
          <cell r="D270">
            <v>31.063432214198041</v>
          </cell>
          <cell r="E270">
            <v>29.742304274560976</v>
          </cell>
          <cell r="F270">
            <v>31.577980336608867</v>
          </cell>
          <cell r="G270">
            <v>32.112931779315161</v>
          </cell>
          <cell r="H270">
            <v>32.658377729312214</v>
          </cell>
          <cell r="I270">
            <v>33.214526031530205</v>
          </cell>
          <cell r="J270">
            <v>33.781588667345765</v>
          </cell>
          <cell r="K270">
            <v>34.359781837106389</v>
          </cell>
          <cell r="L270">
            <v>34.949326044303248</v>
          </cell>
          <cell r="M270">
            <v>35.550446181425478</v>
          </cell>
          <cell r="N270">
            <v>36.163371617529414</v>
          </cell>
          <cell r="O270">
            <v>36.788336287557065</v>
          </cell>
          <cell r="P270">
            <v>37.425578783438944</v>
          </cell>
          <cell r="Q270">
            <v>38.075342447016652</v>
          </cell>
          <cell r="R270">
            <v>38.737875464821911</v>
          </cell>
        </row>
        <row r="271">
          <cell r="B271">
            <v>36.404560329272726</v>
          </cell>
          <cell r="C271">
            <v>33.944180168196162</v>
          </cell>
          <cell r="D271">
            <v>33.335501710657162</v>
          </cell>
          <cell r="E271">
            <v>32.014373771020097</v>
          </cell>
          <cell r="F271">
            <v>33.861288458860109</v>
          </cell>
          <cell r="G271">
            <v>34.396239901566403</v>
          </cell>
          <cell r="H271">
            <v>34.941685851563456</v>
          </cell>
          <cell r="I271">
            <v>35.497834153781447</v>
          </cell>
          <cell r="J271">
            <v>36.064896789597007</v>
          </cell>
          <cell r="K271">
            <v>36.643089959357631</v>
          </cell>
          <cell r="L271">
            <v>37.23263416655449</v>
          </cell>
          <cell r="M271">
            <v>37.83375430367672</v>
          </cell>
          <cell r="N271">
            <v>38.446679739780656</v>
          </cell>
          <cell r="O271">
            <v>39.071644409808307</v>
          </cell>
          <cell r="P271">
            <v>39.708886905690186</v>
          </cell>
          <cell r="Q271">
            <v>40.358650569267894</v>
          </cell>
          <cell r="R271">
            <v>41.021183587073153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"/>
      <sheetName val="pas"/>
      <sheetName val="ric"/>
      <sheetName val="hi"/>
      <sheetName val="sl"/>
      <sheetName val="bur"/>
      <sheetName val="pem"/>
      <sheetName val="neth"/>
      <sheetName val="sing"/>
      <sheetName val="afpk"/>
      <sheetName val="GM Summary"/>
      <sheetName val="ARC"/>
      <sheetName val="SRC"/>
      <sheetName val="Kurnell"/>
      <sheetName val="Lytton"/>
      <sheetName val="LG-C"/>
      <sheetName val=" Needs Update"/>
      <sheetName val="how to use"/>
      <sheetName val="inp_ns"/>
      <sheetName val="inp_ser"/>
      <sheetName val="inp_frct"/>
      <sheetName val="ngl_chem"/>
      <sheetName val="const"/>
      <sheetName val="crud"/>
      <sheetName val="prod"/>
      <sheetName val="camodel"/>
      <sheetName val="coep"/>
      <sheetName val="octblnd"/>
      <sheetName val="2004 Change Log"/>
      <sheetName val="2003 Change Log"/>
      <sheetName val="Assessments"/>
      <sheetName val="Plots and Tables"/>
      <sheetName val="Crude Prices"/>
      <sheetName val="USGC Product Prices"/>
      <sheetName val="Singapore Product Prices"/>
      <sheetName val="Rotterdam Product Prices"/>
      <sheetName val="Mediterranean Product Prices"/>
      <sheetName val="Chicago Product Prices"/>
      <sheetName val="USWC Product Prices"/>
      <sheetName val="Refining Value and Margin Calcs"/>
      <sheetName val="Genref Yield Data"/>
      <sheetName val="Crude Freight and Duty"/>
      <sheetName val="Refining Value Adjustments"/>
      <sheetName val="Data Sheet"/>
      <sheetName val="Documentation and Definitions"/>
      <sheetName val="UN_Portfolio"/>
      <sheetName val="cacrudediffs"/>
      <sheetName val="Burnaby"/>
      <sheetName val="Pembroke"/>
      <sheetName val="Neth Man"/>
      <sheetName val="COSA"/>
      <sheetName val="Salt Lake"/>
      <sheetName val="Richmond"/>
      <sheetName val="El Segundo"/>
      <sheetName val="Pascagoula"/>
      <sheetName val="Hawaii"/>
      <sheetName val="SRC_NEW"/>
      <sheetName val="GSC"/>
      <sheetName val="2005 Change Log"/>
      <sheetName val="Uncertainties"/>
      <sheetName val="assess"/>
      <sheetName val="Interface"/>
      <sheetName val="Notes 2005"/>
      <sheetName val="Notes"/>
      <sheetName val="Settings"/>
      <sheetName val="Data_Local"/>
      <sheetName val="Data_USD_Bbl"/>
      <sheetName val="Opex_Local"/>
      <sheetName val="Opex_USD"/>
      <sheetName val="Cash_Flow"/>
      <sheetName val="Shutdowns"/>
      <sheetName val="Non Financial KPI"/>
      <sheetName val="Variance"/>
      <sheetName val="World_Class"/>
      <sheetName val="Cdn_Price_Table"/>
      <sheetName val="Price_Table"/>
      <sheetName val="Missing Price"/>
      <sheetName val="Template X NA-Burnaby"/>
      <sheetName val="Template T Instructions"/>
      <sheetName val="Template T"/>
      <sheetName val="Scorecard (placeholder)"/>
      <sheetName val="U_and_A (placeholder)"/>
      <sheetName val="Template III"/>
      <sheetName val="Variance (Placeholder)"/>
      <sheetName val="Essbase Data Starts Here"/>
      <sheetName val="Load =&gt;"/>
      <sheetName val="Gross Margin"/>
      <sheetName val="Expenses"/>
      <sheetName val="Other Income &amp; Taxes"/>
      <sheetName val="Balance Sheet &amp; Capex"/>
      <sheetName val="Sales Volumes"/>
      <sheetName val="NonFinKPI"/>
      <sheetName val="Retreive =&gt;"/>
      <sheetName val="Summary"/>
      <sheetName val="Income Statement"/>
      <sheetName val="Balance Sheet (plan)"/>
      <sheetName val="Balance Sheet (total)"/>
      <sheetName val="Cash Flow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>
        <row r="6">
          <cell r="C6">
            <v>50</v>
          </cell>
        </row>
        <row r="18">
          <cell r="B18">
            <v>1.8809523809523812</v>
          </cell>
        </row>
        <row r="19">
          <cell r="B19">
            <v>0</v>
          </cell>
        </row>
        <row r="20">
          <cell r="B20">
            <v>0</v>
          </cell>
        </row>
        <row r="22">
          <cell r="B22">
            <v>0</v>
          </cell>
        </row>
        <row r="26">
          <cell r="B26">
            <v>0</v>
          </cell>
        </row>
        <row r="107">
          <cell r="B107">
            <v>0</v>
          </cell>
        </row>
        <row r="108">
          <cell r="B108">
            <v>16</v>
          </cell>
        </row>
        <row r="109">
          <cell r="B109">
            <v>2</v>
          </cell>
        </row>
        <row r="112">
          <cell r="B112">
            <v>2.2999999999999998</v>
          </cell>
        </row>
        <row r="172">
          <cell r="B172">
            <v>2.6592756895680223</v>
          </cell>
        </row>
        <row r="173">
          <cell r="B173">
            <v>2.2393183542801247</v>
          </cell>
        </row>
        <row r="174">
          <cell r="B174">
            <v>1.7532600701138457</v>
          </cell>
        </row>
        <row r="175">
          <cell r="B175">
            <v>3.0365804649555574</v>
          </cell>
        </row>
        <row r="176">
          <cell r="B176">
            <v>4.9564341541149171</v>
          </cell>
        </row>
        <row r="177">
          <cell r="B177">
            <v>2.3809523809523809</v>
          </cell>
        </row>
        <row r="178">
          <cell r="B178">
            <v>2.4863714251247204</v>
          </cell>
        </row>
        <row r="179">
          <cell r="B179">
            <v>0.59</v>
          </cell>
        </row>
        <row r="182">
          <cell r="B182">
            <v>0</v>
          </cell>
        </row>
        <row r="183">
          <cell r="B183">
            <v>0</v>
          </cell>
        </row>
        <row r="184">
          <cell r="B184">
            <v>0</v>
          </cell>
        </row>
        <row r="185">
          <cell r="B185">
            <v>1.1904761904761905</v>
          </cell>
        </row>
      </sheetData>
      <sheetData sheetId="19" refreshError="1">
        <row r="26">
          <cell r="B26">
            <v>2.25</v>
          </cell>
          <cell r="C26">
            <v>2.25</v>
          </cell>
          <cell r="D26">
            <v>2.25</v>
          </cell>
          <cell r="E26">
            <v>2.25</v>
          </cell>
          <cell r="F26">
            <v>2.25</v>
          </cell>
          <cell r="G26">
            <v>2.25</v>
          </cell>
          <cell r="H26">
            <v>2.25</v>
          </cell>
          <cell r="I26">
            <v>2.25</v>
          </cell>
          <cell r="J26">
            <v>2.25</v>
          </cell>
          <cell r="K26">
            <v>2.25</v>
          </cell>
          <cell r="L26">
            <v>2.25</v>
          </cell>
          <cell r="M26">
            <v>2.25</v>
          </cell>
          <cell r="N26">
            <v>2.25</v>
          </cell>
          <cell r="O26">
            <v>2.25</v>
          </cell>
          <cell r="P26">
            <v>2.25</v>
          </cell>
          <cell r="Q26">
            <v>2.25</v>
          </cell>
          <cell r="R26">
            <v>2.25</v>
          </cell>
        </row>
        <row r="47">
          <cell r="B47">
            <v>0.2</v>
          </cell>
          <cell r="C47">
            <v>0.25</v>
          </cell>
          <cell r="D47">
            <v>0.25</v>
          </cell>
          <cell r="E47">
            <v>0.25</v>
          </cell>
          <cell r="F47">
            <v>0.25</v>
          </cell>
          <cell r="G47">
            <v>0.25</v>
          </cell>
          <cell r="H47">
            <v>0.25</v>
          </cell>
          <cell r="I47">
            <v>0.25</v>
          </cell>
          <cell r="J47">
            <v>0.25</v>
          </cell>
          <cell r="K47">
            <v>0.25</v>
          </cell>
          <cell r="L47">
            <v>0.25</v>
          </cell>
          <cell r="M47">
            <v>0.25</v>
          </cell>
          <cell r="N47">
            <v>0.25</v>
          </cell>
          <cell r="O47">
            <v>0.25</v>
          </cell>
          <cell r="P47">
            <v>0.25</v>
          </cell>
          <cell r="Q47">
            <v>0.25</v>
          </cell>
          <cell r="R47">
            <v>0.25</v>
          </cell>
        </row>
        <row r="52">
          <cell r="B52">
            <v>6.6000000000000003E-2</v>
          </cell>
          <cell r="C52">
            <v>6.6000000000000003E-2</v>
          </cell>
          <cell r="D52">
            <v>6.6000000000000003E-2</v>
          </cell>
          <cell r="E52">
            <v>6.6000000000000003E-2</v>
          </cell>
          <cell r="F52">
            <v>6.3E-2</v>
          </cell>
          <cell r="G52">
            <v>6.3E-2</v>
          </cell>
          <cell r="H52">
            <v>6.3E-2</v>
          </cell>
          <cell r="I52">
            <v>6.3E-2</v>
          </cell>
          <cell r="J52">
            <v>6.3E-2</v>
          </cell>
          <cell r="K52">
            <v>6.3E-2</v>
          </cell>
          <cell r="L52">
            <v>6.3E-2</v>
          </cell>
          <cell r="M52">
            <v>6.3E-2</v>
          </cell>
          <cell r="N52">
            <v>6.3E-2</v>
          </cell>
          <cell r="O52">
            <v>6.3E-2</v>
          </cell>
          <cell r="P52">
            <v>6.3E-2</v>
          </cell>
          <cell r="Q52">
            <v>6.3E-2</v>
          </cell>
          <cell r="R52">
            <v>6.3E-2</v>
          </cell>
        </row>
        <row r="67">
          <cell r="B67">
            <v>5.4179999999999993</v>
          </cell>
          <cell r="C67">
            <v>5.4179999999999993</v>
          </cell>
          <cell r="D67">
            <v>5.4179999999999993</v>
          </cell>
          <cell r="E67">
            <v>5.4179999999999993</v>
          </cell>
          <cell r="F67">
            <v>10.280000000000001</v>
          </cell>
          <cell r="G67">
            <v>4.2168000000000001</v>
          </cell>
          <cell r="H67">
            <v>4.2168000000000001</v>
          </cell>
          <cell r="I67">
            <v>4.2168000000000001</v>
          </cell>
          <cell r="J67">
            <v>4.2168000000000001</v>
          </cell>
          <cell r="K67">
            <v>4.2168000000000001</v>
          </cell>
          <cell r="L67">
            <v>4.2168000000000001</v>
          </cell>
          <cell r="M67">
            <v>4.2168000000000001</v>
          </cell>
          <cell r="N67">
            <v>4.2168000000000001</v>
          </cell>
          <cell r="O67">
            <v>4.2168000000000001</v>
          </cell>
          <cell r="P67">
            <v>4.2168000000000001</v>
          </cell>
          <cell r="Q67">
            <v>4.2168000000000001</v>
          </cell>
          <cell r="R67">
            <v>4.2168000000000001</v>
          </cell>
        </row>
      </sheetData>
      <sheetData sheetId="20" refreshError="1">
        <row r="27">
          <cell r="B27">
            <v>-0.05</v>
          </cell>
          <cell r="C27">
            <v>-0.05</v>
          </cell>
          <cell r="D27">
            <v>-0.05</v>
          </cell>
          <cell r="E27">
            <v>-0.05</v>
          </cell>
          <cell r="F27">
            <v>-0.05</v>
          </cell>
          <cell r="G27">
            <v>-0.05</v>
          </cell>
          <cell r="H27">
            <v>-0.05</v>
          </cell>
          <cell r="I27">
            <v>-0.05</v>
          </cell>
          <cell r="J27">
            <v>-0.05</v>
          </cell>
          <cell r="K27">
            <v>-0.05</v>
          </cell>
          <cell r="L27">
            <v>-0.05</v>
          </cell>
          <cell r="M27">
            <v>-0.05</v>
          </cell>
          <cell r="N27">
            <v>-0.05</v>
          </cell>
          <cell r="O27">
            <v>-0.05</v>
          </cell>
          <cell r="P27">
            <v>-0.05</v>
          </cell>
          <cell r="Q27">
            <v>-0.05</v>
          </cell>
          <cell r="R27">
            <v>-0.05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</row>
        <row r="30">
          <cell r="B30">
            <v>-0.35</v>
          </cell>
          <cell r="C30">
            <v>-0.35</v>
          </cell>
          <cell r="D30">
            <v>-0.6</v>
          </cell>
          <cell r="E30">
            <v>-0.6</v>
          </cell>
          <cell r="F30">
            <v>-0.6</v>
          </cell>
          <cell r="G30">
            <v>-0.6</v>
          </cell>
          <cell r="H30">
            <v>-0.6</v>
          </cell>
          <cell r="I30">
            <v>-0.6</v>
          </cell>
          <cell r="J30">
            <v>-0.6</v>
          </cell>
          <cell r="K30">
            <v>-0.6</v>
          </cell>
          <cell r="L30">
            <v>-0.6</v>
          </cell>
          <cell r="M30">
            <v>-0.6</v>
          </cell>
          <cell r="N30">
            <v>-0.6</v>
          </cell>
          <cell r="O30">
            <v>-0.6</v>
          </cell>
          <cell r="P30">
            <v>-0.6</v>
          </cell>
          <cell r="Q30">
            <v>-0.6</v>
          </cell>
          <cell r="R30">
            <v>-0.6</v>
          </cell>
        </row>
        <row r="61">
          <cell r="B61">
            <v>1.28</v>
          </cell>
          <cell r="C61">
            <v>1.32</v>
          </cell>
          <cell r="D61">
            <v>1.32</v>
          </cell>
          <cell r="E61">
            <v>1.32</v>
          </cell>
          <cell r="F61">
            <v>1.32</v>
          </cell>
          <cell r="G61">
            <v>1.32</v>
          </cell>
          <cell r="H61">
            <v>1.32</v>
          </cell>
          <cell r="I61">
            <v>1.32</v>
          </cell>
          <cell r="J61">
            <v>1.32</v>
          </cell>
          <cell r="K61">
            <v>1.32</v>
          </cell>
          <cell r="L61">
            <v>1.32</v>
          </cell>
          <cell r="M61">
            <v>1.32</v>
          </cell>
          <cell r="N61">
            <v>1.32</v>
          </cell>
          <cell r="O61">
            <v>1.32</v>
          </cell>
          <cell r="P61">
            <v>1.32</v>
          </cell>
          <cell r="Q61">
            <v>1.32</v>
          </cell>
          <cell r="R61">
            <v>1.32</v>
          </cell>
        </row>
        <row r="77">
          <cell r="B77">
            <v>67.2</v>
          </cell>
          <cell r="C77">
            <v>59.580499999999986</v>
          </cell>
          <cell r="D77">
            <v>60.474207499999977</v>
          </cell>
          <cell r="E77">
            <v>60.858481424999972</v>
          </cell>
          <cell r="F77">
            <v>61.240676871062462</v>
          </cell>
          <cell r="G77">
            <v>59.466077014417465</v>
          </cell>
          <cell r="H77">
            <v>57.624460009777117</v>
          </cell>
          <cell r="I77">
            <v>58.488826909923759</v>
          </cell>
          <cell r="J77">
            <v>59.366159313572616</v>
          </cell>
          <cell r="K77">
            <v>60.256651703276198</v>
          </cell>
          <cell r="L77">
            <v>61.160501478825331</v>
          </cell>
          <cell r="M77">
            <v>62.214501478825333</v>
          </cell>
          <cell r="N77">
            <v>63.268501478825335</v>
          </cell>
          <cell r="O77">
            <v>64.32250147882533</v>
          </cell>
          <cell r="P77">
            <v>65.376501478825332</v>
          </cell>
          <cell r="Q77">
            <v>66.430501478825335</v>
          </cell>
          <cell r="R77">
            <v>67.484501478825337</v>
          </cell>
        </row>
        <row r="84">
          <cell r="B84">
            <v>57.103443266387998</v>
          </cell>
          <cell r="C84">
            <v>38.152632786216742</v>
          </cell>
          <cell r="D84">
            <v>38.153672749515756</v>
          </cell>
          <cell r="E84">
            <v>38.144528393312264</v>
          </cell>
          <cell r="F84">
            <v>38.153815123876029</v>
          </cell>
          <cell r="G84">
            <v>33.578053078866454</v>
          </cell>
          <cell r="H84">
            <v>34.055019238758483</v>
          </cell>
          <cell r="I84">
            <v>34.924378412086853</v>
          </cell>
          <cell r="J84">
            <v>35.818426109202839</v>
          </cell>
          <cell r="K84">
            <v>36.737865703097064</v>
          </cell>
          <cell r="L84">
            <v>37.683420652606181</v>
          </cell>
          <cell r="M84">
            <v>38.655835077015276</v>
          </cell>
          <cell r="N84">
            <v>39.655874347121106</v>
          </cell>
          <cell r="O84">
            <v>40.684325693228004</v>
          </cell>
          <cell r="P84">
            <v>41.741998830562117</v>
          </cell>
          <cell r="Q84">
            <v>42.829726602603586</v>
          </cell>
          <cell r="R84">
            <v>43.948365642850518</v>
          </cell>
        </row>
        <row r="101">
          <cell r="B101">
            <v>49</v>
          </cell>
          <cell r="C101">
            <v>49</v>
          </cell>
          <cell r="D101">
            <v>49</v>
          </cell>
          <cell r="E101">
            <v>49</v>
          </cell>
          <cell r="F101">
            <v>49</v>
          </cell>
          <cell r="G101">
            <v>49</v>
          </cell>
          <cell r="H101">
            <v>49</v>
          </cell>
          <cell r="I101">
            <v>49</v>
          </cell>
          <cell r="J101">
            <v>49</v>
          </cell>
          <cell r="K101">
            <v>49</v>
          </cell>
          <cell r="L101">
            <v>49</v>
          </cell>
          <cell r="M101">
            <v>49</v>
          </cell>
          <cell r="N101">
            <v>49</v>
          </cell>
          <cell r="O101">
            <v>49</v>
          </cell>
          <cell r="P101">
            <v>49</v>
          </cell>
          <cell r="Q101">
            <v>49</v>
          </cell>
          <cell r="R101">
            <v>49</v>
          </cell>
        </row>
        <row r="131">
          <cell r="B131">
            <v>2</v>
          </cell>
          <cell r="C131">
            <v>2</v>
          </cell>
          <cell r="D131">
            <v>2.0299999999999994</v>
          </cell>
          <cell r="E131">
            <v>2.0604499999999994</v>
          </cell>
          <cell r="F131">
            <v>2.0913567499999992</v>
          </cell>
          <cell r="G131">
            <v>2.1227271012499993</v>
          </cell>
          <cell r="H131">
            <v>2.154568007768749</v>
          </cell>
          <cell r="I131">
            <v>2.1868865278852798</v>
          </cell>
          <cell r="J131">
            <v>2.2196898258035591</v>
          </cell>
          <cell r="K131">
            <v>2.2529851731906119</v>
          </cell>
          <cell r="L131">
            <v>2.2867799507884712</v>
          </cell>
          <cell r="M131">
            <v>2.3210816500502975</v>
          </cell>
          <cell r="N131">
            <v>2.3558978748010522</v>
          </cell>
          <cell r="O131">
            <v>2.3912363429230679</v>
          </cell>
          <cell r="P131">
            <v>2.4271048880669133</v>
          </cell>
          <cell r="Q131">
            <v>2.4635114613879168</v>
          </cell>
          <cell r="R131">
            <v>2.5004641333087356</v>
          </cell>
        </row>
        <row r="134">
          <cell r="B134">
            <v>1.28</v>
          </cell>
          <cell r="C134">
            <v>1.28</v>
          </cell>
          <cell r="D134">
            <v>1.28</v>
          </cell>
          <cell r="E134">
            <v>1.28</v>
          </cell>
          <cell r="F134">
            <v>1.28</v>
          </cell>
          <cell r="G134">
            <v>1.28</v>
          </cell>
          <cell r="H134">
            <v>1.28</v>
          </cell>
          <cell r="I134">
            <v>1.28</v>
          </cell>
          <cell r="J134">
            <v>1.28</v>
          </cell>
          <cell r="K134">
            <v>1.28</v>
          </cell>
          <cell r="L134">
            <v>1.28</v>
          </cell>
          <cell r="M134">
            <v>1.28</v>
          </cell>
          <cell r="N134">
            <v>1.28</v>
          </cell>
          <cell r="O134">
            <v>1.28</v>
          </cell>
          <cell r="P134">
            <v>1.28</v>
          </cell>
          <cell r="Q134">
            <v>1.28</v>
          </cell>
          <cell r="R134">
            <v>1.28</v>
          </cell>
        </row>
      </sheetData>
      <sheetData sheetId="21" refreshError="1"/>
      <sheetData sheetId="22" refreshError="1">
        <row r="9">
          <cell r="B9">
            <v>0.29354249835285728</v>
          </cell>
          <cell r="C9">
            <v>-0.93619234962844988</v>
          </cell>
          <cell r="D9">
            <v>-0.11776144639299635</v>
          </cell>
          <cell r="E9">
            <v>0.76041129766858895</v>
          </cell>
        </row>
        <row r="19">
          <cell r="B19">
            <v>1.0102445955067594</v>
          </cell>
          <cell r="C19">
            <v>0.96865670306498097</v>
          </cell>
          <cell r="D19">
            <v>0.98719277296641528</v>
          </cell>
          <cell r="E19">
            <v>1.0337725937818441</v>
          </cell>
        </row>
        <row r="20">
          <cell r="B20">
            <v>1.0243129553171355</v>
          </cell>
          <cell r="C20">
            <v>0.96414574713936718</v>
          </cell>
          <cell r="D20">
            <v>0.99101927995439498</v>
          </cell>
          <cell r="E20">
            <v>1.0205220175891021</v>
          </cell>
        </row>
        <row r="21">
          <cell r="B21">
            <v>1.0137003426412259</v>
          </cell>
          <cell r="C21">
            <v>0.98497318034039338</v>
          </cell>
          <cell r="D21">
            <v>0.99625999689473888</v>
          </cell>
          <cell r="E21">
            <v>1.0050531467903083</v>
          </cell>
        </row>
        <row r="92">
          <cell r="B92">
            <v>4.99</v>
          </cell>
          <cell r="C92">
            <v>8.84</v>
          </cell>
          <cell r="D92">
            <v>9.0399999999999991</v>
          </cell>
          <cell r="E92">
            <v>6.77</v>
          </cell>
        </row>
        <row r="93">
          <cell r="B93">
            <v>7.06</v>
          </cell>
          <cell r="C93">
            <v>10.91</v>
          </cell>
          <cell r="D93">
            <v>11.11</v>
          </cell>
          <cell r="E93">
            <v>8.84</v>
          </cell>
        </row>
        <row r="94">
          <cell r="B94">
            <v>9.07</v>
          </cell>
          <cell r="C94">
            <v>12.92</v>
          </cell>
          <cell r="D94">
            <v>13.12</v>
          </cell>
          <cell r="E94">
            <v>10.85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</row>
        <row r="99">
          <cell r="B99">
            <v>0.13</v>
          </cell>
          <cell r="C99">
            <v>-0.13</v>
          </cell>
          <cell r="D99">
            <v>-0.13</v>
          </cell>
          <cell r="E99">
            <v>0.13</v>
          </cell>
        </row>
        <row r="100">
          <cell r="B100">
            <v>-2</v>
          </cell>
          <cell r="C100">
            <v>2</v>
          </cell>
          <cell r="D100">
            <v>2</v>
          </cell>
          <cell r="E100">
            <v>-2</v>
          </cell>
        </row>
        <row r="125">
          <cell r="B125">
            <v>1.047549546274515</v>
          </cell>
          <cell r="C125">
            <v>0.99480491600851473</v>
          </cell>
          <cell r="D125">
            <v>0.99218982539137379</v>
          </cell>
          <cell r="E125">
            <v>0.9654556989922618</v>
          </cell>
        </row>
        <row r="126">
          <cell r="B126">
            <v>0.92164001459041212</v>
          </cell>
          <cell r="C126">
            <v>1.0337061851659555</v>
          </cell>
          <cell r="D126">
            <v>1.0638428985414603</v>
          </cell>
          <cell r="E126">
            <v>0.98081090170217211</v>
          </cell>
        </row>
        <row r="127">
          <cell r="B127">
            <v>1.0595568040123926</v>
          </cell>
          <cell r="C127">
            <v>1.0767049585295119</v>
          </cell>
          <cell r="D127">
            <v>1.0248429660641951</v>
          </cell>
          <cell r="E127">
            <v>0.83889527139390108</v>
          </cell>
        </row>
        <row r="128">
          <cell r="B128">
            <v>1.1481967435128222</v>
          </cell>
          <cell r="C128">
            <v>1.0835508701242464</v>
          </cell>
          <cell r="D128">
            <v>1.0231224364183924</v>
          </cell>
          <cell r="E128">
            <v>0.74512994861120507</v>
          </cell>
        </row>
        <row r="129">
          <cell r="B129">
            <v>1.1355044943936516</v>
          </cell>
          <cell r="C129">
            <v>0.96011553993555998</v>
          </cell>
          <cell r="D129">
            <v>1.0999289086898916</v>
          </cell>
          <cell r="E129">
            <v>0.80445105698089681</v>
          </cell>
        </row>
        <row r="159">
          <cell r="B159">
            <v>307.06799999999998</v>
          </cell>
        </row>
        <row r="160">
          <cell r="B160">
            <v>4.34</v>
          </cell>
        </row>
        <row r="178">
          <cell r="B178">
            <v>12</v>
          </cell>
        </row>
        <row r="179">
          <cell r="B179">
            <v>6</v>
          </cell>
        </row>
        <row r="180">
          <cell r="B180">
            <v>6</v>
          </cell>
        </row>
        <row r="270">
          <cell r="B270">
            <v>2</v>
          </cell>
        </row>
        <row r="271">
          <cell r="B271">
            <v>0.8</v>
          </cell>
        </row>
        <row r="272">
          <cell r="B272">
            <v>3.16</v>
          </cell>
        </row>
        <row r="273">
          <cell r="B273">
            <v>1.1399999999999999</v>
          </cell>
        </row>
        <row r="275">
          <cell r="B275">
            <v>0.9</v>
          </cell>
        </row>
        <row r="277">
          <cell r="B277">
            <v>5.8</v>
          </cell>
        </row>
        <row r="278">
          <cell r="B278">
            <v>0.63</v>
          </cell>
        </row>
        <row r="279">
          <cell r="B279">
            <v>1.05</v>
          </cell>
        </row>
        <row r="280">
          <cell r="B280">
            <v>3</v>
          </cell>
        </row>
        <row r="281">
          <cell r="B281">
            <v>2</v>
          </cell>
        </row>
        <row r="282">
          <cell r="B282">
            <v>0.4</v>
          </cell>
        </row>
        <row r="283">
          <cell r="B283">
            <v>4</v>
          </cell>
        </row>
        <row r="284">
          <cell r="B284">
            <v>1</v>
          </cell>
        </row>
        <row r="286">
          <cell r="B286">
            <v>8.65</v>
          </cell>
        </row>
        <row r="287">
          <cell r="B287">
            <v>20</v>
          </cell>
        </row>
        <row r="288">
          <cell r="B288">
            <v>0.57999999999999996</v>
          </cell>
        </row>
        <row r="289">
          <cell r="B289">
            <v>0.45</v>
          </cell>
        </row>
        <row r="290">
          <cell r="B290">
            <v>0.56999999999999995</v>
          </cell>
        </row>
        <row r="291">
          <cell r="B291">
            <v>-0.2</v>
          </cell>
        </row>
        <row r="292">
          <cell r="B292">
            <v>-3.5</v>
          </cell>
        </row>
        <row r="293">
          <cell r="B293">
            <v>-0.25</v>
          </cell>
        </row>
        <row r="317">
          <cell r="B317">
            <v>2.78</v>
          </cell>
        </row>
        <row r="325">
          <cell r="B325">
            <v>20</v>
          </cell>
        </row>
        <row r="332">
          <cell r="B332">
            <v>4</v>
          </cell>
        </row>
        <row r="333">
          <cell r="B333">
            <v>7</v>
          </cell>
        </row>
        <row r="334">
          <cell r="B334">
            <v>7</v>
          </cell>
        </row>
        <row r="335">
          <cell r="B335">
            <v>3</v>
          </cell>
        </row>
        <row r="336">
          <cell r="B336">
            <v>4</v>
          </cell>
        </row>
        <row r="337">
          <cell r="B337">
            <v>13</v>
          </cell>
        </row>
        <row r="338">
          <cell r="B338">
            <v>1.1000000000000001</v>
          </cell>
        </row>
        <row r="339">
          <cell r="B339">
            <v>1.25</v>
          </cell>
        </row>
        <row r="343">
          <cell r="B343">
            <v>2</v>
          </cell>
        </row>
        <row r="347">
          <cell r="B347">
            <v>0.2</v>
          </cell>
        </row>
        <row r="350">
          <cell r="B350">
            <v>0.8</v>
          </cell>
        </row>
        <row r="351">
          <cell r="B351">
            <v>0.92399999999999993</v>
          </cell>
        </row>
        <row r="353">
          <cell r="B353">
            <v>12</v>
          </cell>
        </row>
        <row r="354">
          <cell r="B354">
            <v>12</v>
          </cell>
        </row>
        <row r="355">
          <cell r="B355">
            <v>12</v>
          </cell>
        </row>
        <row r="356">
          <cell r="B356">
            <v>12</v>
          </cell>
        </row>
        <row r="357">
          <cell r="B357">
            <v>12</v>
          </cell>
        </row>
        <row r="358">
          <cell r="B358">
            <v>1</v>
          </cell>
        </row>
        <row r="359">
          <cell r="B359">
            <v>5</v>
          </cell>
        </row>
        <row r="360">
          <cell r="B360">
            <v>12</v>
          </cell>
        </row>
        <row r="361">
          <cell r="B361">
            <v>29.7</v>
          </cell>
        </row>
        <row r="364">
          <cell r="B364">
            <v>1.5</v>
          </cell>
        </row>
        <row r="365">
          <cell r="B365">
            <v>0</v>
          </cell>
        </row>
        <row r="373">
          <cell r="B373">
            <v>1.5</v>
          </cell>
        </row>
        <row r="383">
          <cell r="B383">
            <v>0.05</v>
          </cell>
        </row>
        <row r="418">
          <cell r="B418">
            <v>8.625</v>
          </cell>
        </row>
        <row r="419">
          <cell r="B419">
            <v>8.4469999999999992</v>
          </cell>
        </row>
        <row r="422">
          <cell r="B422">
            <v>7.8929999999999998</v>
          </cell>
        </row>
        <row r="423">
          <cell r="B423">
            <v>7.3719999999999999</v>
          </cell>
        </row>
        <row r="425">
          <cell r="B425">
            <v>11.49</v>
          </cell>
        </row>
        <row r="427">
          <cell r="B427">
            <v>0.38</v>
          </cell>
        </row>
        <row r="441">
          <cell r="B441">
            <v>0</v>
          </cell>
        </row>
        <row r="444">
          <cell r="B444">
            <v>0.8345718901453959</v>
          </cell>
        </row>
        <row r="445">
          <cell r="B445">
            <v>0.87359232175502755</v>
          </cell>
        </row>
        <row r="446">
          <cell r="B446">
            <v>25.2</v>
          </cell>
        </row>
        <row r="447">
          <cell r="B447">
            <v>55</v>
          </cell>
        </row>
        <row r="448">
          <cell r="B448">
            <v>40</v>
          </cell>
        </row>
        <row r="449">
          <cell r="B449">
            <v>4</v>
          </cell>
        </row>
        <row r="450">
          <cell r="B450">
            <v>1.22</v>
          </cell>
        </row>
        <row r="451">
          <cell r="B451">
            <v>0.89500000000000002</v>
          </cell>
        </row>
        <row r="452">
          <cell r="B452">
            <v>5.25</v>
          </cell>
        </row>
        <row r="453">
          <cell r="B453">
            <v>12</v>
          </cell>
        </row>
        <row r="454">
          <cell r="B454">
            <v>12</v>
          </cell>
        </row>
        <row r="455">
          <cell r="B455">
            <v>17</v>
          </cell>
        </row>
        <row r="456">
          <cell r="B456">
            <v>6</v>
          </cell>
        </row>
        <row r="457">
          <cell r="B457">
            <v>6</v>
          </cell>
        </row>
        <row r="463">
          <cell r="B463">
            <v>0</v>
          </cell>
        </row>
        <row r="464">
          <cell r="B464">
            <v>0.8345718901453959</v>
          </cell>
        </row>
        <row r="465">
          <cell r="B465">
            <v>0.87359232175502755</v>
          </cell>
        </row>
        <row r="466">
          <cell r="B466">
            <v>25.2</v>
          </cell>
        </row>
        <row r="467">
          <cell r="B467">
            <v>55</v>
          </cell>
        </row>
        <row r="468">
          <cell r="B468">
            <v>40</v>
          </cell>
        </row>
        <row r="469">
          <cell r="B469">
            <v>4</v>
          </cell>
        </row>
        <row r="470">
          <cell r="B470">
            <v>1.22</v>
          </cell>
        </row>
        <row r="473">
          <cell r="B473">
            <v>12</v>
          </cell>
        </row>
        <row r="474">
          <cell r="B474">
            <v>12</v>
          </cell>
        </row>
        <row r="475">
          <cell r="B475">
            <v>17</v>
          </cell>
        </row>
        <row r="476">
          <cell r="B476">
            <v>6</v>
          </cell>
        </row>
        <row r="477">
          <cell r="B477">
            <v>6</v>
          </cell>
        </row>
      </sheetData>
      <sheetData sheetId="23" refreshError="1">
        <row r="11">
          <cell r="B11">
            <v>35.534684354929148</v>
          </cell>
          <cell r="C11">
            <v>27.12899656820267</v>
          </cell>
          <cell r="D11">
            <v>27.130007412529316</v>
          </cell>
          <cell r="E11">
            <v>27.131119098299521</v>
          </cell>
          <cell r="F11">
            <v>27.131964550407506</v>
          </cell>
          <cell r="G11">
            <v>27.066287842658191</v>
          </cell>
          <cell r="H11">
            <v>27.838726893660752</v>
          </cell>
          <cell r="I11">
            <v>28.630022000177984</v>
          </cell>
          <cell r="J11">
            <v>29.444089160629279</v>
          </cell>
          <cell r="K11">
            <v>30.281584072092095</v>
          </cell>
          <cell r="L11">
            <v>31.143181315117555</v>
          </cell>
          <cell r="M11">
            <v>32.029574897586151</v>
          </cell>
          <cell r="N11">
            <v>32.941478814226961</v>
          </cell>
          <cell r="O11">
            <v>33.879627622251569</v>
          </cell>
          <cell r="P11">
            <v>34.844777033566842</v>
          </cell>
          <cell r="Q11">
            <v>35.837704524043907</v>
          </cell>
          <cell r="R11">
            <v>36.859209960334653</v>
          </cell>
        </row>
        <row r="15">
          <cell r="B15">
            <v>33.289673726934446</v>
          </cell>
          <cell r="C15">
            <v>25.15958696885513</v>
          </cell>
          <cell r="D15">
            <v>25.160602909001941</v>
          </cell>
          <cell r="E15">
            <v>25.161669787426757</v>
          </cell>
          <cell r="F15">
            <v>25.268873244514495</v>
          </cell>
          <cell r="G15">
            <v>25.269395302744638</v>
          </cell>
          <cell r="H15">
            <v>26.007760945055669</v>
          </cell>
          <cell r="I15">
            <v>26.76603697719964</v>
          </cell>
          <cell r="J15">
            <v>27.546316934460648</v>
          </cell>
          <cell r="K15">
            <v>28.349238755347162</v>
          </cell>
          <cell r="L15">
            <v>29.175458854520464</v>
          </cell>
          <cell r="M15">
            <v>30.025652657403857</v>
          </cell>
          <cell r="N15">
            <v>30.900515150248559</v>
          </cell>
          <cell r="O15">
            <v>31.800761446102626</v>
          </cell>
          <cell r="P15">
            <v>32.72712736714255</v>
          </cell>
          <cell r="Q15">
            <v>33.680370043840057</v>
          </cell>
          <cell r="R15">
            <v>34.661268531450744</v>
          </cell>
        </row>
        <row r="19">
          <cell r="B19">
            <v>32.392065492150067</v>
          </cell>
          <cell r="C19">
            <v>24.526695380008146</v>
          </cell>
          <cell r="D19">
            <v>24.527702792455916</v>
          </cell>
          <cell r="E19">
            <v>24.528844654601592</v>
          </cell>
          <cell r="F19">
            <v>24.675440710498716</v>
          </cell>
          <cell r="G19">
            <v>24.704304017497932</v>
          </cell>
          <cell r="H19">
            <v>25.425241042985345</v>
          </cell>
          <cell r="I19">
            <v>26.162548443356169</v>
          </cell>
          <cell r="J19">
            <v>26.921327241654712</v>
          </cell>
          <cell r="K19">
            <v>27.702201736292057</v>
          </cell>
          <cell r="L19">
            <v>28.505814349370468</v>
          </cell>
          <cell r="M19">
            <v>29.332826152102911</v>
          </cell>
          <cell r="N19">
            <v>30.183917405447325</v>
          </cell>
          <cell r="O19">
            <v>31.059788116395872</v>
          </cell>
          <cell r="P19">
            <v>31.961158610371971</v>
          </cell>
          <cell r="Q19">
            <v>32.888770120201066</v>
          </cell>
          <cell r="R19">
            <v>33.8433853921346</v>
          </cell>
        </row>
        <row r="23">
          <cell r="B23">
            <v>31.155583382607809</v>
          </cell>
          <cell r="C23">
            <v>23.381751705576505</v>
          </cell>
          <cell r="D23">
            <v>23.382767541726988</v>
          </cell>
          <cell r="E23">
            <v>23.383835334587424</v>
          </cell>
          <cell r="F23">
            <v>23.578075363002107</v>
          </cell>
          <cell r="G23">
            <v>23.634338997436753</v>
          </cell>
          <cell r="H23">
            <v>24.34284781790679</v>
          </cell>
          <cell r="I23">
            <v>25.070516841271811</v>
          </cell>
          <cell r="J23">
            <v>25.819459417163742</v>
          </cell>
          <cell r="K23">
            <v>26.59029605324961</v>
          </cell>
          <cell r="L23">
            <v>27.383665317292632</v>
          </cell>
          <cell r="M23">
            <v>28.200224361828958</v>
          </cell>
          <cell r="N23">
            <v>29.040649464063847</v>
          </cell>
          <cell r="O23">
            <v>29.905636581428123</v>
          </cell>
          <cell r="P23">
            <v>30.795901923248596</v>
          </cell>
          <cell r="Q23">
            <v>31.712182538999251</v>
          </cell>
          <cell r="R23">
            <v>32.655236923613401</v>
          </cell>
        </row>
        <row r="27">
          <cell r="B27">
            <v>29.515900935510388</v>
          </cell>
          <cell r="C27">
            <v>23.110065363384969</v>
          </cell>
          <cell r="D27">
            <v>23.113909367492742</v>
          </cell>
          <cell r="E27">
            <v>23.117844942948548</v>
          </cell>
          <cell r="F27">
            <v>22.604800918543202</v>
          </cell>
          <cell r="G27">
            <v>22.742710727307131</v>
          </cell>
          <cell r="H27">
            <v>23.406663775252774</v>
          </cell>
          <cell r="I27">
            <v>24.087763972564655</v>
          </cell>
          <cell r="J27">
            <v>24.789019325930941</v>
          </cell>
          <cell r="K27">
            <v>25.511023393662544</v>
          </cell>
          <cell r="L27">
            <v>26.254387143202297</v>
          </cell>
          <cell r="M27">
            <v>27.019739460037609</v>
          </cell>
          <cell r="N27">
            <v>27.807727671449658</v>
          </cell>
          <cell r="O27">
            <v>28.619018085530666</v>
          </cell>
          <cell r="P27">
            <v>29.454296545913397</v>
          </cell>
          <cell r="Q27">
            <v>30.314269002669878</v>
          </cell>
          <cell r="R27">
            <v>31.199662099849522</v>
          </cell>
        </row>
        <row r="31">
          <cell r="B31">
            <v>27.413450972321332</v>
          </cell>
          <cell r="C31">
            <v>20.506804862626154</v>
          </cell>
          <cell r="D31">
            <v>20.507819970802331</v>
          </cell>
          <cell r="E31">
            <v>20.508894164712103</v>
          </cell>
          <cell r="F31">
            <v>20.918283942415393</v>
          </cell>
          <cell r="G31">
            <v>21.112510610281547</v>
          </cell>
          <cell r="H31">
            <v>21.74699755100216</v>
          </cell>
          <cell r="I31">
            <v>22.398612560626368</v>
          </cell>
          <cell r="J31">
            <v>23.069684466534511</v>
          </cell>
          <cell r="K31">
            <v>23.760790368956041</v>
          </cell>
          <cell r="L31">
            <v>24.472524390631918</v>
          </cell>
          <cell r="M31">
            <v>25.205498176678091</v>
          </cell>
          <cell r="N31">
            <v>25.960341409074672</v>
          </cell>
          <cell r="O31">
            <v>26.737702336207402</v>
          </cell>
          <cell r="P31">
            <v>27.538248317900678</v>
          </cell>
          <cell r="Q31">
            <v>28.362666386393826</v>
          </cell>
          <cell r="R31">
            <v>29.211663823725804</v>
          </cell>
        </row>
        <row r="41">
          <cell r="B41">
            <v>31.404614392485939</v>
          </cell>
          <cell r="C41">
            <v>21.391860187481626</v>
          </cell>
          <cell r="D41">
            <v>21.36542736255949</v>
          </cell>
          <cell r="E41">
            <v>21.33880373013336</v>
          </cell>
          <cell r="F41">
            <v>23.849005831768658</v>
          </cell>
          <cell r="G41">
            <v>23.903629676477408</v>
          </cell>
          <cell r="H41">
            <v>24.575331063803883</v>
          </cell>
          <cell r="I41">
            <v>25.285128862491444</v>
          </cell>
          <cell r="J41">
            <v>26.015893921954557</v>
          </cell>
          <cell r="K41">
            <v>26.789985914720837</v>
          </cell>
          <cell r="L41">
            <v>27.593486785560682</v>
          </cell>
          <cell r="M41">
            <v>28.423845488709954</v>
          </cell>
          <cell r="N41">
            <v>29.231294263690533</v>
          </cell>
          <cell r="O41">
            <v>30.085902048894031</v>
          </cell>
          <cell r="P41">
            <v>30.965632681218096</v>
          </cell>
          <cell r="Q41">
            <v>31.871220544448324</v>
          </cell>
          <cell r="R41">
            <v>32.803421405692887</v>
          </cell>
        </row>
        <row r="43">
          <cell r="B43">
            <v>35.25</v>
          </cell>
          <cell r="C43">
            <v>26.75</v>
          </cell>
          <cell r="D43">
            <v>26.75</v>
          </cell>
          <cell r="E43">
            <v>26.75</v>
          </cell>
          <cell r="F43">
            <v>26.75</v>
          </cell>
          <cell r="G43">
            <v>26.68</v>
          </cell>
          <cell r="H43">
            <v>27.455583999999998</v>
          </cell>
          <cell r="I43">
            <v>28.253504819199996</v>
          </cell>
          <cell r="J43">
            <v>29.074405757992956</v>
          </cell>
          <cell r="K43">
            <v>29.91894864382315</v>
          </cell>
          <cell r="L43">
            <v>30.787814364765254</v>
          </cell>
          <cell r="M43">
            <v>31.681703418470491</v>
          </cell>
          <cell r="N43">
            <v>32.601336476922441</v>
          </cell>
          <cell r="O43">
            <v>33.547454967457803</v>
          </cell>
          <cell r="P43">
            <v>34.520821670520583</v>
          </cell>
          <cell r="Q43">
            <v>35.522221334631574</v>
          </cell>
          <cell r="R43">
            <v>36.55246130906896</v>
          </cell>
        </row>
        <row r="46">
          <cell r="B46">
            <v>35.245342051553379</v>
          </cell>
          <cell r="C46">
            <v>26.755117689892028</v>
          </cell>
          <cell r="D46">
            <v>26.755831443496142</v>
          </cell>
          <cell r="E46">
            <v>26.755831443496142</v>
          </cell>
          <cell r="F46">
            <v>26.880500474603252</v>
          </cell>
          <cell r="G46">
            <v>26.818782418354392</v>
          </cell>
          <cell r="H46">
            <v>27.602845529087272</v>
          </cell>
          <cell r="I46">
            <v>28.409446130540289</v>
          </cell>
          <cell r="J46">
            <v>29.239231084315673</v>
          </cell>
          <cell r="K46">
            <v>30.0928658366186</v>
          </cell>
          <cell r="L46">
            <v>30.97103495273057</v>
          </cell>
          <cell r="M46">
            <v>31.874442666863537</v>
          </cell>
          <cell r="N46">
            <v>32.803813447837413</v>
          </cell>
          <cell r="O46">
            <v>33.759892581036738</v>
          </cell>
          <cell r="P46">
            <v>34.743446767114904</v>
          </cell>
          <cell r="Q46">
            <v>35.744846431225895</v>
          </cell>
          <cell r="R46">
            <v>36.775086405663288</v>
          </cell>
        </row>
        <row r="53">
          <cell r="B53">
            <v>30.911039524926082</v>
          </cell>
          <cell r="C53">
            <v>23.401928452441634</v>
          </cell>
          <cell r="D53">
            <v>23.402975591487419</v>
          </cell>
          <cell r="E53">
            <v>23.40376813922612</v>
          </cell>
          <cell r="F53">
            <v>23.668464260730783</v>
          </cell>
          <cell r="G53">
            <v>23.758330457610633</v>
          </cell>
          <cell r="H53">
            <v>24.45716146930905</v>
          </cell>
          <cell r="I53">
            <v>25.186390491015981</v>
          </cell>
          <cell r="J53">
            <v>25.937049295866139</v>
          </cell>
          <cell r="K53">
            <v>26.709765565632875</v>
          </cell>
          <cell r="L53">
            <v>27.505185312931189</v>
          </cell>
          <cell r="M53">
            <v>28.323973415228018</v>
          </cell>
          <cell r="N53">
            <v>29.166814164377399</v>
          </cell>
          <cell r="O53">
            <v>30.03441183213128</v>
          </cell>
          <cell r="P53">
            <v>30.927491252089492</v>
          </cell>
          <cell r="Q53">
            <v>31.846798418565971</v>
          </cell>
          <cell r="R53">
            <v>32.793101102862117</v>
          </cell>
        </row>
        <row r="58">
          <cell r="B58">
            <v>30.369881079111028</v>
          </cell>
          <cell r="C58">
            <v>23.128819352125596</v>
          </cell>
          <cell r="D58">
            <v>23.129848083820992</v>
          </cell>
          <cell r="E58">
            <v>23.1308024866645</v>
          </cell>
          <cell r="F58">
            <v>23.422172045538172</v>
          </cell>
          <cell r="G58">
            <v>23.535865430614699</v>
          </cell>
          <cell r="H58">
            <v>24.217062566231149</v>
          </cell>
          <cell r="I58">
            <v>24.921493136453311</v>
          </cell>
          <cell r="J58">
            <v>25.64669205550797</v>
          </cell>
          <cell r="K58">
            <v>26.3932692023951</v>
          </cell>
          <cell r="L58">
            <v>27.161852303766114</v>
          </cell>
          <cell r="M58">
            <v>27.953087454718705</v>
          </cell>
          <cell r="N58">
            <v>28.767639654752649</v>
          </cell>
          <cell r="O58">
            <v>29.606193359327158</v>
          </cell>
          <cell r="P58">
            <v>30.469453047472964</v>
          </cell>
          <cell r="Q58">
            <v>31.358143805925522</v>
          </cell>
          <cell r="R58">
            <v>32.273011930259479</v>
          </cell>
        </row>
        <row r="127">
          <cell r="B127">
            <v>26.856226755703979</v>
          </cell>
          <cell r="C127">
            <v>32.298453664989154</v>
          </cell>
          <cell r="D127">
            <v>26.662089732548583</v>
          </cell>
          <cell r="E127">
            <v>21.358195452435609</v>
          </cell>
          <cell r="F127">
            <v>20.4564602768301</v>
          </cell>
          <cell r="G127">
            <v>20.666578016281626</v>
          </cell>
          <cell r="H127">
            <v>21.299555027384148</v>
          </cell>
          <cell r="I127">
            <v>21.95593277882357</v>
          </cell>
          <cell r="J127">
            <v>22.631935645238691</v>
          </cell>
          <cell r="K127">
            <v>23.306657318789995</v>
          </cell>
          <cell r="L127">
            <v>24.041579832514678</v>
          </cell>
          <cell r="M127">
            <v>24.731983536288141</v>
          </cell>
          <cell r="N127">
            <v>25.50153828279069</v>
          </cell>
          <cell r="O127">
            <v>26.275942837435945</v>
          </cell>
          <cell r="P127">
            <v>27.073557256623399</v>
          </cell>
          <cell r="Q127">
            <v>27.895071211854436</v>
          </cell>
          <cell r="R127">
            <v>28.741194739434203</v>
          </cell>
        </row>
        <row r="154">
          <cell r="B154">
            <v>27.232219387305982</v>
          </cell>
          <cell r="C154">
            <v>33.794941476624572</v>
          </cell>
          <cell r="D154">
            <v>27.557420507679417</v>
          </cell>
          <cell r="E154">
            <v>21.692338087990706</v>
          </cell>
          <cell r="F154">
            <v>20.081381388248214</v>
          </cell>
          <cell r="G154">
            <v>20.164401537758696</v>
          </cell>
          <cell r="H154">
            <v>20.813102736523149</v>
          </cell>
          <cell r="I154">
            <v>21.480263677554493</v>
          </cell>
          <cell r="J154">
            <v>22.167645265178376</v>
          </cell>
          <cell r="K154">
            <v>22.875846645830546</v>
          </cell>
          <cell r="L154">
            <v>23.60548454972303</v>
          </cell>
          <cell r="M154">
            <v>24.357193804366666</v>
          </cell>
          <cell r="N154">
            <v>25.131627863045448</v>
          </cell>
          <cell r="O154">
            <v>25.929459348676971</v>
          </cell>
          <cell r="P154">
            <v>26.751380613506317</v>
          </cell>
          <cell r="Q154">
            <v>27.598104315092908</v>
          </cell>
          <cell r="R154">
            <v>28.470364009063907</v>
          </cell>
        </row>
        <row r="155">
          <cell r="B155">
            <v>34.715960471522479</v>
          </cell>
          <cell r="C155">
            <v>42.964585865408367</v>
          </cell>
          <cell r="D155">
            <v>36.128669403894747</v>
          </cell>
          <cell r="E155">
            <v>29.321270748813003</v>
          </cell>
          <cell r="F155">
            <v>26.473458022717168</v>
          </cell>
          <cell r="G155">
            <v>26.422385167799316</v>
          </cell>
          <cell r="H155">
            <v>27.184008150940564</v>
          </cell>
          <cell r="I155">
            <v>27.963036460432772</v>
          </cell>
          <cell r="J155">
            <v>28.764520061260409</v>
          </cell>
          <cell r="K155">
            <v>29.58910640214053</v>
          </cell>
          <cell r="L155">
            <v>30.437461598584903</v>
          </cell>
          <cell r="M155">
            <v>31.310270971013143</v>
          </cell>
          <cell r="N155">
            <v>32.208239598375719</v>
          </cell>
          <cell r="O155">
            <v>33.132092887734053</v>
          </cell>
          <cell r="P155">
            <v>34.0825771602576</v>
          </cell>
          <cell r="Q155">
            <v>35.060460254110701</v>
          </cell>
          <cell r="R155">
            <v>36.066532144716433</v>
          </cell>
        </row>
      </sheetData>
      <sheetData sheetId="24" refreshError="1">
        <row r="9">
          <cell r="B9">
            <v>15</v>
          </cell>
          <cell r="C9">
            <v>20</v>
          </cell>
          <cell r="D9">
            <v>18</v>
          </cell>
          <cell r="E9">
            <v>15</v>
          </cell>
          <cell r="F9">
            <v>11.25</v>
          </cell>
          <cell r="G9">
            <v>10.77</v>
          </cell>
          <cell r="H9">
            <v>11.026864499999999</v>
          </cell>
          <cell r="I9">
            <v>11.289855218324998</v>
          </cell>
          <cell r="J9">
            <v>11.559118265282049</v>
          </cell>
          <cell r="K9">
            <v>11.834803235909025</v>
          </cell>
          <cell r="L9">
            <v>12.117063293085454</v>
          </cell>
          <cell r="M9">
            <v>12.406055252625542</v>
          </cell>
          <cell r="N9">
            <v>12.701939670400662</v>
          </cell>
          <cell r="O9">
            <v>13.004880931539716</v>
          </cell>
          <cell r="P9">
            <v>13.315047341756937</v>
          </cell>
          <cell r="Q9">
            <v>13.632611220857839</v>
          </cell>
          <cell r="R9">
            <v>13.957748998475296</v>
          </cell>
        </row>
        <row r="25">
          <cell r="B25">
            <v>43.935083266388006</v>
          </cell>
          <cell r="C25">
            <v>32.460272786216741</v>
          </cell>
          <cell r="D25">
            <v>32.461312749515763</v>
          </cell>
          <cell r="E25">
            <v>32.452168393312263</v>
          </cell>
          <cell r="F25">
            <v>32.461895123876033</v>
          </cell>
          <cell r="G25">
            <v>31.624133078866457</v>
          </cell>
          <cell r="H25">
            <v>32.101099238758479</v>
          </cell>
          <cell r="I25">
            <v>32.970458412086849</v>
          </cell>
          <cell r="J25">
            <v>33.864506109202836</v>
          </cell>
          <cell r="K25">
            <v>34.783945703097061</v>
          </cell>
          <cell r="L25">
            <v>35.729500652606177</v>
          </cell>
          <cell r="M25">
            <v>36.701915077015272</v>
          </cell>
          <cell r="N25">
            <v>37.701954347121102</v>
          </cell>
          <cell r="O25">
            <v>38.730405693228001</v>
          </cell>
          <cell r="P25">
            <v>43.935083266388006</v>
          </cell>
          <cell r="Q25">
            <v>43.935083266388006</v>
          </cell>
          <cell r="R25">
            <v>43.935083266388006</v>
          </cell>
        </row>
        <row r="128">
          <cell r="B128">
            <v>40.90926037312672</v>
          </cell>
          <cell r="C128">
            <v>48.447118462636354</v>
          </cell>
          <cell r="D128">
            <v>41.143489244571313</v>
          </cell>
          <cell r="E128">
            <v>33.745492813742487</v>
          </cell>
          <cell r="F128">
            <v>30.443815123876032</v>
          </cell>
          <cell r="G128">
            <v>30.068053078866456</v>
          </cell>
          <cell r="H128">
            <v>30.545019238758481</v>
          </cell>
          <cell r="I128">
            <v>31.414378412086851</v>
          </cell>
          <cell r="J128">
            <v>32.308426109202834</v>
          </cell>
          <cell r="K128">
            <v>33.227865703097066</v>
          </cell>
          <cell r="L128">
            <v>34.173420652606183</v>
          </cell>
          <cell r="M128">
            <v>35.145835077015278</v>
          </cell>
          <cell r="N128">
            <v>36.145874347121108</v>
          </cell>
          <cell r="O128">
            <v>37.174325693228006</v>
          </cell>
          <cell r="P128">
            <v>38.231998830562119</v>
          </cell>
          <cell r="Q128">
            <v>39.319726602603588</v>
          </cell>
          <cell r="R128">
            <v>40.43836564285052</v>
          </cell>
        </row>
        <row r="188">
          <cell r="B188">
            <v>39.603024933135863</v>
          </cell>
          <cell r="C188">
            <v>49.29013341802839</v>
          </cell>
          <cell r="D188">
            <v>41.781715030465548</v>
          </cell>
          <cell r="E188">
            <v>33.788821329709926</v>
          </cell>
          <cell r="F188">
            <v>29.990178444789411</v>
          </cell>
          <cell r="G188">
            <v>30.103711115854644</v>
          </cell>
          <cell r="H188">
            <v>30.939722092313492</v>
          </cell>
          <cell r="I188">
            <v>31.842024198352888</v>
          </cell>
          <cell r="J188">
            <v>32.771211091306903</v>
          </cell>
          <cell r="K188">
            <v>33.729667749853206</v>
          </cell>
          <cell r="L188">
            <v>34.761349980357188</v>
          </cell>
          <cell r="M188">
            <v>35.799320928316185</v>
          </cell>
          <cell r="N188">
            <v>36.833116198416967</v>
          </cell>
          <cell r="O188">
            <v>37.924243354437344</v>
          </cell>
          <cell r="P188">
            <v>39.048191366983453</v>
          </cell>
          <cell r="Q188">
            <v>40.206029084194491</v>
          </cell>
          <cell r="R188">
            <v>41.398865359990168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"/>
      <sheetName val="pas"/>
      <sheetName val="ric"/>
      <sheetName val="pem"/>
      <sheetName val="hi"/>
      <sheetName val="sl"/>
      <sheetName val="bur"/>
      <sheetName val="afpk"/>
      <sheetName val="neth"/>
      <sheetName val="Nerefco"/>
      <sheetName val="SRC"/>
      <sheetName val="ARC"/>
      <sheetName val="Kurnell"/>
      <sheetName val="Lytton"/>
      <sheetName val="CAL"/>
      <sheetName val="GSC"/>
      <sheetName val="how to use"/>
      <sheetName val="assess"/>
      <sheetName val="Uncertainties"/>
      <sheetName val="const"/>
      <sheetName val="crud"/>
      <sheetName val="trans"/>
      <sheetName val="WS"/>
      <sheetName val="prod"/>
      <sheetName val="Documentation and Definitions"/>
      <sheetName val="LPG"/>
      <sheetName val="2006 Change Log)"/>
      <sheetName val="camodel"/>
      <sheetName val="Interface"/>
      <sheetName val="Data Sheet"/>
      <sheetName val="Assessments"/>
      <sheetName val="Plots and Tables"/>
      <sheetName val="Crude Prices"/>
      <sheetName val="USGC Product Prices"/>
      <sheetName val="Singapore Product Prices"/>
      <sheetName val="Rotterdam Product Prices"/>
      <sheetName val="Mediterranean Product Prices"/>
      <sheetName val="Chicago Product Prices"/>
      <sheetName val="USWC Product Prices"/>
      <sheetName val="Genref Yield Data"/>
      <sheetName val="Crude Freight and Duty"/>
      <sheetName val="Refining Value and Margin Calcs"/>
      <sheetName val="Refining Value Adju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265">
          <cell r="F265">
            <v>7.6790000000000003</v>
          </cell>
        </row>
      </sheetData>
      <sheetData sheetId="20" refreshError="1"/>
      <sheetData sheetId="21" refreshError="1">
        <row r="114">
          <cell r="B114">
            <v>3.02</v>
          </cell>
          <cell r="C114">
            <v>3.0502000000000002</v>
          </cell>
          <cell r="D114">
            <v>3.0807020000000001</v>
          </cell>
          <cell r="E114">
            <v>3.1115090199999997</v>
          </cell>
          <cell r="F114">
            <v>3.1426241101999999</v>
          </cell>
          <cell r="G114">
            <v>3.1740503513019998</v>
          </cell>
          <cell r="H114">
            <v>3.2057908548150205</v>
          </cell>
          <cell r="I114">
            <v>3.2378487633631696</v>
          </cell>
          <cell r="J114">
            <v>3.2702272509968022</v>
          </cell>
          <cell r="K114">
            <v>3.3029295235067706</v>
          </cell>
          <cell r="L114">
            <v>3.3359588187418385</v>
          </cell>
          <cell r="M114">
            <v>3.3693184069292559</v>
          </cell>
          <cell r="N114">
            <v>3.4030115909985486</v>
          </cell>
          <cell r="O114">
            <v>3.4370417069085342</v>
          </cell>
          <cell r="P114">
            <v>3.4714121239776201</v>
          </cell>
          <cell r="Q114">
            <v>3.5061262452173954</v>
          </cell>
          <cell r="R114">
            <v>3.5411875076695702</v>
          </cell>
        </row>
      </sheetData>
      <sheetData sheetId="22" refreshError="1">
        <row r="79">
          <cell r="D79">
            <v>153.80522260273972</v>
          </cell>
          <cell r="E79">
            <v>132.5747966609589</v>
          </cell>
          <cell r="F79">
            <v>127.30973886986304</v>
          </cell>
          <cell r="G79">
            <v>120.68861301369863</v>
          </cell>
          <cell r="H79">
            <v>150.77465753424656</v>
          </cell>
          <cell r="I79">
            <v>143.13236301369864</v>
          </cell>
          <cell r="J79">
            <v>140.1457191780822</v>
          </cell>
          <cell r="K79">
            <v>138.65239726027397</v>
          </cell>
          <cell r="L79">
            <v>137.90573630136987</v>
          </cell>
          <cell r="M79">
            <v>137.90573630136987</v>
          </cell>
          <cell r="N79">
            <v>137.90573630136987</v>
          </cell>
          <cell r="O79">
            <v>137.90573630136987</v>
          </cell>
          <cell r="P79">
            <v>137.90573630136987</v>
          </cell>
          <cell r="Q79">
            <v>137.90573630136987</v>
          </cell>
          <cell r="R79">
            <v>137.90573630136987</v>
          </cell>
          <cell r="S79">
            <v>137.90573630136987</v>
          </cell>
          <cell r="T79">
            <v>137.90573630136987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 "/>
      <sheetName val="Instruction"/>
      <sheetName val="Caltex premises"/>
      <sheetName val="PTT Premises"/>
      <sheetName val="Crude premises"/>
      <sheetName val="economics input"/>
      <sheetName val="Feedstock&amp;Product premise"/>
      <sheetName val="TL Benchmark"/>
      <sheetName val="Product Demand'06"/>
      <sheetName val="Product Demand'07"/>
      <sheetName val="Product Demand'08"/>
      <sheetName val="Product Demand'09"/>
      <sheetName val="Product Demand'10"/>
      <sheetName val="product demand"/>
      <sheetName val="BuySell"/>
      <sheetName val="BuySell (CVX)"/>
      <sheetName val="BuySell (PTT)"/>
      <sheetName val="2006"/>
      <sheetName val="2007"/>
      <sheetName val="2008"/>
      <sheetName val="2009"/>
      <sheetName val="2010"/>
      <sheetName val="Summary"/>
      <sheetName val="margin-2006"/>
      <sheetName val="margin-2007"/>
      <sheetName val="margin-2008"/>
      <sheetName val="margin-2009"/>
      <sheetName val="margin-2010"/>
      <sheetName val="SOL03"/>
      <sheetName val="PROP03"/>
      <sheetName val="2005, Q4"/>
      <sheetName val="2005O"/>
      <sheetName val="PS plant availability"/>
      <sheetName val="PN-plant availability"/>
      <sheetName val="long term sd plan"/>
      <sheetName val="HMIP"/>
      <sheetName val="Top-down marg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4 Change Log"/>
      <sheetName val="2003 Change Log"/>
      <sheetName val="issues"/>
      <sheetName val="how to use"/>
      <sheetName val="inp_ns"/>
      <sheetName val="inp_ser"/>
      <sheetName val="inp_frct"/>
      <sheetName val="ngl_chem"/>
      <sheetName val="const"/>
      <sheetName val="crud"/>
      <sheetName val="prod"/>
      <sheetName val="ep"/>
      <sheetName val="hi"/>
      <sheetName val="es"/>
      <sheetName val="pas"/>
      <sheetName val="ric"/>
      <sheetName val="sl"/>
      <sheetName val="camodel"/>
      <sheetName val="cacrudediffs"/>
      <sheetName val="coep"/>
      <sheetName val="octblnd"/>
      <sheetName val="Macro"/>
    </sheetNames>
    <sheetDataSet>
      <sheetData sheetId="0"/>
      <sheetData sheetId="1"/>
      <sheetData sheetId="2"/>
      <sheetData sheetId="3"/>
      <sheetData sheetId="4" refreshError="1">
        <row r="77">
          <cell r="B77">
            <v>-0.7</v>
          </cell>
        </row>
        <row r="133">
          <cell r="B133">
            <v>0.5</v>
          </cell>
        </row>
        <row r="134">
          <cell r="B134">
            <v>47.25</v>
          </cell>
        </row>
      </sheetData>
      <sheetData sheetId="5" refreshError="1">
        <row r="3">
          <cell r="A3" t="str">
            <v>Updated 7/31/03  REV 7</v>
          </cell>
        </row>
        <row r="9">
          <cell r="B9">
            <v>1.1040808032</v>
          </cell>
          <cell r="C9">
            <v>1.1261624192640001</v>
          </cell>
          <cell r="D9">
            <v>1.14868566764928</v>
          </cell>
          <cell r="E9">
            <v>1.1716593810022657</v>
          </cell>
          <cell r="F9">
            <v>1.1950925686223111</v>
          </cell>
          <cell r="G9">
            <v>1.2189944199947573</v>
          </cell>
          <cell r="H9">
            <v>1.2433743083946525</v>
          </cell>
          <cell r="I9">
            <v>1.2682417945625455</v>
          </cell>
          <cell r="J9">
            <v>1.2936066304537963</v>
          </cell>
          <cell r="K9">
            <v>1.3194787630628724</v>
          </cell>
          <cell r="L9">
            <v>1.3458683383241299</v>
          </cell>
          <cell r="M9">
            <v>1.3727857050906125</v>
          </cell>
          <cell r="N9">
            <v>1.4002414191924248</v>
          </cell>
          <cell r="O9">
            <v>1.4282462475762734</v>
          </cell>
        </row>
        <row r="137">
          <cell r="B137">
            <v>7.5</v>
          </cell>
          <cell r="C137">
            <v>6.3</v>
          </cell>
          <cell r="D137">
            <v>6.3</v>
          </cell>
          <cell r="E137">
            <v>6.3</v>
          </cell>
          <cell r="F137">
            <v>6.3</v>
          </cell>
          <cell r="G137">
            <v>6.3</v>
          </cell>
          <cell r="H137">
            <v>6.3</v>
          </cell>
          <cell r="I137">
            <v>6.3</v>
          </cell>
          <cell r="J137">
            <v>6.3</v>
          </cell>
          <cell r="K137">
            <v>6.3</v>
          </cell>
          <cell r="L137">
            <v>6.3</v>
          </cell>
          <cell r="M137">
            <v>6.3</v>
          </cell>
          <cell r="N137">
            <v>6.3</v>
          </cell>
          <cell r="O137">
            <v>6.3</v>
          </cell>
        </row>
      </sheetData>
      <sheetData sheetId="6" refreshError="1">
        <row r="18">
          <cell r="B18">
            <v>0.25</v>
          </cell>
          <cell r="C18">
            <v>0.3</v>
          </cell>
          <cell r="D18">
            <v>0.4</v>
          </cell>
          <cell r="E18">
            <v>0.4</v>
          </cell>
          <cell r="F18">
            <v>0.4</v>
          </cell>
          <cell r="G18">
            <v>0.4</v>
          </cell>
          <cell r="H18">
            <v>0.4</v>
          </cell>
          <cell r="I18">
            <v>0.4</v>
          </cell>
          <cell r="J18">
            <v>0.4</v>
          </cell>
          <cell r="K18">
            <v>0.4</v>
          </cell>
          <cell r="L18">
            <v>0.4</v>
          </cell>
          <cell r="M18">
            <v>0.4</v>
          </cell>
          <cell r="N18">
            <v>0.4</v>
          </cell>
          <cell r="O18">
            <v>0.4</v>
          </cell>
        </row>
        <row r="22">
          <cell r="B22">
            <v>-0.1</v>
          </cell>
          <cell r="C22">
            <v>-0.05</v>
          </cell>
          <cell r="D22">
            <v>0.05</v>
          </cell>
          <cell r="E22">
            <v>0.05</v>
          </cell>
          <cell r="F22">
            <v>0.05</v>
          </cell>
          <cell r="G22">
            <v>0.05</v>
          </cell>
          <cell r="H22">
            <v>0.05</v>
          </cell>
          <cell r="I22">
            <v>0.05</v>
          </cell>
          <cell r="J22">
            <v>0.05</v>
          </cell>
          <cell r="K22">
            <v>0.05</v>
          </cell>
          <cell r="L22">
            <v>0.05</v>
          </cell>
          <cell r="M22">
            <v>0.05</v>
          </cell>
          <cell r="N22">
            <v>0.05</v>
          </cell>
          <cell r="O22">
            <v>0.05</v>
          </cell>
        </row>
        <row r="62">
          <cell r="B62">
            <v>3</v>
          </cell>
          <cell r="C62">
            <v>3</v>
          </cell>
          <cell r="D62">
            <v>3</v>
          </cell>
          <cell r="E62">
            <v>3</v>
          </cell>
          <cell r="F62">
            <v>3</v>
          </cell>
          <cell r="G62">
            <v>3</v>
          </cell>
          <cell r="H62">
            <v>3</v>
          </cell>
          <cell r="I62">
            <v>3</v>
          </cell>
          <cell r="J62">
            <v>3</v>
          </cell>
          <cell r="K62">
            <v>3</v>
          </cell>
          <cell r="L62">
            <v>3</v>
          </cell>
          <cell r="M62">
            <v>3</v>
          </cell>
          <cell r="N62">
            <v>3</v>
          </cell>
          <cell r="O62">
            <v>3</v>
          </cell>
        </row>
        <row r="68">
          <cell r="B68">
            <v>11.539817397031138</v>
          </cell>
          <cell r="C68">
            <v>11.539817397031138</v>
          </cell>
          <cell r="D68">
            <v>17.831589195268471</v>
          </cell>
          <cell r="E68">
            <v>12.784303055179356</v>
          </cell>
          <cell r="F68">
            <v>15.416270696053457</v>
          </cell>
          <cell r="G68">
            <v>15.391498711283504</v>
          </cell>
          <cell r="H68">
            <v>15.265056859125442</v>
          </cell>
          <cell r="I68">
            <v>15.222732592485581</v>
          </cell>
          <cell r="J68">
            <v>15.176722051651067</v>
          </cell>
          <cell r="K68">
            <v>15.118587260282109</v>
          </cell>
          <cell r="L68">
            <v>15.145483098246535</v>
          </cell>
          <cell r="M68">
            <v>15.145483098246535</v>
          </cell>
          <cell r="N68">
            <v>15.145483098246535</v>
          </cell>
          <cell r="O68">
            <v>15.145483098246499</v>
          </cell>
        </row>
        <row r="73">
          <cell r="B73">
            <v>2.4841818072000001</v>
          </cell>
          <cell r="C73">
            <v>2.5338654433440002</v>
          </cell>
          <cell r="D73">
            <v>2.5845427522108801</v>
          </cell>
          <cell r="E73">
            <v>2.636233607255098</v>
          </cell>
          <cell r="F73">
            <v>2.6889582794001998</v>
          </cell>
          <cell r="G73">
            <v>2.742737444988204</v>
          </cell>
          <cell r="H73">
            <v>2.7975921938879682</v>
          </cell>
          <cell r="I73">
            <v>2.8535440377657273</v>
          </cell>
          <cell r="J73">
            <v>2.9106149185210417</v>
          </cell>
          <cell r="K73">
            <v>2.9688272168914627</v>
          </cell>
          <cell r="L73">
            <v>3.0282037612292925</v>
          </cell>
          <cell r="M73">
            <v>3.088767836453878</v>
          </cell>
          <cell r="N73">
            <v>3.1505431931829557</v>
          </cell>
          <cell r="O73">
            <v>3.2135540570466152</v>
          </cell>
        </row>
        <row r="132">
          <cell r="B132">
            <v>10</v>
          </cell>
          <cell r="C132">
            <v>10</v>
          </cell>
          <cell r="D132">
            <v>10.199999999999999</v>
          </cell>
          <cell r="E132">
            <v>10.404</v>
          </cell>
          <cell r="F132">
            <v>10.612080000000001</v>
          </cell>
          <cell r="G132">
            <v>10.824321600000001</v>
          </cell>
          <cell r="H132">
            <v>11.040808032000001</v>
          </cell>
          <cell r="I132">
            <v>11.261624192640001</v>
          </cell>
          <cell r="J132">
            <v>11.486856676492801</v>
          </cell>
          <cell r="K132">
            <v>11.716593810022657</v>
          </cell>
          <cell r="L132">
            <v>11.95092568622311</v>
          </cell>
          <cell r="M132">
            <v>12.189944199947572</v>
          </cell>
          <cell r="N132">
            <v>12.433743083946524</v>
          </cell>
          <cell r="O132">
            <v>12.682417945625454</v>
          </cell>
        </row>
        <row r="134">
          <cell r="B134">
            <v>3</v>
          </cell>
          <cell r="C134">
            <v>5</v>
          </cell>
          <cell r="D134">
            <v>3</v>
          </cell>
          <cell r="E134">
            <v>3</v>
          </cell>
          <cell r="F134">
            <v>3.06</v>
          </cell>
          <cell r="G134">
            <v>3.1212</v>
          </cell>
          <cell r="H134">
            <v>3.183624</v>
          </cell>
          <cell r="I134">
            <v>3.2472964800000002</v>
          </cell>
          <cell r="J134">
            <v>3.3122424096</v>
          </cell>
          <cell r="K134">
            <v>3.378487257792</v>
          </cell>
          <cell r="L134">
            <v>3.4460570029478399</v>
          </cell>
          <cell r="M134">
            <v>3.5149781430067968</v>
          </cell>
          <cell r="N134">
            <v>3.585277705866933</v>
          </cell>
          <cell r="O134">
            <v>3.6569832599842718</v>
          </cell>
        </row>
        <row r="160">
          <cell r="B160">
            <v>1.1592095062883343</v>
          </cell>
          <cell r="C160">
            <v>0.49168794412385641</v>
          </cell>
          <cell r="D160">
            <v>0.57109554709985921</v>
          </cell>
          <cell r="E160">
            <v>0.5559077162458268</v>
          </cell>
          <cell r="F160">
            <v>0.53191590954469115</v>
          </cell>
          <cell r="G160">
            <v>0.53723506864013804</v>
          </cell>
          <cell r="H160">
            <v>0.54260741932653933</v>
          </cell>
          <cell r="I160">
            <v>0.55673243786138893</v>
          </cell>
          <cell r="J160">
            <v>0.57987162981000306</v>
          </cell>
          <cell r="K160">
            <v>0.61229172547665311</v>
          </cell>
          <cell r="L160">
            <v>0.61841464273141966</v>
          </cell>
          <cell r="M160">
            <v>0.55218153824177929</v>
          </cell>
          <cell r="N160">
            <v>0.64913013290685229</v>
          </cell>
          <cell r="O160">
            <v>0.74607872757192495</v>
          </cell>
        </row>
        <row r="162">
          <cell r="B162">
            <v>3.3138800642751498</v>
          </cell>
          <cell r="C162">
            <v>1.9917246407043039</v>
          </cell>
          <cell r="D162">
            <v>2.256919813427249</v>
          </cell>
          <cell r="E162">
            <v>2.2061974735545893</v>
          </cell>
          <cell r="F162">
            <v>2.1260727615170536</v>
          </cell>
          <cell r="G162">
            <v>2.1438369964541559</v>
          </cell>
          <cell r="H162">
            <v>2.1617788737406292</v>
          </cell>
          <cell r="I162">
            <v>2.2089517714189064</v>
          </cell>
          <cell r="J162">
            <v>2.2862290317252842</v>
          </cell>
          <cell r="K162">
            <v>2.3945014457989084</v>
          </cell>
          <cell r="L162">
            <v>2.4149499675788291</v>
          </cell>
          <cell r="M162">
            <v>2.193753269443826</v>
          </cell>
          <cell r="N162">
            <v>2.5175295621902594</v>
          </cell>
          <cell r="O162">
            <v>2.8413058549366901</v>
          </cell>
        </row>
        <row r="170">
          <cell r="B170">
            <v>1.439086446223687</v>
          </cell>
          <cell r="C170">
            <v>2.1523138476190482</v>
          </cell>
          <cell r="D170">
            <v>2.4966840632380958</v>
          </cell>
          <cell r="E170">
            <v>2.4346974244266675</v>
          </cell>
          <cell r="F170">
            <v>2.3273098773135628</v>
          </cell>
          <cell r="G170">
            <v>2.3284076649915408</v>
          </cell>
          <cell r="H170">
            <v>2.3740888058475651</v>
          </cell>
          <cell r="I170">
            <v>2.4430717636023815</v>
          </cell>
          <cell r="J170">
            <v>2.5360442168283615</v>
          </cell>
          <cell r="K170">
            <v>2.6998589648883553</v>
          </cell>
          <cell r="L170">
            <v>2.7035510797121338</v>
          </cell>
          <cell r="M170">
            <v>2.4010330364822763</v>
          </cell>
          <cell r="N170">
            <v>2.8529921962907046</v>
          </cell>
          <cell r="O170">
            <v>3.3049513560991302</v>
          </cell>
        </row>
        <row r="175">
          <cell r="B175">
            <v>1.7079735638968674</v>
          </cell>
          <cell r="C175">
            <v>2.2118514423076925</v>
          </cell>
          <cell r="D175">
            <v>2.5657476730769226</v>
          </cell>
          <cell r="E175">
            <v>2.5020463515384614</v>
          </cell>
          <cell r="F175">
            <v>2.3916882356759621</v>
          </cell>
          <cell r="G175">
            <v>2.3928163905041111</v>
          </cell>
          <cell r="H175">
            <v>2.4397611692130488</v>
          </cell>
          <cell r="I175">
            <v>2.5106523428090504</v>
          </cell>
          <cell r="J175">
            <v>2.6061966125215061</v>
          </cell>
          <cell r="K175">
            <v>2.7745428261411385</v>
          </cell>
          <cell r="L175">
            <v>2.7783370727409897</v>
          </cell>
          <cell r="M175">
            <v>2.4674507347739376</v>
          </cell>
          <cell r="N175">
            <v>2.9319120495549136</v>
          </cell>
          <cell r="O175">
            <v>3.39637336433589</v>
          </cell>
        </row>
        <row r="177">
          <cell r="B177">
            <v>1.16780274808443</v>
          </cell>
          <cell r="C177">
            <v>1.5804627922906291</v>
          </cell>
          <cell r="D177">
            <v>1.8324479809694605</v>
          </cell>
          <cell r="E177">
            <v>1.7932059906504301</v>
          </cell>
          <cell r="F177">
            <v>1.7086616587022014</v>
          </cell>
          <cell r="G177">
            <v>1.7136366898289463</v>
          </cell>
          <cell r="H177">
            <v>1.7533857445226944</v>
          </cell>
          <cell r="I177">
            <v>1.8165972313147476</v>
          </cell>
          <cell r="J177">
            <v>1.9039648120883355</v>
          </cell>
          <cell r="K177">
            <v>2.0520971988483825</v>
          </cell>
          <cell r="L177">
            <v>2.0598887727954702</v>
          </cell>
          <cell r="M177">
            <v>1.7804898009971923</v>
          </cell>
          <cell r="N177">
            <v>2.1201778784604701</v>
          </cell>
          <cell r="O177">
            <v>2.4598659559237479</v>
          </cell>
        </row>
        <row r="180">
          <cell r="B180">
            <v>2.5886194963413987</v>
          </cell>
          <cell r="C180">
            <v>2.5600087256091411</v>
          </cell>
          <cell r="D180">
            <v>2.5637186249475405</v>
          </cell>
          <cell r="E180">
            <v>2.6024989758295782</v>
          </cell>
          <cell r="F180">
            <v>2.6024989758295782</v>
          </cell>
          <cell r="G180">
            <v>2.6024989758295782</v>
          </cell>
          <cell r="H180">
            <v>2.6024989758295782</v>
          </cell>
          <cell r="I180">
            <v>2.6024989758295782</v>
          </cell>
          <cell r="J180">
            <v>2.6024989758295782</v>
          </cell>
          <cell r="K180">
            <v>2.6024989758295782</v>
          </cell>
          <cell r="L180">
            <v>2.6024989758295782</v>
          </cell>
          <cell r="M180">
            <v>2.6024989758295782</v>
          </cell>
          <cell r="N180">
            <v>2.6024989758295782</v>
          </cell>
          <cell r="O180">
            <v>2.60249897582958</v>
          </cell>
        </row>
      </sheetData>
      <sheetData sheetId="7" refreshError="1">
        <row r="6">
          <cell r="B6">
            <v>57.881824368188262</v>
          </cell>
          <cell r="C6">
            <v>42.001183749806074</v>
          </cell>
          <cell r="D6">
            <v>42.001183749806074</v>
          </cell>
          <cell r="E6">
            <v>42.001183749806074</v>
          </cell>
          <cell r="F6">
            <v>43.328897255892798</v>
          </cell>
          <cell r="G6">
            <v>44.401988960800601</v>
          </cell>
          <cell r="H6">
            <v>44.315447770378327</v>
          </cell>
          <cell r="I6">
            <v>45.384882710503568</v>
          </cell>
          <cell r="J6">
            <v>46.457974415411385</v>
          </cell>
          <cell r="K6">
            <v>47.527409355536641</v>
          </cell>
          <cell r="L6">
            <v>48.628595698036804</v>
          </cell>
          <cell r="M6">
            <v>49.698030638162052</v>
          </cell>
          <cell r="N6">
            <v>50.802873745444778</v>
          </cell>
          <cell r="O6">
            <v>52.072264302865719</v>
          </cell>
        </row>
        <row r="8">
          <cell r="B8">
            <v>64.665682233346089</v>
          </cell>
          <cell r="C8">
            <v>49.122020421057329</v>
          </cell>
          <cell r="D8">
            <v>49.122020421057329</v>
          </cell>
          <cell r="E8">
            <v>49.122020421057329</v>
          </cell>
          <cell r="F8">
            <v>50.473724420675509</v>
          </cell>
          <cell r="G8">
            <v>51.541377218560626</v>
          </cell>
          <cell r="H8">
            <v>51.534515336269493</v>
          </cell>
          <cell r="I8">
            <v>52.593734773491157</v>
          </cell>
          <cell r="J8">
            <v>53.661387571376281</v>
          </cell>
          <cell r="K8">
            <v>54.720607008597938</v>
          </cell>
          <cell r="L8">
            <v>55.80311167268421</v>
          </cell>
          <cell r="M8">
            <v>56.86233110990586</v>
          </cell>
          <cell r="N8">
            <v>57.953269134655592</v>
          </cell>
          <cell r="O8">
            <v>59.222168028131691</v>
          </cell>
        </row>
        <row r="48">
          <cell r="B48">
            <v>2.6182497151736217</v>
          </cell>
          <cell r="C48">
            <v>2.3695581539305515</v>
          </cell>
          <cell r="D48">
            <v>3.1014513026530564</v>
          </cell>
          <cell r="E48">
            <v>2.567893673545929</v>
          </cell>
          <cell r="F48">
            <v>2.9380224085732958</v>
          </cell>
          <cell r="G48">
            <v>2.9893968224525991</v>
          </cell>
          <cell r="H48">
            <v>3.0274577003825813</v>
          </cell>
          <cell r="I48">
            <v>3.0776509886962371</v>
          </cell>
          <cell r="J48">
            <v>3.1278576099398196</v>
          </cell>
          <cell r="K48">
            <v>3.1770529339000206</v>
          </cell>
          <cell r="L48">
            <v>3.2381466778385661</v>
          </cell>
          <cell r="M48">
            <v>3.2965149998513761</v>
          </cell>
          <cell r="N48">
            <v>3.3556203081068663</v>
          </cell>
          <cell r="O48">
            <v>3.4190941857687349</v>
          </cell>
        </row>
        <row r="61">
          <cell r="B61">
            <v>50.62236576795744</v>
          </cell>
          <cell r="C61">
            <v>42.341671587406722</v>
          </cell>
          <cell r="D61">
            <v>42.342324537303902</v>
          </cell>
          <cell r="E61">
            <v>42.342324537303902</v>
          </cell>
          <cell r="F61">
            <v>43.119202856520296</v>
          </cell>
          <cell r="G61">
            <v>43.651083513608469</v>
          </cell>
          <cell r="H61">
            <v>44.144219622379424</v>
          </cell>
          <cell r="I61">
            <v>44.677750078438009</v>
          </cell>
          <cell r="J61">
            <v>45.209630735526204</v>
          </cell>
          <cell r="K61">
            <v>45.743161191584775</v>
          </cell>
          <cell r="L61">
            <v>46.275954622902269</v>
          </cell>
          <cell r="M61">
            <v>46.809485078960854</v>
          </cell>
          <cell r="N61">
            <v>47.340628711307943</v>
          </cell>
          <cell r="O61">
            <v>47.978997754864352</v>
          </cell>
        </row>
      </sheetData>
      <sheetData sheetId="8" refreshError="1">
        <row r="7">
          <cell r="C7">
            <v>0</v>
          </cell>
        </row>
        <row r="8">
          <cell r="C8">
            <v>0</v>
          </cell>
        </row>
        <row r="9">
          <cell r="C9">
            <v>0</v>
          </cell>
        </row>
        <row r="14">
          <cell r="B14">
            <v>-1.1160285963664029E-2</v>
          </cell>
          <cell r="C14">
            <v>5.0608628515435017E-2</v>
          </cell>
          <cell r="D14">
            <v>7.4363534772139417E-3</v>
          </cell>
          <cell r="E14">
            <v>-4.8218029495651682E-2</v>
          </cell>
        </row>
        <row r="16">
          <cell r="B16">
            <v>2.9599606841319348E-2</v>
          </cell>
          <cell r="C16">
            <v>-0.11085738706637915</v>
          </cell>
          <cell r="D16">
            <v>-1.7598984841745491E-2</v>
          </cell>
          <cell r="E16">
            <v>9.8723418385340045E-2</v>
          </cell>
        </row>
        <row r="17">
          <cell r="B17">
            <v>0.82802375827573371</v>
          </cell>
          <cell r="C17">
            <v>1.284971160119796</v>
          </cell>
          <cell r="D17">
            <v>1.0899253170723215</v>
          </cell>
          <cell r="E17">
            <v>0.78373309786548184</v>
          </cell>
        </row>
        <row r="18">
          <cell r="B18">
            <v>0.8351600185607353</v>
          </cell>
          <cell r="C18">
            <v>1.1860943814850013</v>
          </cell>
          <cell r="D18">
            <v>1.1156417990290834</v>
          </cell>
          <cell r="E18">
            <v>0.8631038009251798</v>
          </cell>
        </row>
        <row r="19">
          <cell r="B19">
            <v>0.60675921928617649</v>
          </cell>
          <cell r="C19">
            <v>1.4305176472167986</v>
          </cell>
          <cell r="D19">
            <v>1.2610073599295415</v>
          </cell>
          <cell r="E19">
            <v>0.70171575890081828</v>
          </cell>
        </row>
        <row r="28">
          <cell r="B28">
            <v>1.0280912858956635</v>
          </cell>
          <cell r="C28">
            <v>0.92555084093293249</v>
          </cell>
          <cell r="D28">
            <v>0.98146658882592908</v>
          </cell>
          <cell r="E28">
            <v>1.0648912843452083</v>
          </cell>
        </row>
        <row r="49">
          <cell r="B49">
            <v>-2.8063918630979789E-2</v>
          </cell>
          <cell r="C49">
            <v>0.10114585681478006</v>
          </cell>
          <cell r="D49">
            <v>3.8576294131739575E-2</v>
          </cell>
          <cell r="E49">
            <v>-0.11167157898233881</v>
          </cell>
        </row>
        <row r="50">
          <cell r="B50">
            <v>3.3044095204294965E-2</v>
          </cell>
          <cell r="C50">
            <v>-0.10223314143358231</v>
          </cell>
          <cell r="D50">
            <v>-1.9386914888353091E-2</v>
          </cell>
          <cell r="E50">
            <v>8.8575961117505875E-2</v>
          </cell>
        </row>
        <row r="51">
          <cell r="B51">
            <v>2.3739900742361764E-2</v>
          </cell>
          <cell r="C51">
            <v>-8.4381855523775529E-2</v>
          </cell>
          <cell r="D51">
            <v>-3.3618095452932706E-2</v>
          </cell>
          <cell r="E51">
            <v>9.4260050234346249E-2</v>
          </cell>
        </row>
        <row r="52">
          <cell r="B52">
            <v>0.81003524339772326</v>
          </cell>
          <cell r="C52">
            <v>1.0941898862076103</v>
          </cell>
          <cell r="D52">
            <v>1.3416399341602621</v>
          </cell>
          <cell r="E52">
            <v>0.75280013610107288</v>
          </cell>
        </row>
        <row r="53">
          <cell r="B53">
            <v>1.2877405639489561</v>
          </cell>
          <cell r="C53">
            <v>0.8644204910685005</v>
          </cell>
          <cell r="D53">
            <v>0.82231016463694617</v>
          </cell>
          <cell r="E53">
            <v>1.0255154470122658</v>
          </cell>
        </row>
        <row r="55">
          <cell r="B55">
            <v>1.1166061699155492</v>
          </cell>
          <cell r="C55">
            <v>0.97982609505932083</v>
          </cell>
          <cell r="D55">
            <v>0.91240881969743493</v>
          </cell>
          <cell r="E55">
            <v>0.99114544866102905</v>
          </cell>
        </row>
        <row r="57">
          <cell r="B57">
            <v>0.91178350069373737</v>
          </cell>
          <cell r="C57">
            <v>1.0222682803652701</v>
          </cell>
          <cell r="D57">
            <v>1.0268249085619776</v>
          </cell>
          <cell r="E57">
            <v>0.97431105829202191</v>
          </cell>
        </row>
        <row r="58">
          <cell r="B58">
            <v>1.1334561726770203</v>
          </cell>
          <cell r="C58">
            <v>0.92655962095288236</v>
          </cell>
          <cell r="D58">
            <v>0.89549881547775734</v>
          </cell>
          <cell r="E58">
            <v>1.0444853908923399</v>
          </cell>
        </row>
        <row r="60">
          <cell r="B60">
            <v>-7.2274236729463093E-2</v>
          </cell>
          <cell r="C60">
            <v>-0.12070835774912692</v>
          </cell>
        </row>
        <row r="61">
          <cell r="B61">
            <v>0.73221839007420686</v>
          </cell>
          <cell r="C61">
            <v>0.66089843541467386</v>
          </cell>
        </row>
        <row r="93">
          <cell r="B93">
            <v>0.97472924187725618</v>
          </cell>
          <cell r="C93">
            <v>0.98762248581743162</v>
          </cell>
          <cell r="D93">
            <v>0.97988653945332638</v>
          </cell>
          <cell r="E93">
            <v>1.0572460030943784</v>
          </cell>
        </row>
        <row r="118">
          <cell r="B118">
            <v>5.1223858799751776E-2</v>
          </cell>
          <cell r="C118">
            <v>-3.2503335282433987E-2</v>
          </cell>
          <cell r="D118">
            <v>-2.0836295543427252E-2</v>
          </cell>
          <cell r="E118">
            <v>2.1157706927754649E-3</v>
          </cell>
        </row>
        <row r="119">
          <cell r="B119">
            <v>5.1223858799751776E-2</v>
          </cell>
          <cell r="C119">
            <v>-3.2503335282433987E-2</v>
          </cell>
          <cell r="D119">
            <v>-2.0836295543427252E-2</v>
          </cell>
          <cell r="E119">
            <v>2.1157706927754649E-3</v>
          </cell>
        </row>
        <row r="120">
          <cell r="B120">
            <v>1.2667403972155933E-2</v>
          </cell>
          <cell r="C120">
            <v>-2.1403544642608185E-2</v>
          </cell>
          <cell r="D120">
            <v>-2.4024386843743861E-2</v>
          </cell>
          <cell r="E120">
            <v>3.2760527514196225E-2</v>
          </cell>
        </row>
        <row r="121">
          <cell r="B121">
            <v>-4.7103755569700811E-2</v>
          </cell>
          <cell r="C121">
            <v>2.8007638446849059E-2</v>
          </cell>
          <cell r="D121">
            <v>-6.3653723742851387E-4</v>
          </cell>
          <cell r="E121">
            <v>1.9732654360280044E-2</v>
          </cell>
        </row>
        <row r="122">
          <cell r="B122">
            <v>3.5176814031909753E-3</v>
          </cell>
          <cell r="C122">
            <v>-3.361473340827259E-3</v>
          </cell>
          <cell r="D122">
            <v>-1.3054506540731148E-2</v>
          </cell>
          <cell r="E122">
            <v>1.289816514503328E-2</v>
          </cell>
        </row>
        <row r="123">
          <cell r="B123">
            <v>3.9058012636415729E-2</v>
          </cell>
          <cell r="C123">
            <v>-3.8483630097645105E-2</v>
          </cell>
          <cell r="D123">
            <v>-2.6995979322228525E-2</v>
          </cell>
          <cell r="E123">
            <v>2.7570361860999482E-2</v>
          </cell>
        </row>
        <row r="126">
          <cell r="B126">
            <v>1.3002095568588112E-2</v>
          </cell>
          <cell r="C126">
            <v>2.82760248546432E-3</v>
          </cell>
          <cell r="D126">
            <v>-8.9485693855950732E-4</v>
          </cell>
          <cell r="E126">
            <v>-1.4934841248824271E-2</v>
          </cell>
        </row>
        <row r="129">
          <cell r="B129">
            <v>5.1223858799751776E-2</v>
          </cell>
          <cell r="C129">
            <v>-3.2503335282433987E-2</v>
          </cell>
          <cell r="D129">
            <v>-2.0836295543427252E-2</v>
          </cell>
          <cell r="E129">
            <v>2.1157706927754649E-3</v>
          </cell>
        </row>
        <row r="130">
          <cell r="B130">
            <v>1.5426655787209365E-2</v>
          </cell>
          <cell r="C130">
            <v>-3.8192159612168042E-2</v>
          </cell>
          <cell r="D130">
            <v>-9.2100508970940353E-3</v>
          </cell>
          <cell r="E130">
            <v>3.1975554720719446E-2</v>
          </cell>
        </row>
        <row r="137">
          <cell r="B137">
            <v>1.0068717966601872</v>
          </cell>
          <cell r="C137">
            <v>0.97880975191020736</v>
          </cell>
          <cell r="D137">
            <v>0.92361037651250399</v>
          </cell>
          <cell r="E137">
            <v>1.0907080749171014</v>
          </cell>
        </row>
        <row r="164">
          <cell r="B164">
            <v>302.8</v>
          </cell>
        </row>
        <row r="167">
          <cell r="B167">
            <v>1</v>
          </cell>
        </row>
        <row r="168">
          <cell r="B168">
            <v>2205</v>
          </cell>
        </row>
        <row r="171">
          <cell r="B171">
            <v>30</v>
          </cell>
        </row>
        <row r="172">
          <cell r="B172">
            <v>6</v>
          </cell>
        </row>
        <row r="173">
          <cell r="B173">
            <v>5</v>
          </cell>
        </row>
        <row r="190">
          <cell r="B190">
            <v>10</v>
          </cell>
        </row>
        <row r="211">
          <cell r="B211">
            <v>1.5</v>
          </cell>
        </row>
        <row r="216">
          <cell r="B216">
            <v>3.5</v>
          </cell>
        </row>
        <row r="220">
          <cell r="B220">
            <v>1.78</v>
          </cell>
        </row>
        <row r="222">
          <cell r="B222">
            <v>-2</v>
          </cell>
        </row>
        <row r="223">
          <cell r="B223">
            <v>-1</v>
          </cell>
        </row>
        <row r="228">
          <cell r="B228">
            <v>2</v>
          </cell>
        </row>
        <row r="229">
          <cell r="B229">
            <v>1</v>
          </cell>
        </row>
        <row r="230">
          <cell r="B230">
            <v>0</v>
          </cell>
        </row>
        <row r="231">
          <cell r="B231">
            <v>0</v>
          </cell>
        </row>
        <row r="233">
          <cell r="B233">
            <v>15</v>
          </cell>
        </row>
        <row r="261">
          <cell r="B261">
            <v>0.2</v>
          </cell>
        </row>
        <row r="262">
          <cell r="B262">
            <v>0.3</v>
          </cell>
        </row>
        <row r="276">
          <cell r="B276">
            <v>10</v>
          </cell>
        </row>
        <row r="280">
          <cell r="B280">
            <v>4</v>
          </cell>
        </row>
        <row r="281">
          <cell r="B281">
            <v>10</v>
          </cell>
        </row>
        <row r="283">
          <cell r="B283">
            <v>6</v>
          </cell>
        </row>
        <row r="284">
          <cell r="B284">
            <v>10.8</v>
          </cell>
        </row>
        <row r="285">
          <cell r="B285">
            <v>7.8</v>
          </cell>
        </row>
        <row r="287">
          <cell r="B287">
            <v>22</v>
          </cell>
        </row>
        <row r="288">
          <cell r="B288">
            <v>22</v>
          </cell>
        </row>
        <row r="289">
          <cell r="B289">
            <v>3</v>
          </cell>
        </row>
        <row r="290">
          <cell r="B290">
            <v>3</v>
          </cell>
        </row>
        <row r="291">
          <cell r="B291">
            <v>5.21</v>
          </cell>
        </row>
        <row r="320">
          <cell r="B320">
            <v>8</v>
          </cell>
        </row>
        <row r="321">
          <cell r="B321">
            <v>2</v>
          </cell>
        </row>
        <row r="322">
          <cell r="B322">
            <v>10</v>
          </cell>
        </row>
        <row r="333">
          <cell r="B333">
            <v>12.35</v>
          </cell>
        </row>
        <row r="334">
          <cell r="B334">
            <v>5.3</v>
          </cell>
        </row>
        <row r="338">
          <cell r="B338">
            <v>0.9</v>
          </cell>
        </row>
        <row r="339">
          <cell r="B339">
            <v>0.1</v>
          </cell>
        </row>
        <row r="399">
          <cell r="B399">
            <v>0.5</v>
          </cell>
        </row>
        <row r="401">
          <cell r="B401">
            <v>2.97</v>
          </cell>
        </row>
        <row r="404">
          <cell r="B404">
            <v>0.3</v>
          </cell>
        </row>
        <row r="406">
          <cell r="B406">
            <v>-0.6</v>
          </cell>
        </row>
        <row r="416">
          <cell r="B416">
            <v>2.2999999999999998</v>
          </cell>
        </row>
        <row r="418">
          <cell r="B418">
            <v>-0.8</v>
          </cell>
        </row>
        <row r="419">
          <cell r="B419">
            <v>-3.65</v>
          </cell>
        </row>
        <row r="429">
          <cell r="B429">
            <v>0.3</v>
          </cell>
        </row>
      </sheetData>
      <sheetData sheetId="9" refreshError="1">
        <row r="58">
          <cell r="B58">
            <v>2.0515155630567854</v>
          </cell>
          <cell r="C58">
            <v>1.7712141607669807</v>
          </cell>
          <cell r="D58">
            <v>1.692418364675202</v>
          </cell>
          <cell r="E58">
            <v>1.7076061955292339</v>
          </cell>
          <cell r="F58">
            <v>1.7600305650763062</v>
          </cell>
          <cell r="G58">
            <v>1.7587651702026754</v>
          </cell>
          <cell r="H58">
            <v>1.7541809664929602</v>
          </cell>
          <cell r="I58">
            <v>1.7432329748939424</v>
          </cell>
          <cell r="J58">
            <v>1.7241475471671457</v>
          </cell>
          <cell r="K58">
            <v>1.6949044784363316</v>
          </cell>
          <cell r="L58">
            <v>1.6910818508314023</v>
          </cell>
          <cell r="M58">
            <v>1.7604919822568768</v>
          </cell>
          <cell r="N58">
            <v>1.6667204145276351</v>
          </cell>
          <cell r="O58">
            <v>1.5753377267575281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</row>
        <row r="84">
          <cell r="B84">
            <v>30.040000000000003</v>
          </cell>
          <cell r="C84">
            <v>23.189999999999998</v>
          </cell>
          <cell r="D84">
            <v>23.190000000000005</v>
          </cell>
          <cell r="E84">
            <v>23.190000000000005</v>
          </cell>
          <cell r="F84">
            <v>23.910000000000004</v>
          </cell>
          <cell r="G84">
            <v>24.41</v>
          </cell>
          <cell r="H84">
            <v>24.81</v>
          </cell>
          <cell r="I84">
            <v>25.310000000000002</v>
          </cell>
          <cell r="J84">
            <v>25.810000000000002</v>
          </cell>
          <cell r="K84">
            <v>26.310000000000002</v>
          </cell>
          <cell r="L84">
            <v>26.810000000000006</v>
          </cell>
          <cell r="M84">
            <v>27.310000000000006</v>
          </cell>
          <cell r="N84">
            <v>27.810000000000009</v>
          </cell>
          <cell r="O84">
            <v>28.410000000000004</v>
          </cell>
        </row>
        <row r="389">
          <cell r="B389">
            <v>24.105516551702717</v>
          </cell>
          <cell r="C389">
            <v>18.254016506063955</v>
          </cell>
          <cell r="D389">
            <v>18.253883695863717</v>
          </cell>
          <cell r="E389">
            <v>18.253492033251479</v>
          </cell>
          <cell r="F389">
            <v>18.935214756777071</v>
          </cell>
          <cell r="G389">
            <v>19.418641478479298</v>
          </cell>
          <cell r="H389">
            <v>19.800184192172892</v>
          </cell>
          <cell r="I389">
            <v>20.281769802593747</v>
          </cell>
          <cell r="J389">
            <v>20.765171582906241</v>
          </cell>
          <cell r="K389">
            <v>21.246740065819527</v>
          </cell>
          <cell r="L389">
            <v>21.726475078362718</v>
          </cell>
          <cell r="M389">
            <v>22.20802574181711</v>
          </cell>
          <cell r="N389">
            <v>22.689567227368023</v>
          </cell>
          <cell r="O389">
            <v>23.271150560894604</v>
          </cell>
        </row>
        <row r="397">
          <cell r="B397">
            <v>1</v>
          </cell>
          <cell r="C397">
            <v>1</v>
          </cell>
          <cell r="D397">
            <v>1</v>
          </cell>
          <cell r="E397">
            <v>1</v>
          </cell>
          <cell r="F397">
            <v>1</v>
          </cell>
          <cell r="G397">
            <v>1</v>
          </cell>
          <cell r="H397">
            <v>1</v>
          </cell>
          <cell r="I397">
            <v>1</v>
          </cell>
          <cell r="J397">
            <v>1</v>
          </cell>
          <cell r="K397">
            <v>1</v>
          </cell>
          <cell r="L397">
            <v>1</v>
          </cell>
          <cell r="M397">
            <v>1</v>
          </cell>
          <cell r="N397">
            <v>1</v>
          </cell>
          <cell r="O397">
            <v>1</v>
          </cell>
        </row>
        <row r="423">
          <cell r="B423">
            <v>30.850801852864809</v>
          </cell>
          <cell r="C423">
            <v>23.703054146961652</v>
          </cell>
          <cell r="D423">
            <v>23.703622040810838</v>
          </cell>
          <cell r="E423">
            <v>23.703622040810838</v>
          </cell>
          <cell r="F423">
            <v>24.453616021869408</v>
          </cell>
          <cell r="G423">
            <v>24.973351376030344</v>
          </cell>
          <cell r="H423">
            <v>25.387649727268862</v>
          </cell>
          <cell r="I423">
            <v>25.90685296282615</v>
          </cell>
          <cell r="J423">
            <v>26.426588316987086</v>
          </cell>
          <cell r="K423">
            <v>26.945791552544371</v>
          </cell>
          <cell r="L423">
            <v>27.464462669498005</v>
          </cell>
          <cell r="M423">
            <v>27.983665905055286</v>
          </cell>
          <cell r="N423">
            <v>28.502869140612567</v>
          </cell>
          <cell r="O423">
            <v>29.126977260488619</v>
          </cell>
        </row>
        <row r="436">
          <cell r="B436">
            <v>27.470821051815285</v>
          </cell>
          <cell r="C436">
            <v>21.769205603426101</v>
          </cell>
          <cell r="D436">
            <v>22.089501877774758</v>
          </cell>
          <cell r="E436">
            <v>22.032288015910886</v>
          </cell>
          <cell r="F436">
            <v>22.594102996228433</v>
          </cell>
          <cell r="G436">
            <v>23.082416469285551</v>
          </cell>
          <cell r="H436">
            <v>23.498927896357394</v>
          </cell>
          <cell r="I436">
            <v>24.040586074059899</v>
          </cell>
          <cell r="J436">
            <v>24.58494446589264</v>
          </cell>
          <cell r="K436">
            <v>25.213345699287007</v>
          </cell>
          <cell r="L436">
            <v>25.69869707690593</v>
          </cell>
          <cell r="M436">
            <v>26.272748090471922</v>
          </cell>
          <cell r="N436">
            <v>26.877252984927118</v>
          </cell>
          <cell r="O436">
            <v>27.584402115529269</v>
          </cell>
        </row>
        <row r="477">
          <cell r="B477">
            <v>0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</row>
        <row r="485">
          <cell r="B485">
            <v>28.528002588116294</v>
          </cell>
          <cell r="C485">
            <v>22.771924071138109</v>
          </cell>
          <cell r="D485">
            <v>23.083138139178192</v>
          </cell>
          <cell r="E485">
            <v>23.028769685127656</v>
          </cell>
          <cell r="F485">
            <v>23.564789789247932</v>
          </cell>
          <cell r="G485">
            <v>24.077525830737216</v>
          </cell>
          <cell r="H485">
            <v>24.530157702889149</v>
          </cell>
          <cell r="I485">
            <v>25.10208039155275</v>
          </cell>
          <cell r="J485">
            <v>25.695301209146869</v>
          </cell>
          <cell r="K485">
            <v>26.350772691508375</v>
          </cell>
          <cell r="L485">
            <v>26.86624669898864</v>
          </cell>
          <cell r="M485">
            <v>27.113727168860215</v>
          </cell>
          <cell r="N485">
            <v>28.02149188723229</v>
          </cell>
          <cell r="O485">
            <v>29.032397832361205</v>
          </cell>
        </row>
        <row r="507">
          <cell r="B507">
            <v>25.175664625230482</v>
          </cell>
          <cell r="C507">
            <v>19.08937839816431</v>
          </cell>
          <cell r="D507">
            <v>19.107242835135093</v>
          </cell>
          <cell r="E507">
            <v>19.107242835135093</v>
          </cell>
          <cell r="F507">
            <v>19.815923910812323</v>
          </cell>
          <cell r="G507">
            <v>20.311052867411433</v>
          </cell>
          <cell r="H507">
            <v>20.679475409340142</v>
          </cell>
          <cell r="I507">
            <v>21.17121246416945</v>
          </cell>
          <cell r="J507">
            <v>21.666323398329503</v>
          </cell>
          <cell r="K507">
            <v>22.158048076965464</v>
          </cell>
          <cell r="L507">
            <v>22.647073944333481</v>
          </cell>
          <cell r="M507">
            <v>23.138785746777891</v>
          </cell>
          <cell r="N507">
            <v>23.631178486589665</v>
          </cell>
          <cell r="O507">
            <v>24.227633042666319</v>
          </cell>
        </row>
        <row r="508">
          <cell r="B508">
            <v>0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</row>
        <row r="540">
          <cell r="B540">
            <v>0.40849999999999997</v>
          </cell>
          <cell r="C540">
            <v>-3.2500000000000001E-2</v>
          </cell>
          <cell r="D540">
            <v>0.66620000000000001</v>
          </cell>
          <cell r="E540">
            <v>0.15</v>
          </cell>
          <cell r="F540">
            <v>1.1000000000000001</v>
          </cell>
          <cell r="G540">
            <v>-2.8999999999999998E-3</v>
          </cell>
          <cell r="H540">
            <v>-1.77E-2</v>
          </cell>
          <cell r="I540">
            <v>1.24</v>
          </cell>
          <cell r="J540">
            <v>853</v>
          </cell>
          <cell r="K540">
            <v>1.0216000000000001</v>
          </cell>
          <cell r="L540">
            <v>0.51329999999999998</v>
          </cell>
          <cell r="M540">
            <v>0.31690000000000002</v>
          </cell>
          <cell r="N540">
            <v>0.1085</v>
          </cell>
          <cell r="O540">
            <v>0.1037</v>
          </cell>
        </row>
        <row r="545">
          <cell r="B545">
            <v>0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</row>
        <row r="554">
          <cell r="B554">
            <v>0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</row>
        <row r="569">
          <cell r="B569">
            <v>0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</row>
        <row r="579">
          <cell r="B579">
            <v>0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</row>
        <row r="613">
          <cell r="B613">
            <v>28.188619496341399</v>
          </cell>
          <cell r="C613">
            <v>22.160008725609142</v>
          </cell>
          <cell r="D613">
            <v>22.163718624947542</v>
          </cell>
          <cell r="E613">
            <v>22.202498975829581</v>
          </cell>
          <cell r="F613">
            <v>22.90249897582958</v>
          </cell>
          <cell r="G613">
            <v>23.40249897582958</v>
          </cell>
          <cell r="H613">
            <v>23.802498975829582</v>
          </cell>
          <cell r="I613">
            <v>24.302498975829582</v>
          </cell>
          <cell r="J613">
            <v>24.802498975829582</v>
          </cell>
          <cell r="K613">
            <v>25.302498975829582</v>
          </cell>
          <cell r="L613">
            <v>25.802498975829582</v>
          </cell>
          <cell r="M613">
            <v>26.302498975829582</v>
          </cell>
          <cell r="N613">
            <v>26.802498975829582</v>
          </cell>
          <cell r="O613">
            <v>27.40249897582958</v>
          </cell>
        </row>
        <row r="623">
          <cell r="B623">
            <v>27.520821051815286</v>
          </cell>
          <cell r="C623">
            <v>21.819205603426102</v>
          </cell>
          <cell r="D623">
            <v>22.139501877774755</v>
          </cell>
          <cell r="E623">
            <v>22.082288015910887</v>
          </cell>
          <cell r="F623">
            <v>22.644102996228433</v>
          </cell>
          <cell r="G623">
            <v>23.132416469285552</v>
          </cell>
          <cell r="H623">
            <v>23.548927896357394</v>
          </cell>
          <cell r="I623">
            <v>24.0905860740599</v>
          </cell>
          <cell r="J623">
            <v>24.634944465892641</v>
          </cell>
          <cell r="K623">
            <v>25.263345699287008</v>
          </cell>
          <cell r="L623">
            <v>25.74869707690593</v>
          </cell>
          <cell r="M623">
            <v>26.322748090471919</v>
          </cell>
          <cell r="N623">
            <v>26.927252984927115</v>
          </cell>
          <cell r="O623">
            <v>27.634402115529269</v>
          </cell>
        </row>
        <row r="633">
          <cell r="B633">
            <v>27.388619496341398</v>
          </cell>
          <cell r="C633">
            <v>21.360008725609141</v>
          </cell>
          <cell r="D633">
            <v>21.363718624947541</v>
          </cell>
          <cell r="E633">
            <v>21.40249897582958</v>
          </cell>
          <cell r="F633">
            <v>22.10249897582958</v>
          </cell>
          <cell r="G633">
            <v>22.60249897582958</v>
          </cell>
          <cell r="H633">
            <v>23.002498975829582</v>
          </cell>
          <cell r="I633">
            <v>23.502498975829582</v>
          </cell>
          <cell r="J633">
            <v>24.002498975829582</v>
          </cell>
          <cell r="K633">
            <v>24.502498975829582</v>
          </cell>
          <cell r="L633">
            <v>25.002498975829582</v>
          </cell>
          <cell r="M633">
            <v>25.502498975829582</v>
          </cell>
          <cell r="N633">
            <v>26.002498975829582</v>
          </cell>
          <cell r="O633">
            <v>26.60249897582958</v>
          </cell>
        </row>
        <row r="658">
          <cell r="B658">
            <v>2</v>
          </cell>
          <cell r="C658">
            <v>3</v>
          </cell>
          <cell r="D658" t="str">
            <v>TAPIS467FE</v>
          </cell>
          <cell r="E658">
            <v>62</v>
          </cell>
        </row>
        <row r="663">
          <cell r="B663">
            <v>2</v>
          </cell>
          <cell r="C663">
            <v>3</v>
          </cell>
          <cell r="D663" t="str">
            <v>SUMAL350FE</v>
          </cell>
          <cell r="E663">
            <v>66</v>
          </cell>
        </row>
      </sheetData>
      <sheetData sheetId="10" refreshError="1">
        <row r="29">
          <cell r="B29">
            <v>34.671444943444726</v>
          </cell>
          <cell r="C29">
            <v>27.149791122536417</v>
          </cell>
          <cell r="D29">
            <v>27.150347772065125</v>
          </cell>
          <cell r="E29">
            <v>27.150347772065125</v>
          </cell>
          <cell r="F29">
            <v>27.899362303341903</v>
          </cell>
          <cell r="G29">
            <v>28.421290291516708</v>
          </cell>
          <cell r="H29">
            <v>28.841255979605826</v>
          </cell>
          <cell r="I29">
            <v>29.364049431191088</v>
          </cell>
          <cell r="J29">
            <v>29.885977419365897</v>
          </cell>
          <cell r="K29">
            <v>30.408770870951159</v>
          </cell>
          <cell r="L29">
            <v>30.932429785946876</v>
          </cell>
          <cell r="M29">
            <v>31.455223237532138</v>
          </cell>
          <cell r="N29">
            <v>31.9780166891174</v>
          </cell>
          <cell r="O29">
            <v>32.603637904198798</v>
          </cell>
        </row>
        <row r="94">
          <cell r="B94">
            <v>35.805444943444726</v>
          </cell>
          <cell r="C94">
            <v>28.913791122536413</v>
          </cell>
          <cell r="D94">
            <v>28.914347772065121</v>
          </cell>
          <cell r="E94">
            <v>28.914347772065121</v>
          </cell>
          <cell r="F94">
            <v>28.445362303341899</v>
          </cell>
          <cell r="G94">
            <v>28.967290291516704</v>
          </cell>
          <cell r="H94">
            <v>29.387255979605825</v>
          </cell>
          <cell r="I94">
            <v>29.910049431191084</v>
          </cell>
          <cell r="J94">
            <v>30.431977419365893</v>
          </cell>
          <cell r="K94">
            <v>30.954770870951158</v>
          </cell>
          <cell r="L94">
            <v>31.478429785946872</v>
          </cell>
          <cell r="M94">
            <v>32.001223237532137</v>
          </cell>
          <cell r="N94">
            <v>32.524016689117396</v>
          </cell>
          <cell r="O94">
            <v>33.149637904198798</v>
          </cell>
        </row>
        <row r="98">
          <cell r="B98">
            <v>39.165444943444726</v>
          </cell>
          <cell r="C98">
            <v>31.769791122536414</v>
          </cell>
          <cell r="D98">
            <v>31.770347772065122</v>
          </cell>
          <cell r="E98">
            <v>31.770347772065122</v>
          </cell>
          <cell r="F98">
            <v>31.3013623033419</v>
          </cell>
          <cell r="G98">
            <v>31.823290291516706</v>
          </cell>
          <cell r="H98">
            <v>32.243255979605827</v>
          </cell>
          <cell r="I98">
            <v>32.766049431191085</v>
          </cell>
          <cell r="J98">
            <v>33.287977419365895</v>
          </cell>
          <cell r="K98">
            <v>33.81077087095116</v>
          </cell>
          <cell r="L98">
            <v>34.334429785946874</v>
          </cell>
          <cell r="M98">
            <v>34.857223237532139</v>
          </cell>
          <cell r="N98">
            <v>35.380016689117397</v>
          </cell>
          <cell r="O98">
            <v>36.0056379041988</v>
          </cell>
        </row>
        <row r="99">
          <cell r="B99">
            <v>39.165444943444726</v>
          </cell>
          <cell r="C99">
            <v>31.769791122536414</v>
          </cell>
          <cell r="D99">
            <v>31.770347772065122</v>
          </cell>
          <cell r="E99">
            <v>31.770347772065122</v>
          </cell>
          <cell r="F99">
            <v>31.3013623033419</v>
          </cell>
          <cell r="G99">
            <v>31.823290291516706</v>
          </cell>
          <cell r="H99">
            <v>32.243255979605827</v>
          </cell>
          <cell r="I99">
            <v>32.766049431191085</v>
          </cell>
          <cell r="J99">
            <v>33.287977419365895</v>
          </cell>
          <cell r="K99">
            <v>33.81077087095116</v>
          </cell>
          <cell r="L99">
            <v>34.334429785946874</v>
          </cell>
          <cell r="M99">
            <v>34.857223237532139</v>
          </cell>
          <cell r="N99">
            <v>35.380016689117397</v>
          </cell>
          <cell r="O99">
            <v>36.0056379041988</v>
          </cell>
        </row>
        <row r="106">
          <cell r="B106">
            <v>40.530444943444721</v>
          </cell>
          <cell r="C106">
            <v>33.134791122536413</v>
          </cell>
          <cell r="D106">
            <v>33.135347772065117</v>
          </cell>
          <cell r="E106">
            <v>33.135347772065117</v>
          </cell>
          <cell r="F106">
            <v>32.666362303341899</v>
          </cell>
          <cell r="G106">
            <v>33.188290291516708</v>
          </cell>
          <cell r="H106">
            <v>33.608255979605829</v>
          </cell>
          <cell r="I106">
            <v>34.131049431191087</v>
          </cell>
          <cell r="J106">
            <v>34.652977419365897</v>
          </cell>
          <cell r="K106">
            <v>35.175770870951155</v>
          </cell>
          <cell r="L106">
            <v>35.699429785946876</v>
          </cell>
          <cell r="M106">
            <v>36.222223237532134</v>
          </cell>
          <cell r="N106">
            <v>36.745016689117392</v>
          </cell>
          <cell r="O106">
            <v>37.370637904198801</v>
          </cell>
        </row>
        <row r="114">
          <cell r="B114">
            <v>41.895444943444723</v>
          </cell>
          <cell r="C114">
            <v>34.499791122536415</v>
          </cell>
          <cell r="D114">
            <v>34.500347772065119</v>
          </cell>
          <cell r="E114">
            <v>34.500347772065119</v>
          </cell>
          <cell r="F114">
            <v>34.031362303341901</v>
          </cell>
          <cell r="G114">
            <v>34.553290291516703</v>
          </cell>
          <cell r="H114">
            <v>34.973255979605824</v>
          </cell>
          <cell r="I114">
            <v>35.496049431191082</v>
          </cell>
          <cell r="J114">
            <v>36.017977419365891</v>
          </cell>
          <cell r="K114">
            <v>36.540770870951157</v>
          </cell>
          <cell r="L114">
            <v>37.064429785946871</v>
          </cell>
          <cell r="M114">
            <v>37.587223237532136</v>
          </cell>
          <cell r="N114">
            <v>38.110016689117394</v>
          </cell>
          <cell r="O114">
            <v>38.735637904198796</v>
          </cell>
        </row>
        <row r="117">
          <cell r="B117">
            <v>41.111444943444724</v>
          </cell>
          <cell r="C117">
            <v>33.589791122536418</v>
          </cell>
          <cell r="D117">
            <v>33.590347772065122</v>
          </cell>
          <cell r="E117">
            <v>33.590347772065122</v>
          </cell>
          <cell r="F117">
            <v>34.3393623033419</v>
          </cell>
          <cell r="G117">
            <v>34.86129029151671</v>
          </cell>
          <cell r="H117">
            <v>35.281255979605824</v>
          </cell>
          <cell r="I117">
            <v>35.804049431191089</v>
          </cell>
          <cell r="J117">
            <v>36.325977419365898</v>
          </cell>
          <cell r="K117">
            <v>36.848770870951157</v>
          </cell>
          <cell r="L117">
            <v>37.372429785946878</v>
          </cell>
          <cell r="M117">
            <v>37.895223237532136</v>
          </cell>
          <cell r="N117">
            <v>38.418016689117401</v>
          </cell>
          <cell r="O117">
            <v>39.043637904198796</v>
          </cell>
        </row>
        <row r="124">
          <cell r="B124">
            <v>33.07544494344473</v>
          </cell>
          <cell r="C124">
            <v>26.777791122536417</v>
          </cell>
          <cell r="D124">
            <v>26.778347772065125</v>
          </cell>
          <cell r="E124">
            <v>26.778347772065125</v>
          </cell>
          <cell r="F124">
            <v>27.527362303341903</v>
          </cell>
          <cell r="G124">
            <v>28.049290291516709</v>
          </cell>
          <cell r="H124">
            <v>28.469255979605826</v>
          </cell>
          <cell r="I124">
            <v>28.992049431191088</v>
          </cell>
          <cell r="J124">
            <v>29.513977419365897</v>
          </cell>
          <cell r="K124">
            <v>30.036770870951159</v>
          </cell>
          <cell r="L124">
            <v>30.560429785946877</v>
          </cell>
          <cell r="M124">
            <v>31.083223237532138</v>
          </cell>
          <cell r="N124">
            <v>31.6060166891174</v>
          </cell>
          <cell r="O124">
            <v>32.231637904198806</v>
          </cell>
        </row>
        <row r="130">
          <cell r="C130">
            <v>8.3742857142857048</v>
          </cell>
          <cell r="D130">
            <v>8.3742857142857048</v>
          </cell>
          <cell r="E130">
            <v>8.8842857142857063</v>
          </cell>
        </row>
        <row r="143">
          <cell r="B143">
            <v>22.810444943444725</v>
          </cell>
          <cell r="C143">
            <v>16.666791122536413</v>
          </cell>
          <cell r="D143">
            <v>16.667347772065121</v>
          </cell>
          <cell r="E143">
            <v>16.667347772065121</v>
          </cell>
          <cell r="F143">
            <v>17.316362303341901</v>
          </cell>
          <cell r="G143">
            <v>17.748290291516703</v>
          </cell>
          <cell r="H143">
            <v>18.068255979605823</v>
          </cell>
          <cell r="I143">
            <v>18.491049431191083</v>
          </cell>
          <cell r="J143">
            <v>18.922977419365893</v>
          </cell>
          <cell r="K143">
            <v>19.345770870951156</v>
          </cell>
          <cell r="L143">
            <v>19.759429785946871</v>
          </cell>
          <cell r="M143">
            <v>20.182223237532135</v>
          </cell>
          <cell r="N143">
            <v>20.605016689117395</v>
          </cell>
          <cell r="O143">
            <v>21.1306379041988</v>
          </cell>
        </row>
        <row r="151">
          <cell r="B151">
            <v>145.29941626820153</v>
          </cell>
          <cell r="C151">
            <v>111.03787555810229</v>
          </cell>
          <cell r="D151">
            <v>112.92736260286719</v>
          </cell>
          <cell r="E151">
            <v>112.38788700093235</v>
          </cell>
          <cell r="F151">
            <v>116.0570583360067</v>
          </cell>
          <cell r="G151">
            <v>119.17207293102882</v>
          </cell>
          <cell r="H151">
            <v>121.69596671440014</v>
          </cell>
          <cell r="I151">
            <v>124.94170220082822</v>
          </cell>
          <cell r="J151">
            <v>128.3928294576038</v>
          </cell>
          <cell r="K151">
            <v>131.97146213686915</v>
          </cell>
          <cell r="L151">
            <v>135.07829956003781</v>
          </cell>
          <cell r="M151">
            <v>136.91247865670391</v>
          </cell>
          <cell r="N151">
            <v>141.49653715358832</v>
          </cell>
          <cell r="O151">
            <v>146.6430034759226</v>
          </cell>
        </row>
        <row r="153">
          <cell r="B153" t="str">
            <v/>
          </cell>
          <cell r="C153" t="str">
            <v/>
          </cell>
          <cell r="D153" t="str">
            <v/>
          </cell>
          <cell r="E153" t="str">
            <v/>
          </cell>
          <cell r="F153" t="str">
            <v/>
          </cell>
          <cell r="G153" t="str">
            <v/>
          </cell>
          <cell r="H153" t="str">
            <v/>
          </cell>
          <cell r="I153" t="str">
            <v/>
          </cell>
          <cell r="J153" t="str">
            <v/>
          </cell>
          <cell r="K153" t="str">
            <v/>
          </cell>
          <cell r="L153" t="str">
            <v/>
          </cell>
          <cell r="M153" t="str">
            <v/>
          </cell>
          <cell r="N153" t="str">
            <v/>
          </cell>
          <cell r="O153" t="str">
            <v/>
          </cell>
        </row>
        <row r="156">
          <cell r="B156">
            <v>60.400000000000006</v>
          </cell>
          <cell r="C156">
            <v>54.400000000000006</v>
          </cell>
          <cell r="D156">
            <v>54.400000000000006</v>
          </cell>
          <cell r="E156">
            <v>54.400000000000006</v>
          </cell>
          <cell r="F156">
            <v>55.100000000000009</v>
          </cell>
          <cell r="G156">
            <v>55.600000000000009</v>
          </cell>
          <cell r="H156">
            <v>56.000000000000007</v>
          </cell>
          <cell r="I156">
            <v>56.500000000000007</v>
          </cell>
          <cell r="J156">
            <v>57.000000000000007</v>
          </cell>
          <cell r="K156">
            <v>57.500000000000007</v>
          </cell>
          <cell r="L156">
            <v>58.000000000000007</v>
          </cell>
          <cell r="M156">
            <v>58.500000000000007</v>
          </cell>
          <cell r="N156">
            <v>59.000000000000007</v>
          </cell>
          <cell r="O156">
            <v>59.600000000000009</v>
          </cell>
        </row>
        <row r="164">
          <cell r="B164">
            <v>58.300000000000004</v>
          </cell>
          <cell r="C164">
            <v>52.300000000000004</v>
          </cell>
          <cell r="D164">
            <v>52.300000000000004</v>
          </cell>
          <cell r="E164">
            <v>52.300000000000004</v>
          </cell>
          <cell r="F164">
            <v>53.000000000000007</v>
          </cell>
          <cell r="G164">
            <v>53.500000000000007</v>
          </cell>
          <cell r="H164">
            <v>53.900000000000006</v>
          </cell>
          <cell r="I164">
            <v>54.400000000000006</v>
          </cell>
          <cell r="J164">
            <v>54.900000000000006</v>
          </cell>
          <cell r="K164">
            <v>55.400000000000006</v>
          </cell>
          <cell r="L164">
            <v>55.900000000000006</v>
          </cell>
          <cell r="M164">
            <v>56.400000000000006</v>
          </cell>
          <cell r="N164">
            <v>56.900000000000006</v>
          </cell>
          <cell r="O164">
            <v>57.500000000000007</v>
          </cell>
        </row>
      </sheetData>
      <sheetData sheetId="11"/>
      <sheetData sheetId="12"/>
      <sheetData sheetId="13" refreshError="1">
        <row r="46">
          <cell r="B46">
            <v>33.975288413318232</v>
          </cell>
          <cell r="C46">
            <v>34.294623237079158</v>
          </cell>
          <cell r="D46">
            <v>33.435722676618738</v>
          </cell>
          <cell r="E46">
            <v>33.369653402737171</v>
          </cell>
          <cell r="F46">
            <v>34.801154336837868</v>
          </cell>
          <cell r="G46">
            <v>28.498404460571695</v>
          </cell>
          <cell r="H46">
            <v>28.741808079977368</v>
          </cell>
          <cell r="I46">
            <v>28.087136276058668</v>
          </cell>
          <cell r="J46">
            <v>28.036776906526459</v>
          </cell>
          <cell r="K46">
            <v>29.12789657972429</v>
          </cell>
          <cell r="L46">
            <v>28.812978429131689</v>
          </cell>
          <cell r="M46">
            <v>29.052856829588361</v>
          </cell>
          <cell r="N46">
            <v>28.40766664904973</v>
          </cell>
          <cell r="O46">
            <v>28.358036635162147</v>
          </cell>
          <cell r="P46">
            <v>29.433353602726523</v>
          </cell>
          <cell r="Q46">
            <v>28.699277107593225</v>
          </cell>
          <cell r="R46">
            <v>28.940060039394663</v>
          </cell>
          <cell r="S46">
            <v>28.292436981445974</v>
          </cell>
          <cell r="T46">
            <v>28.242619823142228</v>
          </cell>
          <cell r="U46">
            <v>29.321991586390041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"/>
      <sheetName val="pas"/>
      <sheetName val="ric"/>
      <sheetName val="pem"/>
      <sheetName val="hi"/>
      <sheetName val="sl"/>
      <sheetName val="bur"/>
      <sheetName val="afpk"/>
      <sheetName val="neth"/>
      <sheetName val="Nerefco"/>
      <sheetName val="SRC"/>
      <sheetName val="ARC"/>
      <sheetName val="Kurnell"/>
      <sheetName val="Lytton"/>
      <sheetName val="CAL"/>
      <sheetName val="GSC"/>
      <sheetName val="how to use"/>
      <sheetName val="Uncertainties"/>
      <sheetName val="assess"/>
      <sheetName val="const"/>
      <sheetName val="crud"/>
      <sheetName val="trans"/>
      <sheetName val="WS"/>
      <sheetName val="flatrate"/>
      <sheetName val="prod"/>
      <sheetName val="Documentation and Definitions"/>
      <sheetName val="LPG"/>
      <sheetName val="2006 Change Log)"/>
      <sheetName val="camodel"/>
      <sheetName val="Interface"/>
      <sheetName val="Data Sheet"/>
      <sheetName val="Assessments"/>
      <sheetName val="Plots and Tables"/>
      <sheetName val="Crude Prices"/>
      <sheetName val="USGC Product Prices"/>
      <sheetName val="Singapore Product Prices"/>
      <sheetName val="Rotterdam Product Prices"/>
      <sheetName val="Mediterranean Product Prices"/>
      <sheetName val="Chicago Product Prices"/>
      <sheetName val="USWC Product Prices"/>
      <sheetName val="Genref Yield Data"/>
      <sheetName val="Crude Freight and Duty"/>
      <sheetName val="Refining Value and Margin Calcs"/>
      <sheetName val="Refining Value Adju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700">
          <cell r="B700">
            <v>0.89</v>
          </cell>
          <cell r="C700">
            <v>0.89</v>
          </cell>
          <cell r="D700">
            <v>0.89</v>
          </cell>
          <cell r="E700">
            <v>0.89</v>
          </cell>
          <cell r="F700">
            <v>0.89</v>
          </cell>
          <cell r="G700">
            <v>0.89</v>
          </cell>
          <cell r="H700">
            <v>0.89</v>
          </cell>
          <cell r="I700">
            <v>0.89</v>
          </cell>
          <cell r="J700">
            <v>0.89</v>
          </cell>
          <cell r="K700">
            <v>0.89</v>
          </cell>
          <cell r="L700">
            <v>0.89</v>
          </cell>
          <cell r="M700">
            <v>0.89</v>
          </cell>
          <cell r="N700">
            <v>0.89</v>
          </cell>
          <cell r="O700">
            <v>0.89</v>
          </cell>
          <cell r="P700">
            <v>0.89</v>
          </cell>
          <cell r="Q700">
            <v>0.89</v>
          </cell>
          <cell r="R700">
            <v>0.89</v>
          </cell>
        </row>
        <row r="705">
          <cell r="B705">
            <v>1.01</v>
          </cell>
          <cell r="C705">
            <v>1.01</v>
          </cell>
          <cell r="D705">
            <v>1.01</v>
          </cell>
          <cell r="E705">
            <v>1.01</v>
          </cell>
          <cell r="F705">
            <v>1.01</v>
          </cell>
          <cell r="G705">
            <v>1.01</v>
          </cell>
          <cell r="H705">
            <v>1.01</v>
          </cell>
          <cell r="I705">
            <v>1.01</v>
          </cell>
          <cell r="J705">
            <v>1.01</v>
          </cell>
          <cell r="K705">
            <v>1.01</v>
          </cell>
          <cell r="L705">
            <v>1.01</v>
          </cell>
          <cell r="M705">
            <v>1.01</v>
          </cell>
          <cell r="N705">
            <v>1.01</v>
          </cell>
          <cell r="O705">
            <v>1.01</v>
          </cell>
          <cell r="P705">
            <v>1.01</v>
          </cell>
          <cell r="Q705">
            <v>1.01</v>
          </cell>
          <cell r="R705">
            <v>1.01</v>
          </cell>
        </row>
        <row r="710">
          <cell r="B710">
            <v>27.5</v>
          </cell>
          <cell r="C710">
            <v>27.5</v>
          </cell>
          <cell r="D710">
            <v>27.5</v>
          </cell>
          <cell r="E710">
            <v>27.5</v>
          </cell>
          <cell r="F710">
            <v>27.5</v>
          </cell>
          <cell r="G710">
            <v>27.5</v>
          </cell>
          <cell r="H710">
            <v>27.5</v>
          </cell>
          <cell r="I710">
            <v>27.5</v>
          </cell>
          <cell r="J710">
            <v>27.5</v>
          </cell>
          <cell r="K710">
            <v>27.5</v>
          </cell>
          <cell r="L710">
            <v>27.5</v>
          </cell>
          <cell r="M710">
            <v>27.5</v>
          </cell>
          <cell r="N710">
            <v>27.5</v>
          </cell>
          <cell r="O710">
            <v>27.5</v>
          </cell>
          <cell r="P710">
            <v>27.5</v>
          </cell>
          <cell r="Q710">
            <v>27.5</v>
          </cell>
          <cell r="R710">
            <v>27.5</v>
          </cell>
        </row>
        <row r="715">
          <cell r="B715">
            <v>1.6</v>
          </cell>
          <cell r="C715">
            <v>1.6</v>
          </cell>
          <cell r="D715">
            <v>1.6</v>
          </cell>
          <cell r="E715">
            <v>1.6</v>
          </cell>
          <cell r="F715">
            <v>1.6</v>
          </cell>
          <cell r="G715">
            <v>1.6</v>
          </cell>
          <cell r="H715">
            <v>1.6</v>
          </cell>
          <cell r="I715">
            <v>1.6</v>
          </cell>
          <cell r="J715">
            <v>1.6</v>
          </cell>
          <cell r="K715">
            <v>1.6</v>
          </cell>
          <cell r="L715">
            <v>1.6</v>
          </cell>
          <cell r="M715">
            <v>1.6</v>
          </cell>
          <cell r="N715">
            <v>1.6</v>
          </cell>
          <cell r="O715">
            <v>1.6</v>
          </cell>
          <cell r="P715">
            <v>1.6</v>
          </cell>
          <cell r="Q715">
            <v>1.6</v>
          </cell>
          <cell r="R715">
            <v>1.6</v>
          </cell>
        </row>
        <row r="720">
          <cell r="B720">
            <v>4</v>
          </cell>
          <cell r="C720">
            <v>4</v>
          </cell>
          <cell r="D720">
            <v>4</v>
          </cell>
          <cell r="E720">
            <v>4</v>
          </cell>
          <cell r="F720">
            <v>4</v>
          </cell>
          <cell r="G720">
            <v>4</v>
          </cell>
          <cell r="H720">
            <v>4</v>
          </cell>
          <cell r="I720">
            <v>4</v>
          </cell>
          <cell r="J720">
            <v>4</v>
          </cell>
          <cell r="K720">
            <v>4</v>
          </cell>
          <cell r="L720">
            <v>4</v>
          </cell>
          <cell r="M720">
            <v>4</v>
          </cell>
          <cell r="N720">
            <v>4</v>
          </cell>
          <cell r="O720">
            <v>4</v>
          </cell>
          <cell r="P720">
            <v>4</v>
          </cell>
          <cell r="Q720">
            <v>4</v>
          </cell>
          <cell r="R720">
            <v>4</v>
          </cell>
        </row>
        <row r="725">
          <cell r="B725">
            <v>11</v>
          </cell>
          <cell r="C725">
            <v>11</v>
          </cell>
          <cell r="D725">
            <v>11</v>
          </cell>
          <cell r="E725">
            <v>11</v>
          </cell>
          <cell r="F725">
            <v>11</v>
          </cell>
          <cell r="G725">
            <v>11</v>
          </cell>
          <cell r="H725">
            <v>11</v>
          </cell>
          <cell r="I725">
            <v>11</v>
          </cell>
          <cell r="J725">
            <v>11</v>
          </cell>
          <cell r="K725">
            <v>11</v>
          </cell>
          <cell r="L725">
            <v>11</v>
          </cell>
          <cell r="M725">
            <v>11</v>
          </cell>
          <cell r="N725">
            <v>11</v>
          </cell>
          <cell r="O725">
            <v>11</v>
          </cell>
          <cell r="P725">
            <v>11</v>
          </cell>
          <cell r="Q725">
            <v>11</v>
          </cell>
          <cell r="R725">
            <v>11</v>
          </cell>
        </row>
        <row r="730">
          <cell r="B730">
            <v>20</v>
          </cell>
          <cell r="C730">
            <v>20</v>
          </cell>
          <cell r="D730">
            <v>20</v>
          </cell>
          <cell r="E730">
            <v>20</v>
          </cell>
          <cell r="F730">
            <v>20</v>
          </cell>
          <cell r="G730">
            <v>20</v>
          </cell>
          <cell r="H730">
            <v>20</v>
          </cell>
          <cell r="I730">
            <v>20</v>
          </cell>
          <cell r="J730">
            <v>20</v>
          </cell>
          <cell r="K730">
            <v>20</v>
          </cell>
          <cell r="L730">
            <v>20</v>
          </cell>
          <cell r="M730">
            <v>20</v>
          </cell>
          <cell r="N730">
            <v>20</v>
          </cell>
          <cell r="O730">
            <v>20</v>
          </cell>
          <cell r="P730">
            <v>20</v>
          </cell>
          <cell r="Q730">
            <v>20</v>
          </cell>
          <cell r="R730">
            <v>20</v>
          </cell>
        </row>
        <row r="937">
          <cell r="B937">
            <v>1.2</v>
          </cell>
          <cell r="C937">
            <v>1.2</v>
          </cell>
          <cell r="D937">
            <v>1.2</v>
          </cell>
          <cell r="E937">
            <v>1.2</v>
          </cell>
          <cell r="F937">
            <v>1.2</v>
          </cell>
          <cell r="G937">
            <v>1.2</v>
          </cell>
          <cell r="H937">
            <v>1.2</v>
          </cell>
          <cell r="I937">
            <v>1.2</v>
          </cell>
          <cell r="J937">
            <v>1.2</v>
          </cell>
          <cell r="K937">
            <v>1.2</v>
          </cell>
          <cell r="L937">
            <v>1.2</v>
          </cell>
          <cell r="M937">
            <v>1.2</v>
          </cell>
          <cell r="N937">
            <v>1.2</v>
          </cell>
          <cell r="O937">
            <v>1.2</v>
          </cell>
          <cell r="P937">
            <v>1.2</v>
          </cell>
          <cell r="Q937">
            <v>1.2</v>
          </cell>
          <cell r="R937">
            <v>1.2</v>
          </cell>
        </row>
      </sheetData>
      <sheetData sheetId="19" refreshError="1">
        <row r="216">
          <cell r="F216">
            <v>7.332670662892677</v>
          </cell>
        </row>
        <row r="217">
          <cell r="F217">
            <v>7.2257544442356751</v>
          </cell>
        </row>
        <row r="222">
          <cell r="F222">
            <v>7.2302092866797185</v>
          </cell>
        </row>
        <row r="223">
          <cell r="F223">
            <v>7.33</v>
          </cell>
        </row>
        <row r="224">
          <cell r="F224">
            <v>7.59</v>
          </cell>
        </row>
        <row r="225">
          <cell r="F225">
            <v>7.45</v>
          </cell>
        </row>
        <row r="230">
          <cell r="F230">
            <v>7.36</v>
          </cell>
        </row>
        <row r="231">
          <cell r="F231">
            <v>7.33</v>
          </cell>
        </row>
        <row r="232">
          <cell r="F232">
            <v>7.45</v>
          </cell>
        </row>
        <row r="246">
          <cell r="F246">
            <v>7.61</v>
          </cell>
        </row>
        <row r="535">
          <cell r="C535">
            <v>1.5</v>
          </cell>
        </row>
        <row r="536">
          <cell r="C536">
            <v>1.06</v>
          </cell>
        </row>
        <row r="631">
          <cell r="C631">
            <v>0.4</v>
          </cell>
        </row>
        <row r="632">
          <cell r="C632">
            <v>0.05</v>
          </cell>
        </row>
        <row r="633">
          <cell r="C633">
            <v>0.75</v>
          </cell>
        </row>
        <row r="635">
          <cell r="C635">
            <v>0.4</v>
          </cell>
        </row>
      </sheetData>
      <sheetData sheetId="20" refreshError="1">
        <row r="44">
          <cell r="B44">
            <v>48.157189532271566</v>
          </cell>
          <cell r="C44">
            <v>48.332853821403511</v>
          </cell>
          <cell r="D44">
            <v>48.338894967460732</v>
          </cell>
          <cell r="E44">
            <v>48.090438272403581</v>
          </cell>
          <cell r="F44">
            <v>47.662837480362548</v>
          </cell>
          <cell r="G44">
            <v>47.983063479810021</v>
          </cell>
          <cell r="H44">
            <v>49.213847228746566</v>
          </cell>
          <cell r="I44">
            <v>50.466657968210846</v>
          </cell>
          <cell r="J44">
            <v>51.741938422651977</v>
          </cell>
          <cell r="K44">
            <v>53.040140192854516</v>
          </cell>
          <cell r="L44">
            <v>54.136811832020513</v>
          </cell>
          <cell r="M44">
            <v>55.255644238339769</v>
          </cell>
          <cell r="N44">
            <v>56.397082900499079</v>
          </cell>
          <cell r="O44">
            <v>57.561582239692342</v>
          </cell>
          <cell r="P44">
            <v>58.749605788498215</v>
          </cell>
          <cell r="Q44">
            <v>59.961626373337168</v>
          </cell>
          <cell r="R44">
            <v>61.198126300580483</v>
          </cell>
        </row>
        <row r="60">
          <cell r="B60">
            <v>51.436986451762991</v>
          </cell>
          <cell r="C60">
            <v>51.612699467658175</v>
          </cell>
          <cell r="D60">
            <v>51.618519443069687</v>
          </cell>
          <cell r="E60">
            <v>51.319635012618903</v>
          </cell>
          <cell r="F60">
            <v>50.808428002001456</v>
          </cell>
          <cell r="G60">
            <v>51.017200693867785</v>
          </cell>
          <cell r="H60">
            <v>52.135165340436586</v>
          </cell>
          <cell r="I60">
            <v>53.27506433847261</v>
          </cell>
          <cell r="J60">
            <v>54.437339167139498</v>
          </cell>
          <cell r="K60">
            <v>55.622440163105573</v>
          </cell>
          <cell r="L60">
            <v>56.775368129937384</v>
          </cell>
          <cell r="M60">
            <v>57.951645206723285</v>
          </cell>
          <cell r="N60">
            <v>59.151741281168555</v>
          </cell>
          <cell r="O60">
            <v>60.376135667787601</v>
          </cell>
          <cell r="P60">
            <v>61.625317296730778</v>
          </cell>
          <cell r="Q60">
            <v>62.899784906390444</v>
          </cell>
          <cell r="R60">
            <v>64.200047239862357</v>
          </cell>
        </row>
        <row r="63">
          <cell r="B63">
            <v>48.583814436106827</v>
          </cell>
          <cell r="C63">
            <v>48.759507205339148</v>
          </cell>
          <cell r="D63">
            <v>48.765436467653728</v>
          </cell>
          <cell r="E63">
            <v>48.491754905958629</v>
          </cell>
          <cell r="F63">
            <v>48.059214310547318</v>
          </cell>
          <cell r="G63">
            <v>48.360784141596163</v>
          </cell>
          <cell r="H63">
            <v>49.572584882382905</v>
          </cell>
          <cell r="I63">
            <v>50.80637495583904</v>
          </cell>
          <cell r="J63">
            <v>52.062596637360862</v>
          </cell>
          <cell r="K63">
            <v>53.341701072740037</v>
          </cell>
          <cell r="L63">
            <v>54.446920807959685</v>
          </cell>
          <cell r="M63">
            <v>55.574503917468689</v>
          </cell>
          <cell r="N63">
            <v>56.724900258548658</v>
          </cell>
          <cell r="O63">
            <v>57.898568711524788</v>
          </cell>
          <cell r="P63">
            <v>59.095977360485819</v>
          </cell>
          <cell r="Q63">
            <v>60.317603677620646</v>
          </cell>
          <cell r="R63">
            <v>61.563934711244755</v>
          </cell>
        </row>
        <row r="65">
          <cell r="B65">
            <v>51.520196058276007</v>
          </cell>
          <cell r="C65">
            <v>51.56612772059129</v>
          </cell>
          <cell r="D65">
            <v>51.564206237624958</v>
          </cell>
          <cell r="E65">
            <v>51.476487403332506</v>
          </cell>
          <cell r="F65">
            <v>51.173899530622904</v>
          </cell>
          <cell r="G65">
            <v>51.442461198691717</v>
          </cell>
          <cell r="H65">
            <v>52.621096012801758</v>
          </cell>
          <cell r="I65">
            <v>53.821824050414001</v>
          </cell>
          <cell r="J65">
            <v>55.045088560599496</v>
          </cell>
          <cell r="K65">
            <v>56.291341671256824</v>
          </cell>
          <cell r="L65">
            <v>57.414630969016223</v>
          </cell>
          <cell r="M65">
            <v>58.560530134871676</v>
          </cell>
          <cell r="N65">
            <v>59.729492807006537</v>
          </cell>
          <cell r="O65">
            <v>60.921981710775988</v>
          </cell>
          <cell r="P65">
            <v>62.138468840594662</v>
          </cell>
          <cell r="Q65">
            <v>63.379435645463239</v>
          </cell>
          <cell r="R65">
            <v>64.645373218207368</v>
          </cell>
        </row>
        <row r="81">
          <cell r="B81">
            <v>45.174608208392392</v>
          </cell>
          <cell r="C81">
            <v>45.314436582441203</v>
          </cell>
          <cell r="D81">
            <v>45.316023576114361</v>
          </cell>
          <cell r="E81">
            <v>45.069698064780404</v>
          </cell>
          <cell r="F81">
            <v>45.038886827161988</v>
          </cell>
          <cell r="G81">
            <v>45.378079353715854</v>
          </cell>
          <cell r="H81">
            <v>46.626022622044758</v>
          </cell>
          <cell r="I81">
            <v>47.895933509388811</v>
          </cell>
          <cell r="J81">
            <v>49.188253708903233</v>
          </cell>
          <cell r="K81">
            <v>50.503433771013952</v>
          </cell>
          <cell r="L81">
            <v>51.558104783141708</v>
          </cell>
          <cell r="M81">
            <v>52.634112797482153</v>
          </cell>
          <cell r="N81">
            <v>53.731886989899287</v>
          </cell>
          <cell r="O81">
            <v>54.85186514413251</v>
          </cell>
          <cell r="P81">
            <v>55.994493824197846</v>
          </cell>
          <cell r="Q81">
            <v>57.160228550239367</v>
          </cell>
          <cell r="R81">
            <v>58.349533977900414</v>
          </cell>
        </row>
        <row r="109">
          <cell r="B109">
            <v>49.022671816833856</v>
          </cell>
          <cell r="C109">
            <v>49.318583003000676</v>
          </cell>
          <cell r="D109">
            <v>49.335894233465979</v>
          </cell>
          <cell r="E109">
            <v>48.853474179347664</v>
          </cell>
          <cell r="F109">
            <v>48.540205274546082</v>
          </cell>
          <cell r="G109">
            <v>48.769008050490562</v>
          </cell>
          <cell r="H109">
            <v>49.907669497249792</v>
          </cell>
          <cell r="I109">
            <v>51.068236770049381</v>
          </cell>
          <cell r="J109">
            <v>52.251151236743951</v>
          </cell>
          <cell r="K109">
            <v>53.456863125058575</v>
          </cell>
          <cell r="L109">
            <v>54.580888507732361</v>
          </cell>
          <cell r="M109">
            <v>55.72773273316092</v>
          </cell>
          <cell r="N109">
            <v>56.897855561550394</v>
          </cell>
          <cell r="O109">
            <v>58.091725982144496</v>
          </cell>
          <cell r="P109">
            <v>59.309822398143716</v>
          </cell>
          <cell r="Q109">
            <v>60.552632815326042</v>
          </cell>
          <cell r="R109">
            <v>61.820655034443817</v>
          </cell>
        </row>
        <row r="132">
          <cell r="B132">
            <v>49.226946178209893</v>
          </cell>
          <cell r="C132">
            <v>49.405375088155758</v>
          </cell>
          <cell r="D132">
            <v>49.411573868934525</v>
          </cell>
          <cell r="E132">
            <v>49.159432316191136</v>
          </cell>
          <cell r="F132">
            <v>48.704008150727773</v>
          </cell>
          <cell r="G132">
            <v>48.999883301463989</v>
          </cell>
          <cell r="H132">
            <v>50.20600256189514</v>
          </cell>
          <cell r="I132">
            <v>51.434139099030141</v>
          </cell>
          <cell r="J132">
            <v>52.684735464084469</v>
          </cell>
          <cell r="K132">
            <v>53.958243081354787</v>
          </cell>
          <cell r="L132">
            <v>55.070283238964876</v>
          </cell>
          <cell r="M132">
            <v>56.204793723821808</v>
          </cell>
          <cell r="N132">
            <v>57.36222623771144</v>
          </cell>
          <cell r="O132">
            <v>58.543041539407788</v>
          </cell>
          <cell r="P132">
            <v>59.747709626042294</v>
          </cell>
          <cell r="Q132">
            <v>60.976709918102728</v>
          </cell>
          <cell r="R132">
            <v>62.230531448134606</v>
          </cell>
        </row>
        <row r="134">
          <cell r="B134">
            <v>47.158880676898306</v>
          </cell>
          <cell r="C134">
            <v>47.339798200271787</v>
          </cell>
          <cell r="D134">
            <v>47.346135949912622</v>
          </cell>
          <cell r="E134">
            <v>47.090666891437316</v>
          </cell>
          <cell r="F134">
            <v>46.683540857151982</v>
          </cell>
          <cell r="G134">
            <v>47.031225818718532</v>
          </cell>
          <cell r="H134">
            <v>48.289553524346985</v>
          </cell>
          <cell r="I134">
            <v>49.569906334052114</v>
          </cell>
          <cell r="J134">
            <v>50.872726975159793</v>
          </cell>
          <cell r="K134">
            <v>52.198467051794935</v>
          </cell>
          <cell r="L134">
            <v>53.277432782064203</v>
          </cell>
          <cell r="M134">
            <v>54.378209386762201</v>
          </cell>
          <cell r="N134">
            <v>55.501235398975695</v>
          </cell>
          <cell r="O134">
            <v>56.646958145609219</v>
          </cell>
          <cell r="P134">
            <v>57.815833923492974</v>
          </cell>
          <cell r="Q134">
            <v>59.008328179015074</v>
          </cell>
          <cell r="R134">
            <v>60.224915691349175</v>
          </cell>
        </row>
        <row r="139">
          <cell r="B139">
            <v>55.757495011522806</v>
          </cell>
          <cell r="C139">
            <v>55.802737899409571</v>
          </cell>
          <cell r="D139">
            <v>55.800796133728753</v>
          </cell>
          <cell r="E139">
            <v>55.714255940912807</v>
          </cell>
          <cell r="F139">
            <v>55.276699246297333</v>
          </cell>
          <cell r="G139">
            <v>55.408597475674071</v>
          </cell>
          <cell r="H139">
            <v>56.449012016890109</v>
          </cell>
          <cell r="I139">
            <v>57.511482786469323</v>
          </cell>
          <cell r="J139">
            <v>58.596452283030608</v>
          </cell>
          <cell r="K139">
            <v>59.704371868905838</v>
          </cell>
          <cell r="L139">
            <v>60.933657055609402</v>
          </cell>
          <cell r="M139">
            <v>62.187670930416523</v>
          </cell>
          <cell r="N139">
            <v>63.466909496932914</v>
          </cell>
          <cell r="O139">
            <v>64.771878693134909</v>
          </cell>
          <cell r="P139">
            <v>66.103094590199802</v>
          </cell>
          <cell r="Q139">
            <v>67.46108359531415</v>
          </cell>
          <cell r="R139">
            <v>68.846382658540136</v>
          </cell>
        </row>
        <row r="144">
          <cell r="B144">
            <v>50.764375938501331</v>
          </cell>
          <cell r="C144">
            <v>50.93768571691227</v>
          </cell>
          <cell r="D144">
            <v>50.943585959382467</v>
          </cell>
          <cell r="E144">
            <v>50.669658569978573</v>
          </cell>
          <cell r="F144">
            <v>50.20521824692635</v>
          </cell>
          <cell r="G144">
            <v>50.47951883747092</v>
          </cell>
          <cell r="H144">
            <v>51.672008270551842</v>
          </cell>
          <cell r="I144">
            <v>52.886680625752419</v>
          </cell>
          <cell r="J144">
            <v>54.123982058224406</v>
          </cell>
          <cell r="K144">
            <v>55.384367671189729</v>
          </cell>
          <cell r="L144">
            <v>56.510177879076366</v>
          </cell>
          <cell r="M144">
            <v>57.658764099699219</v>
          </cell>
          <cell r="N144">
            <v>58.830584451398771</v>
          </cell>
          <cell r="O144">
            <v>60.026106240863193</v>
          </cell>
          <cell r="P144">
            <v>61.245806147155136</v>
          </cell>
          <cell r="Q144">
            <v>62.490170409421467</v>
          </cell>
          <cell r="R144">
            <v>63.759695018360254</v>
          </cell>
        </row>
        <row r="197">
          <cell r="B197">
            <v>47.557189532271565</v>
          </cell>
          <cell r="C197">
            <v>47.732853821403509</v>
          </cell>
          <cell r="D197">
            <v>47.73889496746073</v>
          </cell>
          <cell r="E197">
            <v>47.49043827240358</v>
          </cell>
          <cell r="F197">
            <v>47.062837480362546</v>
          </cell>
          <cell r="G197">
            <v>47.383063479810019</v>
          </cell>
          <cell r="H197">
            <v>48.613847228746565</v>
          </cell>
          <cell r="I197">
            <v>49.866657968210845</v>
          </cell>
          <cell r="J197">
            <v>51.141938422651975</v>
          </cell>
          <cell r="K197">
            <v>52.440140192854514</v>
          </cell>
          <cell r="L197">
            <v>53.536811832020511</v>
          </cell>
          <cell r="M197">
            <v>54.655644238339768</v>
          </cell>
          <cell r="N197">
            <v>55.797082900499078</v>
          </cell>
          <cell r="O197">
            <v>56.961582239692341</v>
          </cell>
          <cell r="P197">
            <v>58.149605788498214</v>
          </cell>
          <cell r="Q197">
            <v>59.361626373337167</v>
          </cell>
          <cell r="R197">
            <v>60.598126300580482</v>
          </cell>
        </row>
      </sheetData>
      <sheetData sheetId="21" refreshError="1">
        <row r="101">
          <cell r="B101">
            <v>8.6</v>
          </cell>
          <cell r="C101">
            <v>8.6859999999999999</v>
          </cell>
          <cell r="D101">
            <v>8.7728599999999997</v>
          </cell>
          <cell r="E101">
            <v>8.8605885999999998</v>
          </cell>
          <cell r="F101">
            <v>8.9491944859999997</v>
          </cell>
          <cell r="G101">
            <v>9.0386864308600003</v>
          </cell>
          <cell r="H101">
            <v>9.1290732951686007</v>
          </cell>
          <cell r="I101">
            <v>9.2203640281202865</v>
          </cell>
          <cell r="J101">
            <v>9.3125676684014902</v>
          </cell>
          <cell r="K101">
            <v>9.4056933450855045</v>
          </cell>
          <cell r="L101">
            <v>9.499750278536359</v>
          </cell>
          <cell r="M101">
            <v>9.5947477813217219</v>
          </cell>
          <cell r="N101">
            <v>9.6906952591349391</v>
          </cell>
          <cell r="O101">
            <v>9.7876022117262877</v>
          </cell>
          <cell r="P101">
            <v>9.8854782338435498</v>
          </cell>
          <cell r="Q101">
            <v>9.984333016181985</v>
          </cell>
          <cell r="R101">
            <v>10.084176346343805</v>
          </cell>
        </row>
        <row r="102">
          <cell r="B102">
            <v>8.6</v>
          </cell>
          <cell r="C102">
            <v>8.6859999999999999</v>
          </cell>
          <cell r="D102">
            <v>8.7728599999999997</v>
          </cell>
          <cell r="E102">
            <v>8.860588599999998</v>
          </cell>
          <cell r="F102">
            <v>8.9491944859999997</v>
          </cell>
          <cell r="G102">
            <v>9.0386864308599986</v>
          </cell>
          <cell r="H102">
            <v>9.1290732951686007</v>
          </cell>
          <cell r="I102">
            <v>9.2203640281202848</v>
          </cell>
          <cell r="J102">
            <v>9.3125676684014902</v>
          </cell>
          <cell r="K102">
            <v>9.4056933450855045</v>
          </cell>
          <cell r="L102">
            <v>9.4997502785363608</v>
          </cell>
          <cell r="M102">
            <v>9.5947477813217219</v>
          </cell>
          <cell r="N102">
            <v>9.6906952591349391</v>
          </cell>
          <cell r="O102">
            <v>9.7876022117262895</v>
          </cell>
          <cell r="P102">
            <v>9.8854782338435534</v>
          </cell>
          <cell r="Q102">
            <v>9.9843330161819868</v>
          </cell>
          <cell r="R102">
            <v>10.08417634634381</v>
          </cell>
        </row>
        <row r="104">
          <cell r="B104">
            <v>8.9600000000000009</v>
          </cell>
          <cell r="C104">
            <v>9.0496000000000016</v>
          </cell>
          <cell r="D104">
            <v>9.1400960000000016</v>
          </cell>
          <cell r="E104">
            <v>9.2314969599999994</v>
          </cell>
          <cell r="F104">
            <v>9.3238119296000015</v>
          </cell>
          <cell r="G104">
            <v>9.4170500488959998</v>
          </cell>
          <cell r="H104">
            <v>9.5112205493849622</v>
          </cell>
          <cell r="I104">
            <v>9.6063327548788084</v>
          </cell>
          <cell r="J104">
            <v>9.7023960824275992</v>
          </cell>
          <cell r="K104">
            <v>9.7994200432518763</v>
          </cell>
          <cell r="L104">
            <v>9.8974142436843948</v>
          </cell>
          <cell r="M104">
            <v>9.9963883861212377</v>
          </cell>
          <cell r="N104">
            <v>10.09635226998245</v>
          </cell>
          <cell r="O104">
            <v>10.197315792682275</v>
          </cell>
          <cell r="P104">
            <v>10.2992889506091</v>
          </cell>
          <cell r="Q104">
            <v>10.402281840115187</v>
          </cell>
          <cell r="R104">
            <v>10.506304658516342</v>
          </cell>
        </row>
        <row r="105">
          <cell r="B105">
            <v>8.65</v>
          </cell>
          <cell r="C105">
            <v>8.7365000000000013</v>
          </cell>
          <cell r="D105">
            <v>8.8238649999999996</v>
          </cell>
          <cell r="E105">
            <v>8.9121036499999988</v>
          </cell>
          <cell r="F105">
            <v>9.0012246865000005</v>
          </cell>
          <cell r="G105">
            <v>9.0912369333649998</v>
          </cell>
          <cell r="H105">
            <v>9.1821493026986509</v>
          </cell>
          <cell r="I105">
            <v>9.273970795725635</v>
          </cell>
          <cell r="J105">
            <v>9.3667105036828939</v>
          </cell>
          <cell r="K105">
            <v>9.4603776087197247</v>
          </cell>
          <cell r="L105">
            <v>9.5549813848069221</v>
          </cell>
          <cell r="M105">
            <v>9.6505311986549884</v>
          </cell>
          <cell r="N105">
            <v>9.7470365106415393</v>
          </cell>
          <cell r="O105">
            <v>9.844506875747955</v>
          </cell>
          <cell r="P105">
            <v>9.9429519445054346</v>
          </cell>
          <cell r="Q105">
            <v>10.042381463950488</v>
          </cell>
          <cell r="R105">
            <v>10.142805278589995</v>
          </cell>
        </row>
        <row r="107">
          <cell r="B107">
            <v>9.0400000000000009</v>
          </cell>
          <cell r="C107">
            <v>9.1304000000000016</v>
          </cell>
          <cell r="D107">
            <v>9.2217040000000008</v>
          </cell>
          <cell r="E107">
            <v>9.3139210400000003</v>
          </cell>
          <cell r="F107">
            <v>9.4070602504000007</v>
          </cell>
          <cell r="G107">
            <v>9.5011308529039997</v>
          </cell>
          <cell r="H107">
            <v>9.5961421614330416</v>
          </cell>
          <cell r="I107">
            <v>9.6921035830473699</v>
          </cell>
          <cell r="J107">
            <v>9.7890246188778463</v>
          </cell>
          <cell r="K107">
            <v>9.8869148650666254</v>
          </cell>
          <cell r="L107">
            <v>9.9857840137172911</v>
          </cell>
          <cell r="M107">
            <v>10.085641853854463</v>
          </cell>
          <cell r="N107">
            <v>10.186498272393008</v>
          </cell>
          <cell r="O107">
            <v>10.288363255116938</v>
          </cell>
          <cell r="P107">
            <v>10.391246887668109</v>
          </cell>
          <cell r="Q107">
            <v>10.495159356544788</v>
          </cell>
          <cell r="R107">
            <v>10.600110950110238</v>
          </cell>
        </row>
        <row r="108">
          <cell r="B108">
            <v>9.0400000000000009</v>
          </cell>
          <cell r="C108">
            <v>9.1304000000000016</v>
          </cell>
          <cell r="D108">
            <v>9.2217040000000008</v>
          </cell>
          <cell r="E108">
            <v>9.3139210400000003</v>
          </cell>
          <cell r="F108">
            <v>9.4070602504000007</v>
          </cell>
          <cell r="G108">
            <v>9.5011308529039997</v>
          </cell>
          <cell r="H108">
            <v>9.5961421614330416</v>
          </cell>
          <cell r="I108">
            <v>9.6921035830473699</v>
          </cell>
          <cell r="J108">
            <v>9.7890246188778463</v>
          </cell>
          <cell r="K108">
            <v>9.8869148650666254</v>
          </cell>
          <cell r="L108">
            <v>9.9857840137172911</v>
          </cell>
          <cell r="M108">
            <v>10.085641853854463</v>
          </cell>
          <cell r="N108">
            <v>10.186498272393008</v>
          </cell>
          <cell r="O108">
            <v>10.288363255116938</v>
          </cell>
          <cell r="P108">
            <v>10.391246887668109</v>
          </cell>
          <cell r="Q108">
            <v>10.495159356544788</v>
          </cell>
          <cell r="R108">
            <v>10.600110950110238</v>
          </cell>
        </row>
        <row r="109">
          <cell r="B109">
            <v>8.14</v>
          </cell>
          <cell r="C109">
            <v>8.2214000000000009</v>
          </cell>
          <cell r="D109">
            <v>8.3036140000000014</v>
          </cell>
          <cell r="E109">
            <v>8.3866501400000022</v>
          </cell>
          <cell r="F109">
            <v>8.4705166414000015</v>
          </cell>
          <cell r="G109">
            <v>8.5552218078140019</v>
          </cell>
          <cell r="H109">
            <v>8.6407740258921422</v>
          </cell>
          <cell r="I109">
            <v>8.7271817661510642</v>
          </cell>
          <cell r="J109">
            <v>8.8144535838125755</v>
          </cell>
          <cell r="K109">
            <v>8.9025981196507011</v>
          </cell>
          <cell r="L109">
            <v>8.9916241008472078</v>
          </cell>
          <cell r="M109">
            <v>9.0815403418556802</v>
          </cell>
          <cell r="N109">
            <v>9.1723557452742366</v>
          </cell>
          <cell r="O109">
            <v>9.2640793027269783</v>
          </cell>
          <cell r="P109">
            <v>9.3567200957542482</v>
          </cell>
          <cell r="Q109">
            <v>9.4502872967117906</v>
          </cell>
          <cell r="R109">
            <v>9.5447901696789081</v>
          </cell>
        </row>
        <row r="119">
          <cell r="B119">
            <v>10.46</v>
          </cell>
          <cell r="C119">
            <v>10.5646</v>
          </cell>
          <cell r="D119">
            <v>10.670246000000001</v>
          </cell>
          <cell r="E119">
            <v>10.77694846</v>
          </cell>
          <cell r="F119">
            <v>10.884717944600002</v>
          </cell>
          <cell r="G119">
            <v>10.993565124046</v>
          </cell>
          <cell r="H119">
            <v>11.103500775286463</v>
          </cell>
          <cell r="I119">
            <v>11.214535783039324</v>
          </cell>
          <cell r="J119">
            <v>11.32668114086972</v>
          </cell>
          <cell r="K119">
            <v>11.439947952278418</v>
          </cell>
          <cell r="L119">
            <v>11.554347431801203</v>
          </cell>
          <cell r="M119">
            <v>11.669890906119212</v>
          </cell>
          <cell r="N119">
            <v>11.786589815180404</v>
          </cell>
          <cell r="O119">
            <v>11.90445571333221</v>
          </cell>
          <cell r="P119">
            <v>12.023500270465533</v>
          </cell>
          <cell r="Q119">
            <v>12.143735273170185</v>
          </cell>
          <cell r="R119">
            <v>12.26517262590189</v>
          </cell>
        </row>
        <row r="121">
          <cell r="B121">
            <v>11.270000000000001</v>
          </cell>
          <cell r="C121">
            <v>11.382700000000002</v>
          </cell>
          <cell r="D121">
            <v>11.496527000000002</v>
          </cell>
          <cell r="E121">
            <v>11.611492270000001</v>
          </cell>
          <cell r="F121">
            <v>11.727607192700003</v>
          </cell>
          <cell r="G121">
            <v>11.844883264627001</v>
          </cell>
          <cell r="H121">
            <v>11.963332097273273</v>
          </cell>
          <cell r="I121">
            <v>12.082965418246003</v>
          </cell>
          <cell r="J121">
            <v>12.203795072428466</v>
          </cell>
          <cell r="K121">
            <v>12.325833023152752</v>
          </cell>
          <cell r="L121">
            <v>12.449091353384279</v>
          </cell>
          <cell r="M121">
            <v>12.57358226691812</v>
          </cell>
          <cell r="N121">
            <v>12.699318089587301</v>
          </cell>
          <cell r="O121">
            <v>12.826311270483174</v>
          </cell>
          <cell r="P121">
            <v>12.954574383188008</v>
          </cell>
          <cell r="Q121">
            <v>13.084120127019885</v>
          </cell>
          <cell r="R121">
            <v>13.214961328290087</v>
          </cell>
        </row>
        <row r="123">
          <cell r="B123">
            <v>10.46</v>
          </cell>
          <cell r="C123">
            <v>10.5646</v>
          </cell>
          <cell r="D123">
            <v>10.670246000000001</v>
          </cell>
          <cell r="E123">
            <v>10.77694846</v>
          </cell>
          <cell r="F123">
            <v>10.884717944600002</v>
          </cell>
          <cell r="G123">
            <v>10.993565124046</v>
          </cell>
          <cell r="H123">
            <v>11.103500775286463</v>
          </cell>
          <cell r="I123">
            <v>11.214535783039324</v>
          </cell>
          <cell r="J123">
            <v>11.32668114086972</v>
          </cell>
          <cell r="K123">
            <v>11.439947952278418</v>
          </cell>
          <cell r="L123">
            <v>11.554347431801203</v>
          </cell>
          <cell r="M123">
            <v>11.669890906119212</v>
          </cell>
          <cell r="N123">
            <v>11.786589815180404</v>
          </cell>
          <cell r="O123">
            <v>11.90445571333221</v>
          </cell>
          <cell r="P123">
            <v>12.023500270465533</v>
          </cell>
          <cell r="Q123">
            <v>12.143735273170185</v>
          </cell>
          <cell r="R123">
            <v>12.26517262590189</v>
          </cell>
        </row>
        <row r="124">
          <cell r="B124">
            <v>9.5</v>
          </cell>
          <cell r="C124">
            <v>9.5950000000000006</v>
          </cell>
          <cell r="D124">
            <v>9.6909500000000008</v>
          </cell>
          <cell r="E124">
            <v>9.7878594999999997</v>
          </cell>
          <cell r="F124">
            <v>9.8857380950000007</v>
          </cell>
          <cell r="G124">
            <v>9.98459547595</v>
          </cell>
          <cell r="H124">
            <v>10.084441430709502</v>
          </cell>
          <cell r="I124">
            <v>10.185285845016594</v>
          </cell>
          <cell r="J124">
            <v>10.287138703466763</v>
          </cell>
          <cell r="K124">
            <v>10.390010090501431</v>
          </cell>
          <cell r="L124">
            <v>10.493910191406446</v>
          </cell>
          <cell r="M124">
            <v>10.598849293320507</v>
          </cell>
          <cell r="N124">
            <v>10.704837786253712</v>
          </cell>
          <cell r="O124">
            <v>10.811886164116251</v>
          </cell>
          <cell r="P124">
            <v>10.920005025757414</v>
          </cell>
          <cell r="Q124">
            <v>11.029205076014986</v>
          </cell>
          <cell r="R124">
            <v>11.139497126775138</v>
          </cell>
        </row>
        <row r="125">
          <cell r="B125">
            <v>9.49</v>
          </cell>
          <cell r="C125">
            <v>9.5849000000000011</v>
          </cell>
          <cell r="D125">
            <v>9.6807490000000005</v>
          </cell>
          <cell r="E125">
            <v>9.7775564899999985</v>
          </cell>
          <cell r="F125">
            <v>9.8753320549000012</v>
          </cell>
          <cell r="G125">
            <v>9.9740853754489986</v>
          </cell>
          <cell r="H125">
            <v>10.073826229203492</v>
          </cell>
          <cell r="I125">
            <v>10.174564491495524</v>
          </cell>
          <cell r="J125">
            <v>10.276310136410482</v>
          </cell>
          <cell r="K125">
            <v>10.379073237774588</v>
          </cell>
          <cell r="L125">
            <v>10.482863970152334</v>
          </cell>
          <cell r="M125">
            <v>10.587692609853855</v>
          </cell>
          <cell r="N125">
            <v>10.693569535952394</v>
          </cell>
          <cell r="O125">
            <v>10.800505231311918</v>
          </cell>
          <cell r="P125">
            <v>10.908510283625038</v>
          </cell>
          <cell r="Q125">
            <v>11.017595386461286</v>
          </cell>
          <cell r="R125">
            <v>11.127771340325902</v>
          </cell>
        </row>
        <row r="126">
          <cell r="B126">
            <v>10.110000000000001</v>
          </cell>
          <cell r="C126">
            <v>10.211100000000002</v>
          </cell>
          <cell r="D126">
            <v>10.313211000000001</v>
          </cell>
          <cell r="E126">
            <v>10.41634311</v>
          </cell>
          <cell r="F126">
            <v>10.520506541100001</v>
          </cell>
          <cell r="G126">
            <v>10.625711606511</v>
          </cell>
          <cell r="H126">
            <v>10.731968722576113</v>
          </cell>
          <cell r="I126">
            <v>10.83928840980187</v>
          </cell>
          <cell r="J126">
            <v>10.947681293899892</v>
          </cell>
          <cell r="K126">
            <v>11.057158106838893</v>
          </cell>
          <cell r="L126">
            <v>11.167729687907281</v>
          </cell>
          <cell r="M126">
            <v>11.279406984786352</v>
          </cell>
          <cell r="N126">
            <v>11.392201054634215</v>
          </cell>
          <cell r="O126">
            <v>11.506123065180558</v>
          </cell>
          <cell r="P126">
            <v>11.621184295832366</v>
          </cell>
          <cell r="Q126">
            <v>11.737396138790686</v>
          </cell>
          <cell r="R126">
            <v>11.854770100178596</v>
          </cell>
        </row>
        <row r="290">
          <cell r="B290">
            <v>85.359589041095902</v>
          </cell>
          <cell r="C290">
            <v>70.342465753424648</v>
          </cell>
          <cell r="D290">
            <v>68.852739726027409</v>
          </cell>
          <cell r="E290">
            <v>86.712328767123296</v>
          </cell>
          <cell r="F290">
            <v>105.0599315068493</v>
          </cell>
          <cell r="G290">
            <v>105.0599315068493</v>
          </cell>
          <cell r="H290">
            <v>105.0599315068493</v>
          </cell>
          <cell r="I290">
            <v>105.0599315068493</v>
          </cell>
          <cell r="J290">
            <v>105.0599315068493</v>
          </cell>
          <cell r="K290">
            <v>105.0599315068493</v>
          </cell>
          <cell r="L290">
            <v>105.0599315068493</v>
          </cell>
          <cell r="M290">
            <v>105.0599315068493</v>
          </cell>
          <cell r="N290">
            <v>105.0599315068493</v>
          </cell>
          <cell r="O290">
            <v>105.0599315068493</v>
          </cell>
          <cell r="P290">
            <v>105.0599315068493</v>
          </cell>
          <cell r="Q290">
            <v>105.0599315068493</v>
          </cell>
          <cell r="R290">
            <v>105.0599315068493</v>
          </cell>
        </row>
        <row r="291">
          <cell r="B291">
            <v>85.359589041095902</v>
          </cell>
          <cell r="C291">
            <v>70.342465753424648</v>
          </cell>
          <cell r="D291">
            <v>68.852739726027409</v>
          </cell>
          <cell r="E291">
            <v>86.712328767123296</v>
          </cell>
          <cell r="F291">
            <v>105.0599315068493</v>
          </cell>
          <cell r="G291">
            <v>105.0599315068493</v>
          </cell>
          <cell r="H291">
            <v>105.0599315068493</v>
          </cell>
          <cell r="I291">
            <v>105.0599315068493</v>
          </cell>
          <cell r="J291">
            <v>105.0599315068493</v>
          </cell>
          <cell r="K291">
            <v>105.0599315068493</v>
          </cell>
          <cell r="L291">
            <v>105.0599315068493</v>
          </cell>
          <cell r="M291">
            <v>105.0599315068493</v>
          </cell>
          <cell r="N291">
            <v>105.0599315068493</v>
          </cell>
          <cell r="O291">
            <v>105.0599315068493</v>
          </cell>
          <cell r="P291">
            <v>105.0599315068493</v>
          </cell>
          <cell r="Q291">
            <v>105.0599315068493</v>
          </cell>
          <cell r="R291">
            <v>105.0599315068493</v>
          </cell>
        </row>
        <row r="293">
          <cell r="B293">
            <v>85.359589041095902</v>
          </cell>
          <cell r="C293">
            <v>70.342465753424648</v>
          </cell>
          <cell r="D293">
            <v>68.852739726027409</v>
          </cell>
          <cell r="E293">
            <v>86.712328767123296</v>
          </cell>
          <cell r="F293">
            <v>105.0599315068493</v>
          </cell>
          <cell r="G293">
            <v>105.0599315068493</v>
          </cell>
          <cell r="H293">
            <v>105.0599315068493</v>
          </cell>
          <cell r="I293">
            <v>105.0599315068493</v>
          </cell>
          <cell r="J293">
            <v>105.0599315068493</v>
          </cell>
          <cell r="K293">
            <v>105.0599315068493</v>
          </cell>
          <cell r="L293">
            <v>105.0599315068493</v>
          </cell>
          <cell r="M293">
            <v>105.0599315068493</v>
          </cell>
          <cell r="N293">
            <v>105.0599315068493</v>
          </cell>
          <cell r="O293">
            <v>105.0599315068493</v>
          </cell>
          <cell r="P293">
            <v>105.0599315068493</v>
          </cell>
          <cell r="Q293">
            <v>105.0599315068493</v>
          </cell>
          <cell r="R293">
            <v>105.0599315068493</v>
          </cell>
        </row>
        <row r="297">
          <cell r="B297">
            <v>85.359589041095902</v>
          </cell>
          <cell r="C297">
            <v>70.342465753424648</v>
          </cell>
          <cell r="D297">
            <v>68.852739726027409</v>
          </cell>
          <cell r="E297">
            <v>86.712328767123296</v>
          </cell>
          <cell r="F297">
            <v>105.0599315068493</v>
          </cell>
          <cell r="G297">
            <v>105.0599315068493</v>
          </cell>
          <cell r="H297">
            <v>105.0599315068493</v>
          </cell>
          <cell r="I297">
            <v>105.0599315068493</v>
          </cell>
          <cell r="J297">
            <v>105.0599315068493</v>
          </cell>
          <cell r="K297">
            <v>105.0599315068493</v>
          </cell>
          <cell r="L297">
            <v>105.0599315068493</v>
          </cell>
          <cell r="M297">
            <v>105.0599315068493</v>
          </cell>
          <cell r="N297">
            <v>105.0599315068493</v>
          </cell>
          <cell r="O297">
            <v>105.0599315068493</v>
          </cell>
          <cell r="P297">
            <v>105.0599315068493</v>
          </cell>
          <cell r="Q297">
            <v>105.0599315068493</v>
          </cell>
          <cell r="R297">
            <v>105.0599315068493</v>
          </cell>
        </row>
        <row r="300">
          <cell r="B300">
            <v>85.359589041095902</v>
          </cell>
          <cell r="C300">
            <v>70.342465753424648</v>
          </cell>
          <cell r="D300">
            <v>68.852739726027409</v>
          </cell>
          <cell r="E300">
            <v>86.712328767123296</v>
          </cell>
          <cell r="F300">
            <v>105.0599315068493</v>
          </cell>
          <cell r="G300">
            <v>105.0599315068493</v>
          </cell>
          <cell r="H300">
            <v>105.0599315068493</v>
          </cell>
          <cell r="I300">
            <v>105.0599315068493</v>
          </cell>
          <cell r="J300">
            <v>105.0599315068493</v>
          </cell>
          <cell r="K300">
            <v>105.0599315068493</v>
          </cell>
          <cell r="L300">
            <v>105.0599315068493</v>
          </cell>
          <cell r="M300">
            <v>105.0599315068493</v>
          </cell>
          <cell r="N300">
            <v>105.0599315068493</v>
          </cell>
          <cell r="O300">
            <v>105.0599315068493</v>
          </cell>
          <cell r="P300">
            <v>105.0599315068493</v>
          </cell>
          <cell r="Q300">
            <v>105.0599315068493</v>
          </cell>
          <cell r="R300">
            <v>105.0599315068493</v>
          </cell>
        </row>
        <row r="302">
          <cell r="B302">
            <v>85.359589041095902</v>
          </cell>
          <cell r="C302">
            <v>70.342465753424648</v>
          </cell>
          <cell r="D302">
            <v>68.852739726027409</v>
          </cell>
          <cell r="E302">
            <v>86.712328767123296</v>
          </cell>
          <cell r="F302">
            <v>105.0599315068493</v>
          </cell>
          <cell r="G302">
            <v>105.0599315068493</v>
          </cell>
          <cell r="H302">
            <v>105.0599315068493</v>
          </cell>
          <cell r="I302">
            <v>105.0599315068493</v>
          </cell>
          <cell r="J302">
            <v>105.0599315068493</v>
          </cell>
          <cell r="K302">
            <v>105.0599315068493</v>
          </cell>
          <cell r="L302">
            <v>105.0599315068493</v>
          </cell>
          <cell r="M302">
            <v>105.0599315068493</v>
          </cell>
          <cell r="N302">
            <v>105.0599315068493</v>
          </cell>
          <cell r="O302">
            <v>105.0599315068493</v>
          </cell>
          <cell r="P302">
            <v>105.0599315068493</v>
          </cell>
          <cell r="Q302">
            <v>105.0599315068493</v>
          </cell>
          <cell r="R302">
            <v>105.0599315068493</v>
          </cell>
        </row>
      </sheetData>
      <sheetData sheetId="22" refreshError="1"/>
      <sheetData sheetId="23" refreshError="1"/>
      <sheetData sheetId="24" refreshError="1">
        <row r="205">
          <cell r="B205">
            <v>54.81444273372194</v>
          </cell>
          <cell r="C205">
            <v>54.825249189799038</v>
          </cell>
          <cell r="D205">
            <v>54.8218408159997</v>
          </cell>
          <cell r="E205">
            <v>54.792968410250822</v>
          </cell>
          <cell r="F205">
            <v>54.342502338340744</v>
          </cell>
          <cell r="G205">
            <v>54.435885875907182</v>
          </cell>
          <cell r="H205">
            <v>55.463926722084778</v>
          </cell>
          <cell r="I205">
            <v>56.514704603009818</v>
          </cell>
          <cell r="J205">
            <v>57.5886751950366</v>
          </cell>
          <cell r="K205">
            <v>58.686303297403171</v>
          </cell>
          <cell r="L205">
            <v>59.994201177642196</v>
          </cell>
          <cell r="M205">
            <v>61.32835438057792</v>
          </cell>
          <cell r="N205">
            <v>62.689288986315177</v>
          </cell>
          <cell r="O205">
            <v>64.07754160629743</v>
          </cell>
          <cell r="P205">
            <v>65.493659594030902</v>
          </cell>
          <cell r="Q205">
            <v>66.938201260024087</v>
          </cell>
          <cell r="R205">
            <v>68.411736091027308</v>
          </cell>
        </row>
        <row r="209">
          <cell r="B209">
            <v>61.81444273372194</v>
          </cell>
          <cell r="C209">
            <v>61.825249189799038</v>
          </cell>
          <cell r="D209">
            <v>61.8218408159997</v>
          </cell>
          <cell r="E209">
            <v>61.792968410250822</v>
          </cell>
          <cell r="F209">
            <v>61.342502338340744</v>
          </cell>
          <cell r="G209">
            <v>61.435885875907182</v>
          </cell>
          <cell r="H209">
            <v>62.463926722084778</v>
          </cell>
          <cell r="I209">
            <v>63.514704603009818</v>
          </cell>
          <cell r="J209">
            <v>64.5886751950366</v>
          </cell>
          <cell r="K209">
            <v>65.686303297403171</v>
          </cell>
          <cell r="L209">
            <v>66.994201177642196</v>
          </cell>
          <cell r="M209">
            <v>68.32835438057792</v>
          </cell>
          <cell r="N209">
            <v>69.689288986315177</v>
          </cell>
          <cell r="O209">
            <v>71.07754160629743</v>
          </cell>
          <cell r="P209">
            <v>72.493659594030902</v>
          </cell>
          <cell r="Q209">
            <v>73.938201260024087</v>
          </cell>
          <cell r="R209">
            <v>75.411736091027308</v>
          </cell>
        </row>
        <row r="212">
          <cell r="B212">
            <v>40.81444273372194</v>
          </cell>
          <cell r="C212">
            <v>40.825249189799038</v>
          </cell>
          <cell r="D212">
            <v>40.8218408159997</v>
          </cell>
          <cell r="E212">
            <v>40.792968410250822</v>
          </cell>
          <cell r="F212">
            <v>40.842502338340744</v>
          </cell>
          <cell r="G212">
            <v>41.435885875907182</v>
          </cell>
          <cell r="H212">
            <v>42.963926722084778</v>
          </cell>
          <cell r="I212">
            <v>44.514704603009818</v>
          </cell>
          <cell r="J212">
            <v>46.0886751950366</v>
          </cell>
          <cell r="K212">
            <v>47.686303297403171</v>
          </cell>
          <cell r="L212">
            <v>48.654201177642193</v>
          </cell>
          <cell r="M212">
            <v>49.641554380577915</v>
          </cell>
          <cell r="N212">
            <v>50.648752986315174</v>
          </cell>
          <cell r="O212">
            <v>51.676194886297424</v>
          </cell>
          <cell r="P212">
            <v>52.724285939630903</v>
          </cell>
          <cell r="Q212">
            <v>53.793440132536084</v>
          </cell>
          <cell r="R212">
            <v>54.884079740989549</v>
          </cell>
        </row>
        <row r="213">
          <cell r="B213">
            <v>40.413705233721942</v>
          </cell>
          <cell r="C213">
            <v>40.424511689799033</v>
          </cell>
          <cell r="D213">
            <v>40.421103315999702</v>
          </cell>
          <cell r="E213">
            <v>40.392230910250817</v>
          </cell>
          <cell r="F213">
            <v>40.441764838340745</v>
          </cell>
          <cell r="G213">
            <v>41.035148375907184</v>
          </cell>
          <cell r="H213">
            <v>42.563189222084773</v>
          </cell>
          <cell r="I213">
            <v>44.113967103009813</v>
          </cell>
          <cell r="J213">
            <v>45.687937695036595</v>
          </cell>
          <cell r="K213">
            <v>47.285565797403166</v>
          </cell>
          <cell r="L213">
            <v>48.253463677642188</v>
          </cell>
          <cell r="M213">
            <v>49.24081688057791</v>
          </cell>
          <cell r="N213">
            <v>50.248015486315168</v>
          </cell>
          <cell r="O213">
            <v>51.275457386297418</v>
          </cell>
          <cell r="P213">
            <v>52.323548439630898</v>
          </cell>
          <cell r="Q213">
            <v>53.392702632536086</v>
          </cell>
          <cell r="R213">
            <v>54.483342240989543</v>
          </cell>
        </row>
        <row r="217">
          <cell r="B217">
            <v>60.81444273372194</v>
          </cell>
          <cell r="C217">
            <v>60.825249189799038</v>
          </cell>
          <cell r="D217">
            <v>60.8218408159997</v>
          </cell>
          <cell r="E217">
            <v>60.792968410250822</v>
          </cell>
          <cell r="F217">
            <v>60.342502338340744</v>
          </cell>
          <cell r="G217">
            <v>60.435885875907182</v>
          </cell>
          <cell r="H217">
            <v>61.463926722084778</v>
          </cell>
          <cell r="I217">
            <v>62.514704603009818</v>
          </cell>
          <cell r="J217">
            <v>63.5886751950366</v>
          </cell>
          <cell r="K217">
            <v>64.686303297403171</v>
          </cell>
          <cell r="L217">
            <v>65.994201177642196</v>
          </cell>
          <cell r="M217">
            <v>67.32835438057792</v>
          </cell>
          <cell r="N217">
            <v>68.689288986315177</v>
          </cell>
          <cell r="O217">
            <v>70.07754160629743</v>
          </cell>
          <cell r="P217">
            <v>71.493659594030902</v>
          </cell>
          <cell r="Q217">
            <v>72.938201260024087</v>
          </cell>
          <cell r="R217">
            <v>74.411736091027308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sues"/>
      <sheetName val="how to use"/>
      <sheetName val="inp_ns"/>
      <sheetName val="inp_frct"/>
      <sheetName val="inp_ser"/>
      <sheetName val="ngl_chem"/>
      <sheetName val="const"/>
      <sheetName val="crud"/>
      <sheetName val="prod"/>
      <sheetName val="ep"/>
      <sheetName val="hi"/>
      <sheetName val="es"/>
      <sheetName val="pas"/>
      <sheetName val="ric"/>
      <sheetName val="sl"/>
      <sheetName val="camodel"/>
      <sheetName val="coep"/>
      <sheetName val="octblnd"/>
      <sheetName val="Macro"/>
    </sheetNames>
    <sheetDataSet>
      <sheetData sheetId="0"/>
      <sheetData sheetId="1"/>
      <sheetData sheetId="2" refreshError="1">
        <row r="13">
          <cell r="B13">
            <v>3.08</v>
          </cell>
        </row>
        <row r="23">
          <cell r="B23">
            <v>5</v>
          </cell>
        </row>
        <row r="24">
          <cell r="B24">
            <v>7</v>
          </cell>
        </row>
        <row r="25">
          <cell r="B25">
            <v>2.9859238466847162</v>
          </cell>
        </row>
        <row r="71">
          <cell r="B71">
            <v>0</v>
          </cell>
        </row>
        <row r="110">
          <cell r="B110">
            <v>0.10480000000000012</v>
          </cell>
        </row>
        <row r="118">
          <cell r="B118">
            <v>2</v>
          </cell>
        </row>
      </sheetData>
      <sheetData sheetId="3" refreshError="1">
        <row r="8">
          <cell r="B8">
            <v>26</v>
          </cell>
          <cell r="C8">
            <v>21</v>
          </cell>
          <cell r="D8">
            <v>21</v>
          </cell>
          <cell r="E8">
            <v>21</v>
          </cell>
          <cell r="F8">
            <v>20.999183903999999</v>
          </cell>
          <cell r="G8">
            <v>21.41916758208</v>
          </cell>
          <cell r="H8">
            <v>21.8475509337216</v>
          </cell>
          <cell r="I8">
            <v>22.284501952396031</v>
          </cell>
          <cell r="J8">
            <v>22.730191991443952</v>
          </cell>
          <cell r="K8">
            <v>23.184795831272833</v>
          </cell>
          <cell r="L8">
            <v>23.648491747898291</v>
          </cell>
          <cell r="M8">
            <v>24.036491747898292</v>
          </cell>
          <cell r="N8">
            <v>24.424491747898291</v>
          </cell>
          <cell r="O8">
            <v>24.812491747898292</v>
          </cell>
        </row>
        <row r="14">
          <cell r="B14">
            <v>4.34</v>
          </cell>
          <cell r="C14">
            <v>2.75</v>
          </cell>
          <cell r="D14">
            <v>3.05</v>
          </cell>
          <cell r="E14">
            <v>3.35</v>
          </cell>
          <cell r="F14">
            <v>3.4637829120000001</v>
          </cell>
          <cell r="G14">
            <v>3.5330585702400001</v>
          </cell>
          <cell r="H14">
            <v>3.6037197416448006</v>
          </cell>
          <cell r="I14">
            <v>3.6757941364776965</v>
          </cell>
          <cell r="J14">
            <v>3.7493100192072504</v>
          </cell>
          <cell r="K14">
            <v>3.8242962195913957</v>
          </cell>
          <cell r="L14">
            <v>3.9007821439832235</v>
          </cell>
          <cell r="M14">
            <v>3.9647821439832236</v>
          </cell>
          <cell r="N14">
            <v>4.0287821439832241</v>
          </cell>
          <cell r="O14">
            <v>4.0927821439832242</v>
          </cell>
        </row>
        <row r="61">
          <cell r="B61">
            <v>3</v>
          </cell>
          <cell r="C61">
            <v>3</v>
          </cell>
          <cell r="D61">
            <v>3</v>
          </cell>
          <cell r="E61">
            <v>3</v>
          </cell>
          <cell r="F61">
            <v>3</v>
          </cell>
          <cell r="G61">
            <v>3</v>
          </cell>
          <cell r="H61">
            <v>3</v>
          </cell>
          <cell r="I61">
            <v>3</v>
          </cell>
          <cell r="J61">
            <v>3</v>
          </cell>
          <cell r="K61">
            <v>3</v>
          </cell>
          <cell r="L61">
            <v>3</v>
          </cell>
          <cell r="M61">
            <v>3</v>
          </cell>
          <cell r="N61">
            <v>3</v>
          </cell>
          <cell r="O61">
            <v>3</v>
          </cell>
        </row>
        <row r="64">
          <cell r="B64">
            <v>7.3977904641164187</v>
          </cell>
          <cell r="C64">
            <v>9.039817397031138</v>
          </cell>
          <cell r="D64">
            <v>9.039817397031138</v>
          </cell>
          <cell r="E64">
            <v>9.039817397031138</v>
          </cell>
          <cell r="F64">
            <v>15.331589195268471</v>
          </cell>
          <cell r="G64">
            <v>10.284303055179356</v>
          </cell>
          <cell r="H64">
            <v>12.916270696053457</v>
          </cell>
          <cell r="I64">
            <v>12.891498711283504</v>
          </cell>
          <cell r="J64">
            <v>12.765056859125442</v>
          </cell>
          <cell r="K64">
            <v>12.722732592485581</v>
          </cell>
          <cell r="L64">
            <v>12.676722051651067</v>
          </cell>
          <cell r="M64">
            <v>12.618587260282109</v>
          </cell>
          <cell r="N64">
            <v>12.645483098246535</v>
          </cell>
          <cell r="O64">
            <v>12.645483098246535</v>
          </cell>
        </row>
        <row r="69">
          <cell r="B69">
            <v>1.5306039999999999</v>
          </cell>
          <cell r="C69">
            <v>1.5512160800000001</v>
          </cell>
          <cell r="D69">
            <v>1.5722404016</v>
          </cell>
          <cell r="E69">
            <v>1.593685209632</v>
          </cell>
          <cell r="F69">
            <v>1.61555891382464</v>
          </cell>
          <cell r="G69">
            <v>1.6378700921011329</v>
          </cell>
          <cell r="H69">
            <v>1.6606274939431556</v>
          </cell>
          <cell r="I69">
            <v>1.6838400438220189</v>
          </cell>
          <cell r="J69">
            <v>1.7075168446984592</v>
          </cell>
          <cell r="K69">
            <v>1.7316671815924281</v>
          </cell>
          <cell r="L69">
            <v>1.7563005252242769</v>
          </cell>
          <cell r="M69">
            <v>1.7792365915288149</v>
          </cell>
          <cell r="N69">
            <v>1.8024313791594437</v>
          </cell>
          <cell r="O69">
            <v>1.8258900625426848</v>
          </cell>
        </row>
        <row r="77">
          <cell r="B77">
            <v>71.399999999999991</v>
          </cell>
          <cell r="C77">
            <v>49.46078431372549</v>
          </cell>
          <cell r="D77">
            <v>51.815647827758546</v>
          </cell>
          <cell r="E77">
            <v>54.067798207325993</v>
          </cell>
          <cell r="F77">
            <v>54.500000000000007</v>
          </cell>
          <cell r="G77">
            <v>54.500000000000007</v>
          </cell>
          <cell r="H77">
            <v>54.500000000000007</v>
          </cell>
          <cell r="I77">
            <v>54.500000000000007</v>
          </cell>
          <cell r="J77">
            <v>54.500000000000007</v>
          </cell>
          <cell r="K77">
            <v>54.500000000000007</v>
          </cell>
          <cell r="L77">
            <v>54.500000000000007</v>
          </cell>
          <cell r="M77">
            <v>54.500000000000007</v>
          </cell>
          <cell r="N77">
            <v>54.500000000000007</v>
          </cell>
          <cell r="O77">
            <v>54.500000000000007</v>
          </cell>
        </row>
        <row r="90">
          <cell r="B90">
            <v>45</v>
          </cell>
          <cell r="C90">
            <v>45</v>
          </cell>
          <cell r="D90">
            <v>45</v>
          </cell>
          <cell r="E90">
            <v>45</v>
          </cell>
          <cell r="F90">
            <v>30</v>
          </cell>
          <cell r="G90">
            <v>30</v>
          </cell>
          <cell r="H90">
            <v>30</v>
          </cell>
          <cell r="I90">
            <v>25</v>
          </cell>
          <cell r="J90">
            <v>25</v>
          </cell>
          <cell r="K90">
            <v>25</v>
          </cell>
          <cell r="L90">
            <v>25</v>
          </cell>
          <cell r="M90">
            <v>25</v>
          </cell>
          <cell r="N90">
            <v>25</v>
          </cell>
          <cell r="O90">
            <v>25</v>
          </cell>
        </row>
        <row r="91">
          <cell r="B91">
            <v>35</v>
          </cell>
          <cell r="C91">
            <v>35</v>
          </cell>
          <cell r="D91">
            <v>35</v>
          </cell>
          <cell r="E91">
            <v>30</v>
          </cell>
          <cell r="F91">
            <v>20</v>
          </cell>
          <cell r="G91">
            <v>20</v>
          </cell>
          <cell r="H91">
            <v>20</v>
          </cell>
          <cell r="I91">
            <v>15</v>
          </cell>
          <cell r="J91">
            <v>15</v>
          </cell>
          <cell r="K91">
            <v>15</v>
          </cell>
          <cell r="L91">
            <v>15</v>
          </cell>
          <cell r="M91">
            <v>15</v>
          </cell>
          <cell r="N91">
            <v>15</v>
          </cell>
          <cell r="O91">
            <v>15</v>
          </cell>
        </row>
        <row r="99">
          <cell r="B99">
            <v>60</v>
          </cell>
          <cell r="C99">
            <v>60</v>
          </cell>
          <cell r="D99">
            <v>80</v>
          </cell>
          <cell r="E99">
            <v>75</v>
          </cell>
          <cell r="F99">
            <v>70</v>
          </cell>
          <cell r="G99">
            <v>80</v>
          </cell>
          <cell r="H99">
            <v>75</v>
          </cell>
          <cell r="I99">
            <v>70</v>
          </cell>
          <cell r="J99">
            <v>70</v>
          </cell>
          <cell r="K99">
            <v>70</v>
          </cell>
          <cell r="L99">
            <v>60</v>
          </cell>
          <cell r="M99">
            <v>60</v>
          </cell>
          <cell r="N99">
            <v>60</v>
          </cell>
          <cell r="O99">
            <v>60</v>
          </cell>
        </row>
        <row r="100">
          <cell r="B100">
            <v>75</v>
          </cell>
          <cell r="C100">
            <v>75</v>
          </cell>
          <cell r="D100">
            <v>85</v>
          </cell>
          <cell r="E100">
            <v>80</v>
          </cell>
          <cell r="F100">
            <v>75</v>
          </cell>
          <cell r="G100">
            <v>85</v>
          </cell>
          <cell r="H100">
            <v>80</v>
          </cell>
          <cell r="I100">
            <v>75</v>
          </cell>
          <cell r="J100">
            <v>75</v>
          </cell>
          <cell r="K100">
            <v>75</v>
          </cell>
          <cell r="L100">
            <v>70</v>
          </cell>
          <cell r="M100">
            <v>70</v>
          </cell>
          <cell r="N100">
            <v>70</v>
          </cell>
          <cell r="O100">
            <v>70</v>
          </cell>
        </row>
      </sheetData>
      <sheetData sheetId="4" refreshError="1">
        <row r="7">
          <cell r="B7">
            <v>1</v>
          </cell>
          <cell r="C7">
            <v>1</v>
          </cell>
          <cell r="D7">
            <v>1</v>
          </cell>
          <cell r="E7">
            <v>1</v>
          </cell>
          <cell r="F7">
            <v>1</v>
          </cell>
          <cell r="G7">
            <v>1</v>
          </cell>
          <cell r="H7">
            <v>1</v>
          </cell>
          <cell r="I7">
            <v>1</v>
          </cell>
          <cell r="J7">
            <v>1</v>
          </cell>
          <cell r="K7">
            <v>1</v>
          </cell>
          <cell r="L7">
            <v>1</v>
          </cell>
          <cell r="M7">
            <v>1</v>
          </cell>
          <cell r="N7">
            <v>1</v>
          </cell>
          <cell r="O7">
            <v>1</v>
          </cell>
        </row>
        <row r="8">
          <cell r="B8">
            <v>1</v>
          </cell>
          <cell r="C8">
            <v>1</v>
          </cell>
          <cell r="D8">
            <v>1</v>
          </cell>
          <cell r="E8">
            <v>1</v>
          </cell>
          <cell r="F8">
            <v>1</v>
          </cell>
          <cell r="G8">
            <v>1</v>
          </cell>
          <cell r="H8">
            <v>1</v>
          </cell>
          <cell r="I8">
            <v>1</v>
          </cell>
          <cell r="J8">
            <v>1</v>
          </cell>
          <cell r="K8">
            <v>1</v>
          </cell>
          <cell r="L8">
            <v>1</v>
          </cell>
          <cell r="M8">
            <v>1</v>
          </cell>
          <cell r="N8">
            <v>1</v>
          </cell>
          <cell r="O8">
            <v>1</v>
          </cell>
        </row>
        <row r="38">
          <cell r="B38">
            <v>5.25</v>
          </cell>
          <cell r="C38">
            <v>4.8</v>
          </cell>
          <cell r="D38">
            <v>4.8</v>
          </cell>
          <cell r="E38">
            <v>4.8</v>
          </cell>
          <cell r="F38">
            <v>4.8</v>
          </cell>
          <cell r="G38">
            <v>5.3571428571428577</v>
          </cell>
          <cell r="H38">
            <v>4.8</v>
          </cell>
          <cell r="I38">
            <v>4.1500000000000004</v>
          </cell>
          <cell r="J38">
            <v>4.1500000000000004</v>
          </cell>
          <cell r="K38">
            <v>4.1500000000000004</v>
          </cell>
          <cell r="L38">
            <v>4.1500000000000004</v>
          </cell>
          <cell r="M38">
            <v>4.1500000000000004</v>
          </cell>
          <cell r="N38">
            <v>4.1500000000000004</v>
          </cell>
          <cell r="O38">
            <v>4.1500000000000004</v>
          </cell>
        </row>
        <row r="89">
          <cell r="B89">
            <v>2.52</v>
          </cell>
          <cell r="C89">
            <v>2.52</v>
          </cell>
          <cell r="D89">
            <v>2.52</v>
          </cell>
          <cell r="E89">
            <v>2.52</v>
          </cell>
          <cell r="F89">
            <v>2.52</v>
          </cell>
          <cell r="G89">
            <v>2.52</v>
          </cell>
          <cell r="H89">
            <v>2.52</v>
          </cell>
          <cell r="I89">
            <v>2.52</v>
          </cell>
          <cell r="J89">
            <v>2.52</v>
          </cell>
          <cell r="K89">
            <v>2.52</v>
          </cell>
          <cell r="L89">
            <v>2.52</v>
          </cell>
          <cell r="M89">
            <v>2.52</v>
          </cell>
          <cell r="N89">
            <v>2.52</v>
          </cell>
          <cell r="O89">
            <v>2.52</v>
          </cell>
        </row>
        <row r="94">
          <cell r="B94">
            <v>1.743333333333333</v>
          </cell>
          <cell r="C94">
            <v>2.1</v>
          </cell>
          <cell r="D94">
            <v>2.1</v>
          </cell>
          <cell r="E94">
            <v>2.1</v>
          </cell>
          <cell r="F94">
            <v>2.1</v>
          </cell>
          <cell r="G94">
            <v>2.1</v>
          </cell>
          <cell r="H94">
            <v>2.1</v>
          </cell>
          <cell r="I94">
            <v>2.1</v>
          </cell>
          <cell r="J94">
            <v>2.1</v>
          </cell>
          <cell r="K94">
            <v>2.1</v>
          </cell>
          <cell r="L94">
            <v>2.1</v>
          </cell>
          <cell r="M94">
            <v>2.1</v>
          </cell>
          <cell r="N94">
            <v>2.1</v>
          </cell>
          <cell r="O94">
            <v>2.1</v>
          </cell>
        </row>
        <row r="99">
          <cell r="B99">
            <v>2.6731666666666669</v>
          </cell>
          <cell r="C99">
            <v>2.73</v>
          </cell>
          <cell r="D99">
            <v>2.73</v>
          </cell>
          <cell r="E99">
            <v>2.73</v>
          </cell>
          <cell r="F99">
            <v>2.73</v>
          </cell>
          <cell r="G99">
            <v>2.73</v>
          </cell>
          <cell r="H99">
            <v>2.73</v>
          </cell>
          <cell r="I99">
            <v>2.73</v>
          </cell>
          <cell r="J99">
            <v>2.73</v>
          </cell>
          <cell r="K99">
            <v>2.73</v>
          </cell>
          <cell r="L99">
            <v>2.73</v>
          </cell>
          <cell r="M99">
            <v>2.73</v>
          </cell>
          <cell r="N99">
            <v>2.73</v>
          </cell>
          <cell r="O99">
            <v>2.73</v>
          </cell>
        </row>
        <row r="112">
          <cell r="B112">
            <v>2001</v>
          </cell>
          <cell r="C112">
            <v>2002</v>
          </cell>
          <cell r="D112">
            <v>2003</v>
          </cell>
          <cell r="E112">
            <v>2004</v>
          </cell>
          <cell r="F112">
            <v>2005</v>
          </cell>
          <cell r="G112">
            <v>2006</v>
          </cell>
          <cell r="H112">
            <v>2007</v>
          </cell>
          <cell r="I112">
            <v>2008</v>
          </cell>
          <cell r="J112">
            <v>2009</v>
          </cell>
          <cell r="K112">
            <v>2010</v>
          </cell>
          <cell r="L112">
            <v>2011</v>
          </cell>
          <cell r="M112">
            <v>2012</v>
          </cell>
          <cell r="N112">
            <v>2013</v>
          </cell>
          <cell r="O112">
            <v>2014</v>
          </cell>
        </row>
        <row r="117">
          <cell r="B117">
            <v>6.5</v>
          </cell>
          <cell r="C117">
            <v>6.5</v>
          </cell>
          <cell r="D117">
            <v>6.4687999999999999</v>
          </cell>
          <cell r="E117">
            <v>6.4375999999999998</v>
          </cell>
          <cell r="F117">
            <v>6.4063999999999997</v>
          </cell>
          <cell r="G117">
            <v>6.3751999999999995</v>
          </cell>
          <cell r="H117">
            <v>6.3439999999999994</v>
          </cell>
          <cell r="I117">
            <v>6.3127999999999993</v>
          </cell>
          <cell r="J117">
            <v>6.2815999999999992</v>
          </cell>
          <cell r="K117">
            <v>6.2503999999999991</v>
          </cell>
          <cell r="L117">
            <v>6.219199999999999</v>
          </cell>
          <cell r="M117">
            <v>6.1879999999999988</v>
          </cell>
          <cell r="N117">
            <v>6.1567999999999987</v>
          </cell>
          <cell r="O117">
            <v>6.1255999999999986</v>
          </cell>
        </row>
        <row r="122">
          <cell r="B122">
            <v>10.5</v>
          </cell>
          <cell r="C122">
            <v>10.5</v>
          </cell>
          <cell r="D122">
            <v>11</v>
          </cell>
          <cell r="E122">
            <v>11</v>
          </cell>
          <cell r="F122">
            <v>11</v>
          </cell>
          <cell r="G122">
            <v>11</v>
          </cell>
          <cell r="H122">
            <v>11</v>
          </cell>
          <cell r="I122">
            <v>11</v>
          </cell>
          <cell r="J122">
            <v>11</v>
          </cell>
          <cell r="K122">
            <v>11</v>
          </cell>
          <cell r="L122">
            <v>11</v>
          </cell>
          <cell r="M122">
            <v>11</v>
          </cell>
          <cell r="N122">
            <v>11</v>
          </cell>
          <cell r="O122">
            <v>11</v>
          </cell>
        </row>
        <row r="142">
          <cell r="B142">
            <v>11</v>
          </cell>
          <cell r="C142">
            <v>11</v>
          </cell>
          <cell r="D142">
            <v>11</v>
          </cell>
          <cell r="E142">
            <v>11</v>
          </cell>
          <cell r="F142">
            <v>11</v>
          </cell>
          <cell r="G142">
            <v>11</v>
          </cell>
          <cell r="H142">
            <v>11</v>
          </cell>
          <cell r="I142">
            <v>11</v>
          </cell>
          <cell r="J142">
            <v>11</v>
          </cell>
          <cell r="K142">
            <v>11</v>
          </cell>
          <cell r="L142">
            <v>11</v>
          </cell>
          <cell r="M142">
            <v>11</v>
          </cell>
          <cell r="N142">
            <v>11</v>
          </cell>
          <cell r="O142">
            <v>11</v>
          </cell>
        </row>
      </sheetData>
      <sheetData sheetId="5" refreshError="1">
        <row r="7">
          <cell r="B7">
            <v>42.503528232374592</v>
          </cell>
          <cell r="C7">
            <v>37.388361069912257</v>
          </cell>
          <cell r="D7">
            <v>38.818804464721211</v>
          </cell>
          <cell r="E7">
            <v>40.688485394086406</v>
          </cell>
          <cell r="F7">
            <v>41.502151047201011</v>
          </cell>
          <cell r="G7">
            <v>42.467860153256886</v>
          </cell>
          <cell r="H7">
            <v>43.453509354920641</v>
          </cell>
          <cell r="I7">
            <v>44.459500583671826</v>
          </cell>
          <cell r="J7">
            <v>45.486243825267493</v>
          </cell>
          <cell r="K7">
            <v>46.53415728090588</v>
          </cell>
          <cell r="L7">
            <v>47.603667531613866</v>
          </cell>
          <cell r="M7">
            <v>48.491388147599061</v>
          </cell>
          <cell r="N7">
            <v>49.378893787857727</v>
          </cell>
          <cell r="O7">
            <v>50.266183377511254</v>
          </cell>
        </row>
        <row r="9">
          <cell r="B9">
            <v>63.277202218409784</v>
          </cell>
          <cell r="C9">
            <v>50.31245819984985</v>
          </cell>
          <cell r="D9">
            <v>52.258594955788332</v>
          </cell>
          <cell r="E9">
            <v>52.633378260912771</v>
          </cell>
          <cell r="F9">
            <v>52.756522657857147</v>
          </cell>
          <cell r="G9">
            <v>53.795724808581468</v>
          </cell>
          <cell r="H9">
            <v>54.85560932365285</v>
          </cell>
          <cell r="I9">
            <v>55.936589341964925</v>
          </cell>
          <cell r="J9">
            <v>57.039086262647196</v>
          </cell>
          <cell r="K9">
            <v>58.163529910257083</v>
          </cell>
          <cell r="L9">
            <v>59.310358703275703</v>
          </cell>
          <cell r="M9">
            <v>60.2711429929575</v>
          </cell>
          <cell r="N9">
            <v>61.23196220510998</v>
          </cell>
          <cell r="O9">
            <v>62.192816514345516</v>
          </cell>
        </row>
        <row r="11">
          <cell r="B11">
            <v>46.887391207340116</v>
          </cell>
          <cell r="C11">
            <v>41.198335397227375</v>
          </cell>
          <cell r="D11">
            <v>42.943418651079682</v>
          </cell>
          <cell r="E11">
            <v>44.371340144060014</v>
          </cell>
          <cell r="F11">
            <v>44.955719954805403</v>
          </cell>
          <cell r="G11">
            <v>45.874715164056163</v>
          </cell>
          <cell r="H11">
            <v>46.812350821982683</v>
          </cell>
          <cell r="I11">
            <v>47.769001040280955</v>
          </cell>
          <cell r="J11">
            <v>48.745047419394467</v>
          </cell>
          <cell r="K11">
            <v>49.740879198321771</v>
          </cell>
          <cell r="L11">
            <v>50.756893407420307</v>
          </cell>
          <cell r="M11">
            <v>51.604052504866225</v>
          </cell>
          <cell r="N11">
            <v>52.451122115917634</v>
          </cell>
          <cell r="O11">
            <v>53.298101793142585</v>
          </cell>
        </row>
        <row r="12">
          <cell r="B12">
            <v>35.003528232374592</v>
          </cell>
          <cell r="C12">
            <v>32.388361069912257</v>
          </cell>
          <cell r="D12">
            <v>41.818804464721211</v>
          </cell>
          <cell r="E12">
            <v>43.688485394086406</v>
          </cell>
          <cell r="F12">
            <v>44.502151047201011</v>
          </cell>
          <cell r="G12">
            <v>45.467860153256886</v>
          </cell>
          <cell r="H12">
            <v>46.453509354920641</v>
          </cell>
          <cell r="I12">
            <v>47.459500583671826</v>
          </cell>
          <cell r="J12">
            <v>48.486243825267493</v>
          </cell>
          <cell r="K12">
            <v>49.53415728090588</v>
          </cell>
          <cell r="L12">
            <v>50.603667531613866</v>
          </cell>
          <cell r="M12">
            <v>51.491388147599061</v>
          </cell>
          <cell r="N12">
            <v>52.378893787857727</v>
          </cell>
          <cell r="O12">
            <v>53.266183377511254</v>
          </cell>
        </row>
        <row r="13">
          <cell r="B13">
            <v>48.503528232374592</v>
          </cell>
          <cell r="C13">
            <v>43.888361069912257</v>
          </cell>
          <cell r="D13">
            <v>50.318804464721211</v>
          </cell>
          <cell r="E13">
            <v>52.188485394086406</v>
          </cell>
          <cell r="F13">
            <v>53.002151047201011</v>
          </cell>
          <cell r="G13">
            <v>56.467860153256886</v>
          </cell>
          <cell r="H13">
            <v>57.453509354920641</v>
          </cell>
          <cell r="I13">
            <v>58.459500583671826</v>
          </cell>
          <cell r="J13">
            <v>59.486243825267493</v>
          </cell>
          <cell r="K13">
            <v>60.53415728090588</v>
          </cell>
          <cell r="L13">
            <v>61.603667531613866</v>
          </cell>
          <cell r="M13">
            <v>62.491388147599061</v>
          </cell>
          <cell r="N13">
            <v>63.378893787857727</v>
          </cell>
          <cell r="O13">
            <v>64.266183377511254</v>
          </cell>
        </row>
      </sheetData>
      <sheetData sheetId="6" refreshError="1">
        <row r="9">
          <cell r="B9" t="str">
            <v>cust_fee</v>
          </cell>
        </row>
        <row r="15">
          <cell r="C15">
            <v>-0.13000688041147035</v>
          </cell>
        </row>
        <row r="39">
          <cell r="B39">
            <v>0.99061658861756607</v>
          </cell>
          <cell r="C39">
            <v>1.0093767447157671</v>
          </cell>
        </row>
        <row r="40">
          <cell r="B40">
            <v>0.95350871487943067</v>
          </cell>
          <cell r="C40">
            <v>1.046491285120436</v>
          </cell>
        </row>
        <row r="42">
          <cell r="B42">
            <v>2.902249099632459E-2</v>
          </cell>
          <cell r="C42" t="str">
            <v>gc_mog_6sum</v>
          </cell>
        </row>
        <row r="43">
          <cell r="B43">
            <v>-7.2572698924401102E-2</v>
          </cell>
          <cell r="C43" t="str">
            <v>gc_jet_6sum</v>
          </cell>
        </row>
        <row r="44">
          <cell r="B44">
            <v>-6.4228185954062322E-2</v>
          </cell>
          <cell r="C44" t="str">
            <v>gc_dsl_6sum</v>
          </cell>
        </row>
        <row r="49">
          <cell r="B49">
            <v>-2.8063918630979789E-2</v>
          </cell>
          <cell r="C49">
            <v>0.10114585681478006</v>
          </cell>
        </row>
        <row r="63">
          <cell r="B63">
            <v>6.9861075473259815E-2</v>
          </cell>
          <cell r="C63">
            <v>-6.9867748806659247E-2</v>
          </cell>
          <cell r="D63" t="str">
            <v>wc_mog_sumwin</v>
          </cell>
        </row>
        <row r="77">
          <cell r="B77">
            <v>0.89592671141526559</v>
          </cell>
          <cell r="C77">
            <v>1.2081365771694701</v>
          </cell>
        </row>
        <row r="80">
          <cell r="B80">
            <v>1.0081038791852484</v>
          </cell>
          <cell r="C80">
            <v>0.93421304256425564</v>
          </cell>
        </row>
        <row r="82">
          <cell r="B82">
            <v>4.82406436195979E-2</v>
          </cell>
          <cell r="C82" t="str">
            <v>wc_mog_8sum</v>
          </cell>
        </row>
        <row r="83">
          <cell r="B83">
            <v>-3.1274886324773599E-2</v>
          </cell>
          <cell r="C83" t="str">
            <v>wc_jet_8sum</v>
          </cell>
        </row>
        <row r="84">
          <cell r="B84">
            <v>-3.4000875082882076E-2</v>
          </cell>
          <cell r="C84" t="str">
            <v>wc_dsl_8sum</v>
          </cell>
        </row>
        <row r="85">
          <cell r="B85">
            <v>1.1512202435777805</v>
          </cell>
          <cell r="C85" t="str">
            <v>wc_pulrul_8sum</v>
          </cell>
        </row>
        <row r="87">
          <cell r="B87">
            <v>6.9861075473259815E-2</v>
          </cell>
          <cell r="C87" t="str">
            <v>wc_mog_6sum</v>
          </cell>
        </row>
        <row r="88">
          <cell r="B88">
            <v>-6.08100281609677E-2</v>
          </cell>
          <cell r="C88" t="str">
            <v>wc_jet_6sum</v>
          </cell>
        </row>
        <row r="89">
          <cell r="B89">
            <v>-5.8999975488354117E-2</v>
          </cell>
          <cell r="C89" t="str">
            <v>wc_dsl_6sum</v>
          </cell>
        </row>
        <row r="144">
          <cell r="B144">
            <v>-2.2303426805917792E-2</v>
          </cell>
          <cell r="C144">
            <v>4.4606852611835279E-2</v>
          </cell>
        </row>
        <row r="147">
          <cell r="B147">
            <v>-1.7715409667105275E-2</v>
          </cell>
          <cell r="C147">
            <v>3.5430819333210462E-2</v>
          </cell>
        </row>
        <row r="148">
          <cell r="B148" t="str">
            <v>6mo. Sum</v>
          </cell>
          <cell r="C148" t="str">
            <v>6mo. Win</v>
          </cell>
        </row>
        <row r="149">
          <cell r="B149">
            <v>0.99349737069994426</v>
          </cell>
          <cell r="C149">
            <v>1.0065026226333884</v>
          </cell>
        </row>
        <row r="154">
          <cell r="B154">
            <v>1.3685550604710273E-2</v>
          </cell>
          <cell r="C154">
            <v>-1.3685550604710384E-2</v>
          </cell>
        </row>
        <row r="163">
          <cell r="B163">
            <v>1</v>
          </cell>
          <cell r="C163" t="str">
            <v>use_cv</v>
          </cell>
        </row>
        <row r="168">
          <cell r="B168">
            <v>6</v>
          </cell>
        </row>
        <row r="176">
          <cell r="B176">
            <v>0.1</v>
          </cell>
        </row>
        <row r="180">
          <cell r="B180">
            <v>12</v>
          </cell>
        </row>
        <row r="193">
          <cell r="B193">
            <v>0.9</v>
          </cell>
        </row>
        <row r="194">
          <cell r="B194">
            <v>0.16</v>
          </cell>
        </row>
        <row r="195">
          <cell r="B195">
            <v>1</v>
          </cell>
        </row>
        <row r="196">
          <cell r="B196">
            <v>2.75</v>
          </cell>
        </row>
        <row r="201">
          <cell r="B201">
            <v>0.505</v>
          </cell>
        </row>
        <row r="202">
          <cell r="B202">
            <v>2.2000000000000002</v>
          </cell>
        </row>
        <row r="203">
          <cell r="B203">
            <v>2.2000000000000002</v>
          </cell>
        </row>
        <row r="206">
          <cell r="B206">
            <v>12</v>
          </cell>
        </row>
        <row r="207">
          <cell r="B207">
            <v>1.5</v>
          </cell>
        </row>
        <row r="208">
          <cell r="B208">
            <v>6</v>
          </cell>
        </row>
        <row r="229">
          <cell r="B229">
            <v>0.55000000000000004</v>
          </cell>
        </row>
        <row r="234">
          <cell r="B234">
            <v>4.5999999999999996</v>
          </cell>
        </row>
        <row r="235">
          <cell r="B235">
            <v>5</v>
          </cell>
        </row>
        <row r="236">
          <cell r="B236">
            <v>5</v>
          </cell>
        </row>
        <row r="237">
          <cell r="B237">
            <v>5</v>
          </cell>
        </row>
        <row r="238">
          <cell r="B238">
            <v>5</v>
          </cell>
        </row>
        <row r="239">
          <cell r="B239">
            <v>5</v>
          </cell>
        </row>
        <row r="240">
          <cell r="B240">
            <v>2</v>
          </cell>
        </row>
        <row r="242">
          <cell r="B242">
            <v>2.42</v>
          </cell>
        </row>
        <row r="246">
          <cell r="B246">
            <v>4</v>
          </cell>
        </row>
        <row r="248">
          <cell r="B248">
            <v>6</v>
          </cell>
        </row>
        <row r="289">
          <cell r="B289">
            <v>0.8</v>
          </cell>
        </row>
        <row r="290">
          <cell r="B290">
            <v>3.16</v>
          </cell>
        </row>
        <row r="293">
          <cell r="B293">
            <v>0.9</v>
          </cell>
        </row>
        <row r="326">
          <cell r="B326">
            <v>5.3</v>
          </cell>
        </row>
        <row r="352">
          <cell r="B352">
            <v>1.55</v>
          </cell>
        </row>
        <row r="353">
          <cell r="B353">
            <v>-2</v>
          </cell>
        </row>
        <row r="354">
          <cell r="B354">
            <v>-2</v>
          </cell>
        </row>
        <row r="355">
          <cell r="B355">
            <v>2.5499999999999998</v>
          </cell>
        </row>
        <row r="356">
          <cell r="B356">
            <v>2.2999999999999998</v>
          </cell>
        </row>
        <row r="357">
          <cell r="B357">
            <v>-1.5</v>
          </cell>
        </row>
        <row r="358">
          <cell r="B358">
            <v>1.85</v>
          </cell>
        </row>
        <row r="359">
          <cell r="B359">
            <v>0.5</v>
          </cell>
        </row>
        <row r="360">
          <cell r="B360">
            <v>10</v>
          </cell>
        </row>
        <row r="362">
          <cell r="B362">
            <v>0.92399999999999993</v>
          </cell>
        </row>
        <row r="363">
          <cell r="B363">
            <v>0.63</v>
          </cell>
        </row>
        <row r="364">
          <cell r="B364">
            <v>12</v>
          </cell>
        </row>
        <row r="415">
          <cell r="B415">
            <v>0.3</v>
          </cell>
        </row>
        <row r="416">
          <cell r="B416">
            <v>2</v>
          </cell>
        </row>
        <row r="417">
          <cell r="B417">
            <v>0.05</v>
          </cell>
        </row>
        <row r="442">
          <cell r="B442">
            <v>0.88731410639579034</v>
          </cell>
        </row>
        <row r="518">
          <cell r="B518">
            <v>18.632334442347751</v>
          </cell>
        </row>
      </sheetData>
      <sheetData sheetId="7" refreshError="1">
        <row r="62">
          <cell r="B62">
            <v>2</v>
          </cell>
          <cell r="C62">
            <v>4</v>
          </cell>
          <cell r="D62" t="str">
            <v>MAYA213</v>
          </cell>
          <cell r="E62">
            <v>42</v>
          </cell>
        </row>
        <row r="195">
          <cell r="B195">
            <v>0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</row>
        <row r="199">
          <cell r="B199">
            <v>25.461067083398991</v>
          </cell>
          <cell r="C199">
            <v>20.793488772706311</v>
          </cell>
          <cell r="D199">
            <v>20.840024178146844</v>
          </cell>
          <cell r="E199">
            <v>20.933643741000097</v>
          </cell>
          <cell r="F199">
            <v>20.978071929764475</v>
          </cell>
          <cell r="G199">
            <v>21.398512038296317</v>
          </cell>
          <cell r="H199">
            <v>21.822490002504633</v>
          </cell>
          <cell r="I199">
            <v>22.255047822552317</v>
          </cell>
          <cell r="J199">
            <v>22.697597519049161</v>
          </cell>
          <cell r="K199">
            <v>23.149074579369774</v>
          </cell>
          <cell r="L199">
            <v>23.609657991054107</v>
          </cell>
          <cell r="M199">
            <v>23.994139042566069</v>
          </cell>
          <cell r="N199">
            <v>24.378588924053673</v>
          </cell>
          <cell r="O199">
            <v>24.763007459901928</v>
          </cell>
        </row>
        <row r="203">
          <cell r="B203">
            <v>24.435968210350136</v>
          </cell>
          <cell r="C203">
            <v>19.453164502394703</v>
          </cell>
          <cell r="D203">
            <v>19.667047259736254</v>
          </cell>
          <cell r="E203">
            <v>19.9839042002456</v>
          </cell>
          <cell r="F203">
            <v>19.884623063419134</v>
          </cell>
          <cell r="G203">
            <v>20.817959922530115</v>
          </cell>
          <cell r="H203">
            <v>20.993422455808311</v>
          </cell>
          <cell r="I203">
            <v>21.177744281349106</v>
          </cell>
          <cell r="J203">
            <v>21.630203279887649</v>
          </cell>
          <cell r="K203">
            <v>22.091880370670896</v>
          </cell>
          <cell r="L203">
            <v>22.562960353709645</v>
          </cell>
          <cell r="M203">
            <v>22.955568900850757</v>
          </cell>
          <cell r="N203">
            <v>23.348157374194098</v>
          </cell>
          <cell r="O203">
            <v>23.740725810878008</v>
          </cell>
        </row>
        <row r="204">
          <cell r="B204">
            <v>28.093140046575577</v>
          </cell>
          <cell r="C204">
            <v>22.029295002896053</v>
          </cell>
          <cell r="D204">
            <v>22.004199136435162</v>
          </cell>
          <cell r="E204">
            <v>21.927211293197459</v>
          </cell>
          <cell r="F204">
            <v>21.650696005239681</v>
          </cell>
          <cell r="G204">
            <v>22.492212772253975</v>
          </cell>
          <cell r="H204">
            <v>22.664806045064893</v>
          </cell>
          <cell r="I204">
            <v>22.845615050688348</v>
          </cell>
          <cell r="J204">
            <v>23.273390505951102</v>
          </cell>
          <cell r="K204">
            <v>23.709714186183131</v>
          </cell>
          <cell r="L204">
            <v>24.15475734589679</v>
          </cell>
          <cell r="M204">
            <v>24.527604175412396</v>
          </cell>
          <cell r="N204">
            <v>24.900495823580975</v>
          </cell>
          <cell r="O204">
            <v>25.273433486106132</v>
          </cell>
        </row>
        <row r="205">
          <cell r="B205">
            <v>1.4953832203958122</v>
          </cell>
          <cell r="C205">
            <v>1.3124604477240887</v>
          </cell>
          <cell r="D205">
            <v>1.368425727235234</v>
          </cell>
          <cell r="E205">
            <v>1.5474277148791309</v>
          </cell>
          <cell r="F205">
            <v>1.2416503198541875</v>
          </cell>
          <cell r="G205">
            <v>1.7433285047595994</v>
          </cell>
          <cell r="H205">
            <v>1.4982410994603761</v>
          </cell>
          <cell r="I205">
            <v>1.2534226761933951</v>
          </cell>
          <cell r="J205">
            <v>1.2655530444277083</v>
          </cell>
          <cell r="K205">
            <v>1.2779627732457328</v>
          </cell>
          <cell r="L205">
            <v>1.2906572030736534</v>
          </cell>
          <cell r="M205">
            <v>1.3013731953525358</v>
          </cell>
          <cell r="N205">
            <v>1.3121323283974178</v>
          </cell>
          <cell r="O205">
            <v>1.3229352079948136</v>
          </cell>
        </row>
        <row r="228">
          <cell r="B228">
            <v>0.51780000000000004</v>
          </cell>
          <cell r="C228">
            <v>0.30409999999999998</v>
          </cell>
          <cell r="D228">
            <v>0.14910000000000001</v>
          </cell>
          <cell r="E228">
            <v>0.16</v>
          </cell>
          <cell r="F228">
            <v>2.6</v>
          </cell>
          <cell r="G228">
            <v>4.7500000000000001E-2</v>
          </cell>
          <cell r="H228">
            <v>0</v>
          </cell>
          <cell r="I228">
            <v>1.55</v>
          </cell>
          <cell r="J228">
            <v>767</v>
          </cell>
          <cell r="K228">
            <v>1.0185000000000002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</row>
        <row r="238">
          <cell r="B238">
            <v>27.152420741974932</v>
          </cell>
          <cell r="C238">
            <v>21.502677593771356</v>
          </cell>
          <cell r="D238">
            <v>21.632464400834611</v>
          </cell>
          <cell r="E238">
            <v>21.789085205004969</v>
          </cell>
          <cell r="F238">
            <v>21.604661096302166</v>
          </cell>
          <cell r="G238">
            <v>22.548940634511766</v>
          </cell>
          <cell r="H238">
            <v>22.726713878249083</v>
          </cell>
          <cell r="I238">
            <v>22.913395475783336</v>
          </cell>
          <cell r="J238">
            <v>23.370552483332393</v>
          </cell>
          <cell r="K238">
            <v>23.836979189143168</v>
          </cell>
          <cell r="L238">
            <v>24.312861709568313</v>
          </cell>
          <cell r="M238">
            <v>24.709549447054176</v>
          </cell>
          <cell r="N238">
            <v>25.106186187819102</v>
          </cell>
          <cell r="O238">
            <v>25.502771646563637</v>
          </cell>
        </row>
        <row r="256">
          <cell r="B256">
            <v>33.946302446463193</v>
          </cell>
          <cell r="C256">
            <v>26.56931863531743</v>
          </cell>
          <cell r="D256">
            <v>26.467443022057065</v>
          </cell>
          <cell r="E256">
            <v>26.148328150451697</v>
          </cell>
          <cell r="F256">
            <v>25.732434814229283</v>
          </cell>
          <cell r="G256">
            <v>26.662280413169061</v>
          </cell>
          <cell r="H256">
            <v>26.871602557838905</v>
          </cell>
          <cell r="I256">
            <v>27.089969658504785</v>
          </cell>
          <cell r="J256">
            <v>27.576658016546865</v>
          </cell>
          <cell r="K256">
            <v>28.072752154425199</v>
          </cell>
          <cell r="L256">
            <v>28.578437892254179</v>
          </cell>
          <cell r="M256">
            <v>29.005842807273375</v>
          </cell>
          <cell r="N256">
            <v>29.433418510835544</v>
          </cell>
          <cell r="O256">
            <v>29.861166078692786</v>
          </cell>
        </row>
        <row r="266">
          <cell r="B266">
            <v>28.364459014882598</v>
          </cell>
          <cell r="C266">
            <v>22.961314389151056</v>
          </cell>
          <cell r="D266">
            <v>22.91562833447901</v>
          </cell>
          <cell r="E266">
            <v>22.818895799224052</v>
          </cell>
          <cell r="F266">
            <v>22.761631072570015</v>
          </cell>
          <cell r="G266">
            <v>23.133645538891702</v>
          </cell>
          <cell r="H266">
            <v>23.574308196893035</v>
          </cell>
          <cell r="I266">
            <v>24.023872224154292</v>
          </cell>
          <cell r="J266">
            <v>24.491155239910626</v>
          </cell>
          <cell r="K266">
            <v>24.967698168791625</v>
          </cell>
          <cell r="L266">
            <v>25.453685673846071</v>
          </cell>
          <cell r="M266">
            <v>25.861399674696926</v>
          </cell>
          <cell r="N266">
            <v>26.269152403742559</v>
          </cell>
          <cell r="O266">
            <v>26.676944090651592</v>
          </cell>
        </row>
        <row r="270">
          <cell r="B270">
            <v>28.382348417080681</v>
          </cell>
          <cell r="C270">
            <v>22.446624511936811</v>
          </cell>
          <cell r="D270">
            <v>22.530893258053517</v>
          </cell>
          <cell r="E270">
            <v>22.591399060196448</v>
          </cell>
          <cell r="F270">
            <v>22.361638374404361</v>
          </cell>
          <cell r="G270">
            <v>23.277874543201595</v>
          </cell>
          <cell r="H270">
            <v>23.463816738127218</v>
          </cell>
          <cell r="I270">
            <v>23.658696821814964</v>
          </cell>
          <cell r="J270">
            <v>24.123053293233237</v>
          </cell>
          <cell r="K270">
            <v>24.596708427185945</v>
          </cell>
          <cell r="L270">
            <v>25.079848037218078</v>
          </cell>
          <cell r="M270">
            <v>25.484170701290605</v>
          </cell>
          <cell r="N270">
            <v>25.888509295754385</v>
          </cell>
          <cell r="O270">
            <v>26.292863973810761</v>
          </cell>
        </row>
        <row r="277">
          <cell r="B277">
            <v>7.8491013333333353</v>
          </cell>
          <cell r="C277">
            <v>5.9075500000000005</v>
          </cell>
          <cell r="D277">
            <v>5.6870000000000047</v>
          </cell>
          <cell r="E277">
            <v>5.203000000000003</v>
          </cell>
          <cell r="F277">
            <v>4.9741999999999997</v>
          </cell>
          <cell r="G277">
            <v>5.0305777500000026</v>
          </cell>
          <cell r="H277">
            <v>5.0873949225000015</v>
          </cell>
          <cell r="I277">
            <v>5.1446545022812522</v>
          </cell>
          <cell r="J277">
            <v>5.2023594929872541</v>
          </cell>
          <cell r="K277">
            <v>5.2605129172377563</v>
          </cell>
          <cell r="L277">
            <v>5.3191178167434394</v>
          </cell>
          <cell r="M277">
            <v>5.3781772524212421</v>
          </cell>
          <cell r="N277">
            <v>5.4376943045104156</v>
          </cell>
          <cell r="O277">
            <v>5.4976720726891664</v>
          </cell>
        </row>
        <row r="282">
          <cell r="B282">
            <v>27.546936991353245</v>
          </cell>
          <cell r="C282">
            <v>22.369400320983694</v>
          </cell>
          <cell r="D282">
            <v>22.379918620099129</v>
          </cell>
          <cell r="E282">
            <v>22.393923995702249</v>
          </cell>
          <cell r="F282">
            <v>22.389347001170364</v>
          </cell>
          <cell r="G282">
            <v>22.830451440617228</v>
          </cell>
          <cell r="H282">
            <v>23.268273204615632</v>
          </cell>
          <cell r="I282">
            <v>23.715071212899243</v>
          </cell>
          <cell r="J282">
            <v>24.182501824597413</v>
          </cell>
          <cell r="K282">
            <v>24.659270948078287</v>
          </cell>
          <cell r="L282">
            <v>25.145565166626501</v>
          </cell>
          <cell r="M282">
            <v>25.552704157318122</v>
          </cell>
          <cell r="N282">
            <v>25.959859015018257</v>
          </cell>
          <cell r="O282">
            <v>26.367029865230531</v>
          </cell>
        </row>
        <row r="290">
          <cell r="B290">
            <v>23.008613067056629</v>
          </cell>
          <cell r="C290">
            <v>18.904087424629793</v>
          </cell>
          <cell r="D290">
            <v>19.045150330822011</v>
          </cell>
          <cell r="E290">
            <v>19.32010808516295</v>
          </cell>
          <cell r="F290">
            <v>19.449418426545513</v>
          </cell>
          <cell r="G290">
            <v>19.872343393359188</v>
          </cell>
          <cell r="H290">
            <v>20.296621409270816</v>
          </cell>
          <cell r="I290">
            <v>20.729721034263477</v>
          </cell>
          <cell r="J290">
            <v>21.180305202330288</v>
          </cell>
          <cell r="K290">
            <v>21.640068632517995</v>
          </cell>
          <cell r="L290">
            <v>22.109195536966951</v>
          </cell>
          <cell r="M290">
            <v>22.50001980421008</v>
          </cell>
          <cell r="N290">
            <v>22.890806620809226</v>
          </cell>
          <cell r="O290">
            <v>23.281555870903393</v>
          </cell>
        </row>
        <row r="294">
          <cell r="B294">
            <v>28.209007712767164</v>
          </cell>
          <cell r="C294">
            <v>22.296985552739176</v>
          </cell>
          <cell r="D294">
            <v>22.392478510448896</v>
          </cell>
          <cell r="E294">
            <v>22.480999577427479</v>
          </cell>
          <cell r="F294">
            <v>22.262028000651465</v>
          </cell>
          <cell r="G294">
            <v>23.206283581387712</v>
          </cell>
          <cell r="H294">
            <v>23.387047426849165</v>
          </cell>
          <cell r="I294">
            <v>23.576741794288676</v>
          </cell>
          <cell r="J294">
            <v>24.037242481353481</v>
          </cell>
          <cell r="K294">
            <v>24.507035555544736</v>
          </cell>
          <cell r="L294">
            <v>24.986307400250919</v>
          </cell>
          <cell r="M294">
            <v>25.386302842434958</v>
          </cell>
          <cell r="N294">
            <v>25.786259119429275</v>
          </cell>
          <cell r="O294">
            <v>26.186175993526266</v>
          </cell>
        </row>
        <row r="301">
          <cell r="B301">
            <v>8.3084008888888903</v>
          </cell>
          <cell r="C301">
            <v>6.2510166666666676</v>
          </cell>
          <cell r="D301">
            <v>6.0155333333333392</v>
          </cell>
          <cell r="E301">
            <v>5.5016666666666705</v>
          </cell>
          <cell r="F301">
            <v>5.2579333333333329</v>
          </cell>
          <cell r="G301">
            <v>5.3157297500000027</v>
          </cell>
          <cell r="H301">
            <v>5.3739726825000016</v>
          </cell>
          <cell r="I301">
            <v>5.4326651510812525</v>
          </cell>
          <cell r="J301">
            <v>5.4918101950312543</v>
          </cell>
          <cell r="K301">
            <v>5.5514108727919771</v>
          </cell>
          <cell r="L301">
            <v>5.6114702620754304</v>
          </cell>
          <cell r="M301">
            <v>5.6719914599798926</v>
          </cell>
          <cell r="N301">
            <v>5.7329775831068606</v>
          </cell>
          <cell r="O301">
            <v>5.7944317676785939</v>
          </cell>
        </row>
        <row r="321">
          <cell r="B321">
            <v>20.881601558101561</v>
          </cell>
          <cell r="C321">
            <v>17.94841679431736</v>
          </cell>
          <cell r="D321">
            <v>18.137460809207507</v>
          </cell>
          <cell r="E321">
            <v>18.488761926955831</v>
          </cell>
          <cell r="F321">
            <v>18.518509111120181</v>
          </cell>
          <cell r="G321">
            <v>18.934584922932494</v>
          </cell>
          <cell r="H321">
            <v>19.348422130133404</v>
          </cell>
          <cell r="I321">
            <v>19.77079370089529</v>
          </cell>
          <cell r="J321">
            <v>20.202666531307607</v>
          </cell>
          <cell r="K321">
            <v>20.643420503833756</v>
          </cell>
          <cell r="L321">
            <v>21.093234232314558</v>
          </cell>
          <cell r="M321">
            <v>21.467049791038328</v>
          </cell>
          <cell r="N321">
            <v>21.840803647107805</v>
          </cell>
          <cell r="O321">
            <v>22.214495568962228</v>
          </cell>
        </row>
        <row r="326">
          <cell r="B326">
            <v>22.134032018566899</v>
          </cell>
          <cell r="C326">
            <v>17.718281746933251</v>
          </cell>
          <cell r="D326">
            <v>17.907247634815903</v>
          </cell>
          <cell r="E326">
            <v>18.269522026907904</v>
          </cell>
          <cell r="F326">
            <v>18.422655432449446</v>
          </cell>
          <cell r="G326">
            <v>18.914855312888566</v>
          </cell>
          <cell r="H326">
            <v>19.338795531712769</v>
          </cell>
          <cell r="I326">
            <v>19.771661844877855</v>
          </cell>
          <cell r="J326">
            <v>20.223805457125739</v>
          </cell>
          <cell r="K326">
            <v>20.685238270574381</v>
          </cell>
          <cell r="L326">
            <v>21.15614731261314</v>
          </cell>
          <cell r="M326">
            <v>21.54733278362691</v>
          </cell>
          <cell r="N326">
            <v>21.938428311239178</v>
          </cell>
          <cell r="O326">
            <v>22.329433358868776</v>
          </cell>
        </row>
        <row r="455">
          <cell r="B455">
            <v>3.9847583591265803</v>
          </cell>
          <cell r="C455">
            <v>4.1872423470162481</v>
          </cell>
          <cell r="D455">
            <v>5.0871552503634625</v>
          </cell>
          <cell r="E455">
            <v>4.2768114080550887</v>
          </cell>
          <cell r="F455">
            <v>3.9661237657971675</v>
          </cell>
          <cell r="G455">
            <v>3.3639806585635839</v>
          </cell>
          <cell r="H455">
            <v>3.0903975105328172</v>
          </cell>
          <cell r="I455">
            <v>2.8162368524052184</v>
          </cell>
          <cell r="J455">
            <v>2.7880353617128826</v>
          </cell>
          <cell r="K455">
            <v>2.7592337959829116</v>
          </cell>
          <cell r="L455">
            <v>2.7298205402512927</v>
          </cell>
          <cell r="M455">
            <v>2.7053891550185654</v>
          </cell>
          <cell r="N455">
            <v>2.6809461927982419</v>
          </cell>
          <cell r="O455">
            <v>2.6564918230010868</v>
          </cell>
        </row>
        <row r="460">
          <cell r="B460">
            <v>2</v>
          </cell>
          <cell r="C460">
            <v>3</v>
          </cell>
          <cell r="D460" t="str">
            <v>TCHNG322</v>
          </cell>
          <cell r="E460">
            <v>56</v>
          </cell>
        </row>
      </sheetData>
      <sheetData sheetId="8" refreshError="1">
        <row r="36">
          <cell r="B36">
            <v>36.728206194097154</v>
          </cell>
          <cell r="C36">
            <v>29.050446299717482</v>
          </cell>
          <cell r="D36">
            <v>28.988280595453809</v>
          </cell>
          <cell r="E36">
            <v>28.80403767526229</v>
          </cell>
          <cell r="F36">
            <v>28.42765861130162</v>
          </cell>
          <cell r="G36">
            <v>30.010001064155176</v>
          </cell>
          <cell r="H36">
            <v>29.758340189622466</v>
          </cell>
          <cell r="I36">
            <v>29.447562039432324</v>
          </cell>
          <cell r="J36">
            <v>29.908853539079086</v>
          </cell>
          <cell r="K36">
            <v>30.37932229262325</v>
          </cell>
          <cell r="L36">
            <v>30.859151933556277</v>
          </cell>
          <cell r="M36">
            <v>31.260922232557835</v>
          </cell>
          <cell r="N36">
            <v>31.662678740776897</v>
          </cell>
          <cell r="O36">
            <v>32.064421277163426</v>
          </cell>
        </row>
        <row r="39">
          <cell r="B39">
            <v>30.958887876859269</v>
          </cell>
          <cell r="C39">
            <v>24.493125702349129</v>
          </cell>
          <cell r="D39">
            <v>24.50098259523687</v>
          </cell>
          <cell r="E39">
            <v>24.419166602092059</v>
          </cell>
          <cell r="F39">
            <v>24.118719874414246</v>
          </cell>
          <cell r="G39">
            <v>25.211902596098916</v>
          </cell>
          <cell r="H39">
            <v>25.395072568531152</v>
          </cell>
          <cell r="I39">
            <v>25.587031641079772</v>
          </cell>
          <cell r="J39">
            <v>26.045025219331198</v>
          </cell>
          <cell r="K39">
            <v>26.512163413868688</v>
          </cell>
          <cell r="L39">
            <v>26.988629336962973</v>
          </cell>
          <cell r="M39">
            <v>27.387237184777405</v>
          </cell>
          <cell r="N39">
            <v>27.785823167419718</v>
          </cell>
          <cell r="O39">
            <v>28.184387075335064</v>
          </cell>
        </row>
        <row r="88">
          <cell r="B88">
            <v>6.6834070099186498</v>
          </cell>
          <cell r="C88">
            <v>5.5401566940181866</v>
          </cell>
          <cell r="D88">
            <v>5.3823414222672703</v>
          </cell>
          <cell r="E88">
            <v>5.2365417755410562</v>
          </cell>
          <cell r="F88">
            <v>4.8640276570811523</v>
          </cell>
          <cell r="G88">
            <v>5.1867488695130319</v>
          </cell>
          <cell r="H88">
            <v>4.9446120851532989</v>
          </cell>
          <cell r="I88">
            <v>4.7025634669082379</v>
          </cell>
          <cell r="J88">
            <v>4.7122325907941267</v>
          </cell>
          <cell r="K88">
            <v>4.7219929961686127</v>
          </cell>
          <cell r="L88">
            <v>4.7318462881078247</v>
          </cell>
          <cell r="M88">
            <v>4.7410523556965813</v>
          </cell>
          <cell r="N88">
            <v>4.750272041727488</v>
          </cell>
          <cell r="O88">
            <v>4.7595053990837357</v>
          </cell>
        </row>
        <row r="121">
          <cell r="B121">
            <v>32.702221210192604</v>
          </cell>
          <cell r="C121">
            <v>26.593125702349131</v>
          </cell>
          <cell r="D121">
            <v>26.600982595236871</v>
          </cell>
          <cell r="E121">
            <v>26.51916660209206</v>
          </cell>
          <cell r="F121">
            <v>26.218719874414248</v>
          </cell>
          <cell r="G121">
            <v>27.311902596098918</v>
          </cell>
          <cell r="H121">
            <v>27.495072568531153</v>
          </cell>
          <cell r="I121">
            <v>27.687031641079773</v>
          </cell>
          <cell r="J121">
            <v>28.145025219331199</v>
          </cell>
          <cell r="K121">
            <v>28.612163413868689</v>
          </cell>
          <cell r="L121">
            <v>29.088629336962974</v>
          </cell>
          <cell r="M121">
            <v>29.487237184777406</v>
          </cell>
          <cell r="N121">
            <v>29.885823167419719</v>
          </cell>
          <cell r="O121">
            <v>30.284387075335065</v>
          </cell>
        </row>
        <row r="122">
          <cell r="B122">
            <v>30.602221210192603</v>
          </cell>
          <cell r="C122">
            <v>24.493125702349129</v>
          </cell>
          <cell r="D122">
            <v>24.50098259523687</v>
          </cell>
          <cell r="E122">
            <v>24.419166602092059</v>
          </cell>
          <cell r="F122">
            <v>24.118719874414246</v>
          </cell>
          <cell r="G122">
            <v>25.211902596098916</v>
          </cell>
          <cell r="H122">
            <v>25.395072568531152</v>
          </cell>
          <cell r="I122">
            <v>25.587031641079772</v>
          </cell>
          <cell r="J122">
            <v>26.045025219331198</v>
          </cell>
          <cell r="K122">
            <v>26.512163413868688</v>
          </cell>
          <cell r="L122">
            <v>26.988629336962973</v>
          </cell>
          <cell r="M122">
            <v>27.387237184777405</v>
          </cell>
          <cell r="N122">
            <v>27.785823167419718</v>
          </cell>
          <cell r="O122">
            <v>28.184387075335064</v>
          </cell>
        </row>
        <row r="127">
          <cell r="B127">
            <v>31.388892559133513</v>
          </cell>
          <cell r="C127">
            <v>24.859213717956706</v>
          </cell>
          <cell r="D127">
            <v>24.867070610844451</v>
          </cell>
          <cell r="E127">
            <v>24.785254617699636</v>
          </cell>
          <cell r="F127">
            <v>24.484807890021827</v>
          </cell>
          <cell r="G127">
            <v>25.451990611706496</v>
          </cell>
          <cell r="H127">
            <v>25.635160584138731</v>
          </cell>
          <cell r="I127">
            <v>25.827119656687351</v>
          </cell>
          <cell r="J127">
            <v>26.285113234938777</v>
          </cell>
          <cell r="K127">
            <v>26.752251429476267</v>
          </cell>
          <cell r="L127">
            <v>27.228717352570552</v>
          </cell>
          <cell r="M127">
            <v>27.627325200384984</v>
          </cell>
          <cell r="N127">
            <v>28.025911183027297</v>
          </cell>
          <cell r="O127">
            <v>28.424475090942643</v>
          </cell>
        </row>
        <row r="138">
          <cell r="B138">
            <v>18.035971210192603</v>
          </cell>
          <cell r="C138">
            <v>15.563125702349129</v>
          </cell>
          <cell r="D138">
            <v>16.07098259523687</v>
          </cell>
          <cell r="E138">
            <v>16.989166602092059</v>
          </cell>
          <cell r="F138">
            <v>16.988719874414247</v>
          </cell>
          <cell r="G138">
            <v>17.824402596098917</v>
          </cell>
          <cell r="H138">
            <v>17.959835068531156</v>
          </cell>
          <cell r="I138">
            <v>18.103817953579775</v>
          </cell>
          <cell r="J138">
            <v>18.513595463393699</v>
          </cell>
          <cell r="K138">
            <v>18.932276509151507</v>
          </cell>
          <cell r="L138">
            <v>19.360042997722203</v>
          </cell>
          <cell r="M138">
            <v>19.709707913840433</v>
          </cell>
          <cell r="N138">
            <v>20.059106250128064</v>
          </cell>
          <cell r="O138">
            <v>20.408236573456954</v>
          </cell>
        </row>
      </sheetData>
      <sheetData sheetId="9"/>
      <sheetData sheetId="10"/>
      <sheetData sheetId="11" refreshError="1">
        <row r="7">
          <cell r="B7">
            <v>2001</v>
          </cell>
          <cell r="C7" t="str">
            <v>1Q01</v>
          </cell>
          <cell r="D7" t="str">
            <v>2Q01</v>
          </cell>
          <cell r="E7" t="str">
            <v>3Q01</v>
          </cell>
          <cell r="F7" t="str">
            <v>4Q01</v>
          </cell>
          <cell r="G7">
            <v>2002</v>
          </cell>
          <cell r="H7" t="str">
            <v>1Q02</v>
          </cell>
          <cell r="I7" t="str">
            <v>2Q02</v>
          </cell>
          <cell r="J7" t="str">
            <v>3Q02</v>
          </cell>
          <cell r="K7" t="str">
            <v>4Q02</v>
          </cell>
          <cell r="L7">
            <v>2003</v>
          </cell>
          <cell r="M7" t="str">
            <v>Sum03</v>
          </cell>
          <cell r="N7" t="str">
            <v>Win03</v>
          </cell>
          <cell r="O7">
            <v>2004</v>
          </cell>
          <cell r="P7" t="str">
            <v>Sum04</v>
          </cell>
          <cell r="Q7" t="str">
            <v>Win04</v>
          </cell>
        </row>
      </sheetData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sues"/>
      <sheetName val="how to use"/>
      <sheetName val="inp_ns"/>
      <sheetName val="inp_frct"/>
      <sheetName val="inp_ser"/>
      <sheetName val="const"/>
      <sheetName val="ngl_chem"/>
      <sheetName val="crud"/>
      <sheetName val="prod"/>
      <sheetName val="ep"/>
      <sheetName val="es"/>
      <sheetName val="hi"/>
      <sheetName val="pas"/>
      <sheetName val="ric"/>
      <sheetName val="sl"/>
      <sheetName val="coep"/>
      <sheetName val="camodel"/>
      <sheetName val="Macro"/>
      <sheetName val="Income&amp;CashFlow"/>
      <sheetName val="Entities"/>
      <sheetName val="Liquids&amp;Gas_Production"/>
      <sheetName val="TradeSales&amp;RefineryInputs"/>
      <sheetName val="C&amp;E"/>
      <sheetName val="Reference"/>
    </sheetNames>
    <sheetDataSet>
      <sheetData sheetId="0" refreshError="1"/>
      <sheetData sheetId="1" refreshError="1"/>
      <sheetData sheetId="2" refreshError="1"/>
      <sheetData sheetId="3" refreshError="1">
        <row r="7">
          <cell r="B7">
            <v>28</v>
          </cell>
          <cell r="C7">
            <v>23.5</v>
          </cell>
          <cell r="D7">
            <v>21.1</v>
          </cell>
          <cell r="E7">
            <v>18.8</v>
          </cell>
          <cell r="F7">
            <v>19</v>
          </cell>
          <cell r="G7">
            <v>19</v>
          </cell>
          <cell r="H7">
            <v>19</v>
          </cell>
          <cell r="I7">
            <v>19</v>
          </cell>
          <cell r="J7">
            <v>19</v>
          </cell>
          <cell r="K7">
            <v>19</v>
          </cell>
          <cell r="L7">
            <v>19</v>
          </cell>
          <cell r="M7">
            <v>19</v>
          </cell>
          <cell r="N7">
            <v>19</v>
          </cell>
          <cell r="O7">
            <v>19</v>
          </cell>
        </row>
      </sheetData>
      <sheetData sheetId="4" refreshError="1">
        <row r="3">
          <cell r="A3" t="str">
            <v>Updated 8/17/2000</v>
          </cell>
        </row>
        <row r="30">
          <cell r="B30">
            <v>1.5</v>
          </cell>
          <cell r="C30">
            <v>0.95</v>
          </cell>
          <cell r="D30">
            <v>0.85</v>
          </cell>
          <cell r="E30">
            <v>0.8</v>
          </cell>
          <cell r="F30">
            <v>0.8</v>
          </cell>
          <cell r="G30">
            <v>0.8</v>
          </cell>
          <cell r="H30">
            <v>0.8</v>
          </cell>
          <cell r="I30">
            <v>0.8</v>
          </cell>
          <cell r="J30">
            <v>0.8</v>
          </cell>
          <cell r="K30">
            <v>0.8</v>
          </cell>
          <cell r="L30">
            <v>0.8</v>
          </cell>
          <cell r="M30">
            <v>0.8</v>
          </cell>
          <cell r="N30">
            <v>0.8</v>
          </cell>
          <cell r="O30">
            <v>0.8</v>
          </cell>
        </row>
      </sheetData>
      <sheetData sheetId="5" refreshError="1">
        <row r="8">
          <cell r="B8">
            <v>-0.05</v>
          </cell>
        </row>
        <row r="41">
          <cell r="B41">
            <v>-7.2572698924401102E-2</v>
          </cell>
          <cell r="C41">
            <v>7.2572698917734435E-2</v>
          </cell>
        </row>
        <row r="46">
          <cell r="B46">
            <v>0.97792473801569813</v>
          </cell>
          <cell r="C46">
            <v>1.0220085946443016</v>
          </cell>
        </row>
        <row r="47">
          <cell r="B47">
            <v>0.97758251354688108</v>
          </cell>
          <cell r="C47">
            <v>1.0224174864531188</v>
          </cell>
        </row>
        <row r="48">
          <cell r="B48">
            <v>0.99061658861756607</v>
          </cell>
          <cell r="C48">
            <v>1.0093767447157671</v>
          </cell>
        </row>
        <row r="154">
          <cell r="B154">
            <v>2.9717071636810033E-3</v>
          </cell>
          <cell r="C154">
            <v>-5.9434144273604606E-3</v>
          </cell>
        </row>
        <row r="155">
          <cell r="B155">
            <v>-2.2303426805917792E-2</v>
          </cell>
          <cell r="C155">
            <v>4.4606852611835279E-2</v>
          </cell>
        </row>
        <row r="156">
          <cell r="B156">
            <v>-1.7715409667105275E-2</v>
          </cell>
          <cell r="C156">
            <v>3.5430819333210462E-2</v>
          </cell>
        </row>
        <row r="157">
          <cell r="B157" t="str">
            <v>6mo. Sum</v>
          </cell>
          <cell r="C157" t="str">
            <v>6mo. Win</v>
          </cell>
        </row>
        <row r="328">
          <cell r="B328">
            <v>2</v>
          </cell>
        </row>
        <row r="336">
          <cell r="B336">
            <v>0.63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"/>
      <sheetName val="&lt;"/>
      <sheetName val="MultiParameter"/>
      <sheetName val="CashFlow"/>
      <sheetName val="Sales"/>
      <sheetName val="Total"/>
      <sheetName val="C&amp;E_Cash"/>
      <sheetName val="C&amp;E_Tot"/>
      <sheetName val="Earnings"/>
      <sheetName val="Earnings (Rpt)"/>
      <sheetName val="Earnings (D)"/>
      <sheetName val="SaleInfo"/>
      <sheetName val="Prod BOED"/>
      <sheetName val="ProdHO"/>
      <sheetName val="Prod Lt-NGL"/>
      <sheetName val="Prod Gas"/>
      <sheetName val="DeltaProd"/>
      <sheetName val="&gt;"/>
      <sheetName val="Earnings (2)"/>
      <sheetName val="Earnings (Rpt) (2)"/>
      <sheetName val="Earnings (D) (2)"/>
    </sheetNames>
    <sheetDataSet>
      <sheetData sheetId="0" refreshError="1"/>
      <sheetData sheetId="1" refreshError="1">
        <row r="4">
          <cell r="A4">
            <v>1</v>
          </cell>
          <cell r="B4" t="str">
            <v>Alternative1</v>
          </cell>
        </row>
        <row r="5">
          <cell r="A5">
            <v>2</v>
          </cell>
          <cell r="B5" t="str">
            <v>Alternative2</v>
          </cell>
        </row>
        <row r="6">
          <cell r="A6">
            <v>3</v>
          </cell>
          <cell r="B6" t="str">
            <v>Alternative3</v>
          </cell>
        </row>
        <row r="7">
          <cell r="A7">
            <v>4</v>
          </cell>
          <cell r="B7" t="str">
            <v>Alternative4</v>
          </cell>
        </row>
        <row r="8">
          <cell r="A8">
            <v>5</v>
          </cell>
          <cell r="B8" t="str">
            <v>Alternative5</v>
          </cell>
        </row>
        <row r="9">
          <cell r="A9">
            <v>6</v>
          </cell>
          <cell r="B9" t="str">
            <v>Alternative6</v>
          </cell>
        </row>
        <row r="10">
          <cell r="A10">
            <v>7</v>
          </cell>
          <cell r="B10" t="str">
            <v>OffCase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"/>
      <sheetName val="pas"/>
      <sheetName val="ric"/>
      <sheetName val="pem"/>
      <sheetName val="hi"/>
      <sheetName val="sl"/>
      <sheetName val="bur"/>
      <sheetName val="afpk"/>
      <sheetName val="neth"/>
      <sheetName val="Nerefco"/>
      <sheetName val="SRC"/>
      <sheetName val="ARC"/>
      <sheetName val="Kurnell"/>
      <sheetName val="Lytton"/>
      <sheetName val="CAL"/>
      <sheetName val="GSC"/>
      <sheetName val="how to use"/>
      <sheetName val="assess"/>
      <sheetName val="Uncertainties"/>
      <sheetName val="const"/>
      <sheetName val="crud"/>
      <sheetName val="trans"/>
      <sheetName val="WS"/>
      <sheetName val="prod"/>
      <sheetName val="Documentation and Definitions"/>
      <sheetName val="LPG"/>
      <sheetName val="2006 Change Log)"/>
      <sheetName val="camodel"/>
      <sheetName val="Interface"/>
      <sheetName val="Data Sheet"/>
      <sheetName val="Assessments"/>
      <sheetName val="Plots and Tables"/>
      <sheetName val="Crude Prices"/>
      <sheetName val="USGC Product Prices"/>
      <sheetName val="Singapore Product Prices"/>
      <sheetName val="Rotterdam Product Prices"/>
      <sheetName val="Mediterranean Product Prices"/>
      <sheetName val="Chicago Product Prices"/>
      <sheetName val="USWC Product Prices"/>
      <sheetName val="Genref Yield Data"/>
      <sheetName val="Crude Freight and Duty"/>
      <sheetName val="Refining Value and Margin Calcs"/>
      <sheetName val="Refining Value Adju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02">
          <cell r="B102">
            <v>60.979397585574333</v>
          </cell>
          <cell r="C102">
            <v>54.12478534676189</v>
          </cell>
          <cell r="D102">
            <v>54.144312066117834</v>
          </cell>
          <cell r="E102">
            <v>54.172030349993015</v>
          </cell>
          <cell r="F102">
            <v>49.635547119401835</v>
          </cell>
          <cell r="G102">
            <v>49.979120129564137</v>
          </cell>
          <cell r="H102">
            <v>51.216494042903598</v>
          </cell>
          <cell r="I102">
            <v>52.467520701622192</v>
          </cell>
          <cell r="J102">
            <v>53.736840391234715</v>
          </cell>
          <cell r="K102">
            <v>55.024774631994639</v>
          </cell>
          <cell r="L102">
            <v>56.149379993596803</v>
          </cell>
          <cell r="M102">
            <v>57.292619490251745</v>
          </cell>
          <cell r="N102">
            <v>58.458836810667258</v>
          </cell>
          <cell r="O102">
            <v>59.64849264165688</v>
          </cell>
          <cell r="P102">
            <v>60.862056895073692</v>
          </cell>
          <cell r="Q102">
            <v>62.100008892424306</v>
          </cell>
          <cell r="R102">
            <v>63.362837553176135</v>
          </cell>
        </row>
        <row r="126">
          <cell r="B126">
            <v>64.557031048422346</v>
          </cell>
          <cell r="C126">
            <v>57.072839667891706</v>
          </cell>
          <cell r="D126">
            <v>57.085029740447489</v>
          </cell>
          <cell r="E126">
            <v>57.10273299877143</v>
          </cell>
          <cell r="F126">
            <v>52.252115518189818</v>
          </cell>
          <cell r="G126">
            <v>52.520129064472663</v>
          </cell>
          <cell r="H126">
            <v>53.690540677838669</v>
          </cell>
          <cell r="I126">
            <v>54.877391474252562</v>
          </cell>
          <cell r="J126">
            <v>56.083954824814327</v>
          </cell>
          <cell r="K126">
            <v>57.310595187830579</v>
          </cell>
          <cell r="L126">
            <v>58.479547679133461</v>
          </cell>
          <cell r="M126">
            <v>59.667496750213367</v>
          </cell>
          <cell r="N126">
            <v>60.879291501793354</v>
          </cell>
          <cell r="O126">
            <v>62.115409714474211</v>
          </cell>
          <cell r="P126">
            <v>63.376338733138645</v>
          </cell>
          <cell r="Q126">
            <v>64.66257565832359</v>
          </cell>
          <cell r="R126">
            <v>65.974627541421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.O. RATES"/>
      <sheetName val="FIELD RATES"/>
    </sheetNames>
    <sheetDataSet>
      <sheetData sheetId="0" refreshError="1">
        <row r="6">
          <cell r="B6" t="str">
            <v>10A</v>
          </cell>
          <cell r="D6">
            <v>23.35</v>
          </cell>
          <cell r="E6">
            <v>37.360000000000007</v>
          </cell>
          <cell r="G6">
            <v>22.789600000000004</v>
          </cell>
          <cell r="H6">
            <v>0</v>
          </cell>
          <cell r="I6" t="str">
            <v>A</v>
          </cell>
          <cell r="J6" t="str">
            <v>25U</v>
          </cell>
        </row>
        <row r="7">
          <cell r="B7" t="str">
            <v>11A</v>
          </cell>
          <cell r="D7">
            <v>23</v>
          </cell>
          <cell r="E7">
            <v>36.800000000000004</v>
          </cell>
          <cell r="G7">
            <v>22.448</v>
          </cell>
          <cell r="H7">
            <v>0</v>
          </cell>
          <cell r="I7" t="str">
            <v>A</v>
          </cell>
          <cell r="J7" t="str">
            <v>21U</v>
          </cell>
        </row>
        <row r="8">
          <cell r="B8" t="str">
            <v>12A</v>
          </cell>
          <cell r="D8">
            <v>21.36</v>
          </cell>
          <cell r="E8">
            <v>34.176000000000002</v>
          </cell>
          <cell r="G8">
            <v>20.847360000000002</v>
          </cell>
          <cell r="H8">
            <v>0</v>
          </cell>
          <cell r="I8" t="str">
            <v>A</v>
          </cell>
          <cell r="J8" t="str">
            <v>27U</v>
          </cell>
        </row>
        <row r="9">
          <cell r="B9" t="str">
            <v>13A</v>
          </cell>
          <cell r="D9">
            <v>31.83</v>
          </cell>
          <cell r="E9">
            <v>50.927999999999997</v>
          </cell>
          <cell r="G9">
            <v>31.066079999999996</v>
          </cell>
          <cell r="H9">
            <v>0</v>
          </cell>
          <cell r="I9" t="str">
            <v>A</v>
          </cell>
          <cell r="J9" t="str">
            <v>27U</v>
          </cell>
        </row>
        <row r="10">
          <cell r="B10" t="str">
            <v>14A</v>
          </cell>
          <cell r="D10">
            <v>29.34</v>
          </cell>
          <cell r="E10">
            <v>46.944000000000003</v>
          </cell>
          <cell r="G10">
            <v>28.635840000000002</v>
          </cell>
          <cell r="H10">
            <v>0</v>
          </cell>
          <cell r="I10" t="str">
            <v>A</v>
          </cell>
          <cell r="J10" t="str">
            <v>27U</v>
          </cell>
        </row>
        <row r="11">
          <cell r="B11" t="str">
            <v>15A</v>
          </cell>
          <cell r="D11">
            <v>27.22</v>
          </cell>
          <cell r="E11">
            <v>43.552</v>
          </cell>
          <cell r="G11">
            <v>26.56672</v>
          </cell>
          <cell r="H11">
            <v>0</v>
          </cell>
          <cell r="I11" t="str">
            <v>A</v>
          </cell>
          <cell r="J11" t="str">
            <v>27U</v>
          </cell>
        </row>
        <row r="12">
          <cell r="B12" t="str">
            <v>16A</v>
          </cell>
          <cell r="D12">
            <v>36.340000000000003</v>
          </cell>
          <cell r="E12">
            <v>58.144000000000005</v>
          </cell>
          <cell r="G12">
            <v>35.467840000000002</v>
          </cell>
          <cell r="H12">
            <v>0</v>
          </cell>
          <cell r="I12" t="str">
            <v>A</v>
          </cell>
          <cell r="J12" t="str">
            <v>27U</v>
          </cell>
        </row>
        <row r="13">
          <cell r="B13" t="str">
            <v>17A</v>
          </cell>
          <cell r="D13">
            <v>20.98</v>
          </cell>
          <cell r="E13">
            <v>33.568000000000005</v>
          </cell>
          <cell r="G13">
            <v>20.476480000000002</v>
          </cell>
          <cell r="H13">
            <v>0</v>
          </cell>
          <cell r="I13" t="str">
            <v>A</v>
          </cell>
          <cell r="J13" t="str">
            <v>26U</v>
          </cell>
        </row>
        <row r="14">
          <cell r="B14" t="str">
            <v>18A</v>
          </cell>
          <cell r="D14">
            <v>21.53</v>
          </cell>
          <cell r="E14">
            <v>34.448</v>
          </cell>
          <cell r="G14">
            <v>21.013279999999998</v>
          </cell>
          <cell r="H14">
            <v>0</v>
          </cell>
          <cell r="I14" t="str">
            <v>A</v>
          </cell>
          <cell r="J14" t="str">
            <v>23U</v>
          </cell>
        </row>
        <row r="15">
          <cell r="B15" t="str">
            <v>19A</v>
          </cell>
          <cell r="D15">
            <v>22.1</v>
          </cell>
          <cell r="E15">
            <v>35.360000000000007</v>
          </cell>
          <cell r="G15">
            <v>21.569600000000005</v>
          </cell>
          <cell r="H15">
            <v>0</v>
          </cell>
          <cell r="I15" t="str">
            <v>A</v>
          </cell>
          <cell r="J15" t="str">
            <v>23U</v>
          </cell>
        </row>
        <row r="16">
          <cell r="B16" t="str">
            <v>1A</v>
          </cell>
          <cell r="D16">
            <v>31.07</v>
          </cell>
          <cell r="E16">
            <v>49.712000000000003</v>
          </cell>
          <cell r="G16">
            <v>30.32432</v>
          </cell>
          <cell r="H16">
            <v>0</v>
          </cell>
          <cell r="I16" t="str">
            <v>A</v>
          </cell>
          <cell r="J16" t="str">
            <v>25U</v>
          </cell>
        </row>
        <row r="17">
          <cell r="B17" t="str">
            <v>20A</v>
          </cell>
          <cell r="D17">
            <v>36.1</v>
          </cell>
          <cell r="E17">
            <v>57.760000000000005</v>
          </cell>
          <cell r="G17">
            <v>35.233600000000003</v>
          </cell>
          <cell r="H17">
            <v>0</v>
          </cell>
          <cell r="I17" t="str">
            <v>A</v>
          </cell>
          <cell r="J17" t="str">
            <v>27U</v>
          </cell>
        </row>
        <row r="18">
          <cell r="B18" t="str">
            <v>21A</v>
          </cell>
          <cell r="D18">
            <v>21.03</v>
          </cell>
          <cell r="E18">
            <v>33.648000000000003</v>
          </cell>
          <cell r="G18">
            <v>20.525280000000002</v>
          </cell>
          <cell r="H18">
            <v>0</v>
          </cell>
          <cell r="I18" t="str">
            <v>A</v>
          </cell>
          <cell r="J18" t="str">
            <v>26U</v>
          </cell>
        </row>
        <row r="19">
          <cell r="B19" t="str">
            <v>21U</v>
          </cell>
          <cell r="D19">
            <v>8.18</v>
          </cell>
          <cell r="E19">
            <v>13.088000000000001</v>
          </cell>
          <cell r="F19">
            <v>13.088000000000001</v>
          </cell>
          <cell r="H19">
            <v>171.29574400000001</v>
          </cell>
          <cell r="I19" t="str">
            <v>S</v>
          </cell>
          <cell r="K19" t="str">
            <v>11A</v>
          </cell>
        </row>
        <row r="20">
          <cell r="B20" t="str">
            <v>22U</v>
          </cell>
          <cell r="D20">
            <v>8.8699999999999992</v>
          </cell>
          <cell r="E20">
            <v>14.192</v>
          </cell>
          <cell r="F20">
            <v>14.192</v>
          </cell>
          <cell r="H20">
            <v>201.41286400000001</v>
          </cell>
          <cell r="I20" t="str">
            <v>S</v>
          </cell>
          <cell r="K20" t="str">
            <v>3A</v>
          </cell>
        </row>
        <row r="21">
          <cell r="B21" t="str">
            <v>23U</v>
          </cell>
          <cell r="D21">
            <v>10.38</v>
          </cell>
          <cell r="E21">
            <v>16.608000000000001</v>
          </cell>
          <cell r="F21">
            <v>16.608000000000001</v>
          </cell>
          <cell r="H21">
            <v>275.82566400000002</v>
          </cell>
          <cell r="I21" t="str">
            <v>S</v>
          </cell>
          <cell r="K21" t="str">
            <v>18A</v>
          </cell>
        </row>
        <row r="22">
          <cell r="B22" t="str">
            <v>24A</v>
          </cell>
          <cell r="D22">
            <v>23.05</v>
          </cell>
          <cell r="E22">
            <v>36.880000000000003</v>
          </cell>
          <cell r="G22">
            <v>22.4968</v>
          </cell>
          <cell r="H22">
            <v>0</v>
          </cell>
          <cell r="I22" t="str">
            <v>A</v>
          </cell>
        </row>
        <row r="23">
          <cell r="B23" t="str">
            <v>24S</v>
          </cell>
          <cell r="E23">
            <v>25.5</v>
          </cell>
          <cell r="F23">
            <v>25.5</v>
          </cell>
          <cell r="H23">
            <v>650.25</v>
          </cell>
          <cell r="I23" t="str">
            <v>S</v>
          </cell>
          <cell r="K23" t="str">
            <v>4A</v>
          </cell>
        </row>
        <row r="24">
          <cell r="B24" t="str">
            <v>24U</v>
          </cell>
          <cell r="D24">
            <v>11.97</v>
          </cell>
          <cell r="E24">
            <v>19.152000000000001</v>
          </cell>
          <cell r="F24">
            <v>19.152000000000001</v>
          </cell>
          <cell r="H24">
            <v>366.79910400000006</v>
          </cell>
          <cell r="I24" t="str">
            <v>S</v>
          </cell>
          <cell r="K24" t="str">
            <v>12A</v>
          </cell>
        </row>
        <row r="25">
          <cell r="B25" t="str">
            <v>25S</v>
          </cell>
          <cell r="E25">
            <v>28.9</v>
          </cell>
          <cell r="F25">
            <v>28.9</v>
          </cell>
          <cell r="H25">
            <v>835.20999999999992</v>
          </cell>
          <cell r="I25" t="str">
            <v>S</v>
          </cell>
          <cell r="K25" t="str">
            <v>4A</v>
          </cell>
        </row>
        <row r="26">
          <cell r="B26" t="str">
            <v>25U</v>
          </cell>
          <cell r="D26">
            <v>13.94</v>
          </cell>
          <cell r="E26">
            <v>22.304000000000002</v>
          </cell>
          <cell r="F26">
            <v>22.304000000000002</v>
          </cell>
          <cell r="H26">
            <v>497.4684160000001</v>
          </cell>
          <cell r="I26" t="str">
            <v>S</v>
          </cell>
          <cell r="K26" t="str">
            <v>1A</v>
          </cell>
        </row>
        <row r="27">
          <cell r="B27" t="str">
            <v>26A</v>
          </cell>
          <cell r="D27">
            <v>10</v>
          </cell>
          <cell r="E27">
            <v>16</v>
          </cell>
          <cell r="G27">
            <v>9.76</v>
          </cell>
          <cell r="H27">
            <v>0</v>
          </cell>
          <cell r="I27" t="str">
            <v>A</v>
          </cell>
          <cell r="J27" t="str">
            <v>21U</v>
          </cell>
        </row>
        <row r="28">
          <cell r="B28" t="str">
            <v>26S</v>
          </cell>
          <cell r="E28">
            <v>34</v>
          </cell>
          <cell r="F28">
            <v>34</v>
          </cell>
          <cell r="H28">
            <v>1156</v>
          </cell>
          <cell r="I28" t="str">
            <v>S</v>
          </cell>
          <cell r="K28" t="str">
            <v>4A</v>
          </cell>
        </row>
        <row r="29">
          <cell r="B29" t="str">
            <v>26U</v>
          </cell>
          <cell r="D29">
            <v>15.42</v>
          </cell>
          <cell r="E29">
            <v>24.672000000000001</v>
          </cell>
          <cell r="F29">
            <v>24.672000000000001</v>
          </cell>
          <cell r="H29">
            <v>608.707584</v>
          </cell>
          <cell r="I29" t="str">
            <v>S</v>
          </cell>
          <cell r="K29" t="str">
            <v>4A</v>
          </cell>
        </row>
        <row r="30">
          <cell r="B30" t="str">
            <v>27A</v>
          </cell>
          <cell r="D30">
            <v>7</v>
          </cell>
          <cell r="E30">
            <v>11.200000000000001</v>
          </cell>
          <cell r="G30">
            <v>6.8320000000000007</v>
          </cell>
          <cell r="H30">
            <v>0</v>
          </cell>
          <cell r="I30" t="str">
            <v>A</v>
          </cell>
          <cell r="J30" t="str">
            <v>21U</v>
          </cell>
        </row>
        <row r="31">
          <cell r="B31" t="str">
            <v>27S</v>
          </cell>
          <cell r="E31">
            <v>40.5</v>
          </cell>
          <cell r="F31">
            <v>40.5</v>
          </cell>
          <cell r="H31">
            <v>1640.25</v>
          </cell>
          <cell r="I31" t="str">
            <v>S</v>
          </cell>
          <cell r="K31" t="str">
            <v>13A</v>
          </cell>
        </row>
        <row r="32">
          <cell r="B32" t="str">
            <v>27U</v>
          </cell>
          <cell r="D32">
            <v>18.350000000000001</v>
          </cell>
          <cell r="E32">
            <v>29.360000000000003</v>
          </cell>
          <cell r="F32">
            <v>29.360000000000003</v>
          </cell>
          <cell r="H32">
            <v>862.00960000000021</v>
          </cell>
          <cell r="I32" t="str">
            <v>S</v>
          </cell>
        </row>
        <row r="33">
          <cell r="B33" t="str">
            <v>28A</v>
          </cell>
          <cell r="D33">
            <v>27.22</v>
          </cell>
          <cell r="E33">
            <v>43.552</v>
          </cell>
          <cell r="G33">
            <v>26.56672</v>
          </cell>
          <cell r="H33">
            <v>0</v>
          </cell>
          <cell r="I33" t="str">
            <v>A</v>
          </cell>
          <cell r="J33" t="str">
            <v>28U</v>
          </cell>
        </row>
        <row r="34">
          <cell r="B34" t="str">
            <v>28S</v>
          </cell>
          <cell r="E34">
            <v>44.4</v>
          </cell>
          <cell r="F34">
            <v>44.4</v>
          </cell>
          <cell r="H34">
            <v>1971.36</v>
          </cell>
          <cell r="I34" t="str">
            <v>S</v>
          </cell>
        </row>
        <row r="35">
          <cell r="B35" t="str">
            <v>28U</v>
          </cell>
          <cell r="D35">
            <v>21.98</v>
          </cell>
          <cell r="E35">
            <v>35.167999999999999</v>
          </cell>
          <cell r="F35">
            <v>35.167999999999999</v>
          </cell>
          <cell r="H35">
            <v>1236.7882239999999</v>
          </cell>
          <cell r="I35" t="str">
            <v>S</v>
          </cell>
        </row>
        <row r="36">
          <cell r="B36" t="str">
            <v>29A</v>
          </cell>
          <cell r="D36">
            <v>24.61</v>
          </cell>
          <cell r="E36">
            <v>39.376000000000005</v>
          </cell>
          <cell r="G36">
            <v>24.019360000000002</v>
          </cell>
          <cell r="H36">
            <v>0</v>
          </cell>
          <cell r="I36" t="str">
            <v>A</v>
          </cell>
        </row>
        <row r="37">
          <cell r="B37" t="str">
            <v>29S</v>
          </cell>
          <cell r="E37">
            <v>48.8</v>
          </cell>
          <cell r="F37">
            <v>48.8</v>
          </cell>
          <cell r="H37">
            <v>2381.4399999999996</v>
          </cell>
          <cell r="I37" t="str">
            <v>S</v>
          </cell>
        </row>
        <row r="38">
          <cell r="B38" t="str">
            <v>29U</v>
          </cell>
          <cell r="D38">
            <v>25.57</v>
          </cell>
          <cell r="E38">
            <v>40.912000000000006</v>
          </cell>
          <cell r="F38">
            <v>40.912000000000006</v>
          </cell>
          <cell r="H38">
            <v>1673.7917440000006</v>
          </cell>
          <cell r="I38" t="str">
            <v>S</v>
          </cell>
        </row>
        <row r="39">
          <cell r="B39" t="str">
            <v>2A</v>
          </cell>
          <cell r="D39">
            <v>26.58</v>
          </cell>
          <cell r="E39">
            <v>42.527999999999999</v>
          </cell>
          <cell r="F39">
            <v>42.527999999999999</v>
          </cell>
          <cell r="H39">
            <v>1808.6307839999999</v>
          </cell>
          <cell r="I39" t="str">
            <v>A</v>
          </cell>
          <cell r="J39" t="str">
            <v>24U</v>
          </cell>
        </row>
        <row r="40">
          <cell r="B40" t="str">
            <v>30A</v>
          </cell>
          <cell r="D40">
            <v>22</v>
          </cell>
          <cell r="E40">
            <v>35.200000000000003</v>
          </cell>
          <cell r="F40">
            <v>35.200000000000003</v>
          </cell>
          <cell r="H40">
            <v>1239.0400000000002</v>
          </cell>
          <cell r="I40" t="str">
            <v>A</v>
          </cell>
          <cell r="J40" t="str">
            <v>26U</v>
          </cell>
        </row>
        <row r="41">
          <cell r="B41" t="str">
            <v>30S</v>
          </cell>
          <cell r="E41">
            <v>54.1</v>
          </cell>
          <cell r="F41">
            <v>54.1</v>
          </cell>
          <cell r="H41">
            <v>2926.81</v>
          </cell>
          <cell r="I41" t="str">
            <v>S</v>
          </cell>
        </row>
        <row r="42">
          <cell r="B42" t="str">
            <v>30U</v>
          </cell>
          <cell r="D42">
            <v>31.22</v>
          </cell>
          <cell r="E42">
            <v>49.951999999999998</v>
          </cell>
          <cell r="F42">
            <v>49.951999999999998</v>
          </cell>
          <cell r="H42">
            <v>2495.2023039999999</v>
          </cell>
          <cell r="I42" t="str">
            <v>S</v>
          </cell>
        </row>
        <row r="43">
          <cell r="B43" t="str">
            <v>31A</v>
          </cell>
          <cell r="D43">
            <v>15</v>
          </cell>
          <cell r="E43">
            <v>24</v>
          </cell>
          <cell r="F43">
            <v>24</v>
          </cell>
          <cell r="H43">
            <v>576</v>
          </cell>
          <cell r="I43" t="str">
            <v>A</v>
          </cell>
          <cell r="J43" t="str">
            <v>21U</v>
          </cell>
        </row>
        <row r="44">
          <cell r="B44" t="str">
            <v>31U</v>
          </cell>
          <cell r="D44">
            <v>34.33</v>
          </cell>
          <cell r="E44">
            <v>54.927999999999997</v>
          </cell>
          <cell r="F44">
            <v>54.927999999999997</v>
          </cell>
          <cell r="H44">
            <v>3017.0851839999996</v>
          </cell>
          <cell r="I44" t="str">
            <v>S</v>
          </cell>
        </row>
        <row r="45">
          <cell r="B45" t="str">
            <v>32A</v>
          </cell>
          <cell r="D45">
            <v>18</v>
          </cell>
          <cell r="E45">
            <v>27</v>
          </cell>
          <cell r="G45">
            <v>16.47</v>
          </cell>
          <cell r="H45">
            <v>0</v>
          </cell>
          <cell r="I45" t="str">
            <v>A</v>
          </cell>
        </row>
        <row r="46">
          <cell r="B46" t="str">
            <v>3A</v>
          </cell>
          <cell r="D46">
            <v>23.15</v>
          </cell>
          <cell r="E46">
            <v>37.04</v>
          </cell>
          <cell r="G46">
            <v>22.5944</v>
          </cell>
          <cell r="H46">
            <v>0</v>
          </cell>
          <cell r="I46" t="str">
            <v>A</v>
          </cell>
          <cell r="J46" t="str">
            <v>22U</v>
          </cell>
        </row>
        <row r="47">
          <cell r="B47" t="str">
            <v>4A</v>
          </cell>
          <cell r="D47">
            <v>29.6</v>
          </cell>
          <cell r="E47">
            <v>47.360000000000007</v>
          </cell>
          <cell r="G47">
            <v>28.889600000000005</v>
          </cell>
          <cell r="H47">
            <v>0</v>
          </cell>
          <cell r="I47" t="str">
            <v>A</v>
          </cell>
          <cell r="J47" t="str">
            <v>26U</v>
          </cell>
        </row>
        <row r="48">
          <cell r="B48" t="str">
            <v>5A</v>
          </cell>
          <cell r="D48">
            <v>23.56</v>
          </cell>
          <cell r="E48">
            <v>37.695999999999998</v>
          </cell>
          <cell r="G48">
            <v>22.99456</v>
          </cell>
          <cell r="H48">
            <v>0</v>
          </cell>
          <cell r="I48" t="str">
            <v>A</v>
          </cell>
          <cell r="J48" t="str">
            <v>25U</v>
          </cell>
        </row>
        <row r="49">
          <cell r="B49" t="str">
            <v>6A</v>
          </cell>
          <cell r="D49">
            <v>24.68</v>
          </cell>
          <cell r="E49">
            <v>39.488</v>
          </cell>
          <cell r="G49">
            <v>24.087679999999999</v>
          </cell>
          <cell r="H49">
            <v>0</v>
          </cell>
          <cell r="I49" t="str">
            <v>A</v>
          </cell>
          <cell r="J49" t="str">
            <v>26U</v>
          </cell>
        </row>
        <row r="50">
          <cell r="B50" t="str">
            <v>7A</v>
          </cell>
          <cell r="D50">
            <v>23.47</v>
          </cell>
          <cell r="E50">
            <v>37.552</v>
          </cell>
          <cell r="G50">
            <v>22.90672</v>
          </cell>
          <cell r="H50">
            <v>0</v>
          </cell>
          <cell r="I50" t="str">
            <v>A</v>
          </cell>
          <cell r="J50" t="str">
            <v>25U</v>
          </cell>
        </row>
        <row r="51">
          <cell r="B51" t="str">
            <v>8A</v>
          </cell>
          <cell r="D51">
            <v>23.25</v>
          </cell>
          <cell r="E51">
            <v>37.200000000000003</v>
          </cell>
          <cell r="G51">
            <v>22.692</v>
          </cell>
          <cell r="H51">
            <v>0</v>
          </cell>
          <cell r="I51" t="str">
            <v>A</v>
          </cell>
          <cell r="J51" t="str">
            <v>21U</v>
          </cell>
        </row>
        <row r="52">
          <cell r="B52" t="str">
            <v>9A</v>
          </cell>
          <cell r="D52">
            <v>24.68</v>
          </cell>
          <cell r="E52">
            <v>39.488</v>
          </cell>
          <cell r="G52">
            <v>24.087679999999999</v>
          </cell>
          <cell r="H52">
            <v>0</v>
          </cell>
          <cell r="I52" t="str">
            <v>A</v>
          </cell>
          <cell r="J52" t="str">
            <v>26U</v>
          </cell>
        </row>
        <row r="53">
          <cell r="B53" t="str">
            <v>BU</v>
          </cell>
          <cell r="D53">
            <v>4.2</v>
          </cell>
          <cell r="E53">
            <v>6.7200000000000006</v>
          </cell>
          <cell r="F53">
            <v>6.7200000000000006</v>
          </cell>
          <cell r="H53">
            <v>45.158400000000007</v>
          </cell>
          <cell r="I53" t="str">
            <v>S</v>
          </cell>
        </row>
        <row r="54">
          <cell r="B54" t="str">
            <v>CU</v>
          </cell>
          <cell r="D54">
            <v>4.9400000000000004</v>
          </cell>
          <cell r="E54">
            <v>7.9040000000000008</v>
          </cell>
          <cell r="F54">
            <v>7.9040000000000008</v>
          </cell>
          <cell r="H54">
            <v>62.473216000000015</v>
          </cell>
          <cell r="I54" t="str">
            <v>S</v>
          </cell>
        </row>
        <row r="55">
          <cell r="B55" t="str">
            <v>DU</v>
          </cell>
          <cell r="D55">
            <v>5.33</v>
          </cell>
          <cell r="E55">
            <v>8.5280000000000005</v>
          </cell>
          <cell r="F55">
            <v>8.5280000000000005</v>
          </cell>
          <cell r="H55">
            <v>72.726784000000009</v>
          </cell>
          <cell r="I55" t="str">
            <v>S</v>
          </cell>
        </row>
        <row r="56">
          <cell r="B56" t="str">
            <v>EU</v>
          </cell>
          <cell r="D56">
            <v>5.9</v>
          </cell>
          <cell r="E56">
            <v>9.4400000000000013</v>
          </cell>
          <cell r="F56">
            <v>9.4400000000000013</v>
          </cell>
          <cell r="H56">
            <v>89.113600000000019</v>
          </cell>
          <cell r="I56" t="str">
            <v>S</v>
          </cell>
        </row>
        <row r="57">
          <cell r="B57" t="str">
            <v>FU</v>
          </cell>
          <cell r="D57">
            <v>6.69</v>
          </cell>
          <cell r="E57">
            <v>10.704000000000001</v>
          </cell>
          <cell r="F57">
            <v>10.704000000000001</v>
          </cell>
          <cell r="H57">
            <v>114.57561600000001</v>
          </cell>
          <cell r="I57" t="str">
            <v>S</v>
          </cell>
        </row>
        <row r="58">
          <cell r="B58" t="str">
            <v>GU</v>
          </cell>
          <cell r="D58">
            <v>7.15</v>
          </cell>
          <cell r="E58">
            <v>11.440000000000001</v>
          </cell>
          <cell r="F58">
            <v>11.440000000000001</v>
          </cell>
          <cell r="H58">
            <v>130.87360000000004</v>
          </cell>
          <cell r="I58" t="str">
            <v>S</v>
          </cell>
        </row>
        <row r="59">
          <cell r="B59" t="str">
            <v>HU</v>
          </cell>
          <cell r="D59">
            <v>8.08</v>
          </cell>
          <cell r="E59">
            <v>12.928000000000001</v>
          </cell>
          <cell r="F59">
            <v>12.928000000000001</v>
          </cell>
          <cell r="H59">
            <v>167.13318400000003</v>
          </cell>
          <cell r="I59" t="str">
            <v>S</v>
          </cell>
        </row>
      </sheetData>
      <sheetData sheetId="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 Cover"/>
      <sheetName val="Methodology"/>
      <sheetName val="Plant Details"/>
      <sheetName val="Overall Summary"/>
      <sheetName val="Breakdown"/>
      <sheetName val="Equipment Cost &amp; Bulk Factors"/>
      <sheetName val="Indirect Factors"/>
      <sheetName val="Cost Summary"/>
      <sheetName val="Front Sheet"/>
      <sheetName val="HOLD LIST"/>
      <sheetName val="Column "/>
      <sheetName val="Vessel"/>
      <sheetName val="Exch"/>
      <sheetName val="AirCooler"/>
      <sheetName val="Filters"/>
      <sheetName val="Pump"/>
      <sheetName val="Compr"/>
      <sheetName val="Tanks"/>
      <sheetName val="Heaters"/>
      <sheetName val="Handling"/>
      <sheetName val="Packages"/>
      <sheetName val="AbsorberP"/>
      <sheetName val="RegenP"/>
      <sheetName val="AbsorberE"/>
      <sheetName val="AbsorberR"/>
      <sheetName val="V-1001"/>
      <sheetName val="V-1002"/>
      <sheetName val="V-1003"/>
      <sheetName val="V-1005"/>
      <sheetName val="V-1022"/>
      <sheetName val="V-102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1">
          <cell r="B11" t="str">
            <v>V-1001</v>
          </cell>
          <cell r="C11" t="str">
            <v>Feed Gas KO Drum</v>
          </cell>
          <cell r="E11">
            <v>2.44</v>
          </cell>
          <cell r="G11">
            <v>4.7</v>
          </cell>
          <cell r="H11" t="str">
            <v>22</v>
          </cell>
          <cell r="I11" t="str">
            <v>150</v>
          </cell>
          <cell r="O11" t="str">
            <v>CS / SS</v>
          </cell>
          <cell r="S11" t="str">
            <v>Sch &amp; Demister,   3mm CA</v>
          </cell>
        </row>
        <row r="12">
          <cell r="B12" t="str">
            <v>V-1002</v>
          </cell>
          <cell r="C12" t="str">
            <v>Treated Gas KO Drum</v>
          </cell>
          <cell r="E12">
            <v>2.2999999999999998</v>
          </cell>
          <cell r="G12">
            <v>5.85</v>
          </cell>
          <cell r="H12" t="str">
            <v>22</v>
          </cell>
          <cell r="I12" t="str">
            <v>150</v>
          </cell>
          <cell r="O12" t="str">
            <v>CS / SS</v>
          </cell>
          <cell r="S12" t="str">
            <v>Sch &amp; Demister,   3mm CA</v>
          </cell>
        </row>
        <row r="13">
          <cell r="B13" t="str">
            <v>V-1003</v>
          </cell>
          <cell r="C13" t="str">
            <v>Reflux Accumulator</v>
          </cell>
          <cell r="E13">
            <v>1.25</v>
          </cell>
          <cell r="G13">
            <v>5.99</v>
          </cell>
          <cell r="H13" t="str">
            <v>3.5/FV</v>
          </cell>
          <cell r="I13" t="str">
            <v>150</v>
          </cell>
          <cell r="O13" t="str">
            <v>CS / SS</v>
          </cell>
          <cell r="S13" t="str">
            <v>Sch &amp; Demister,   3mm CA</v>
          </cell>
        </row>
        <row r="14">
          <cell r="B14" t="str">
            <v>V-1005</v>
          </cell>
          <cell r="C14" t="str">
            <v>Solvent Drain Vessel</v>
          </cell>
          <cell r="E14">
            <v>1.58</v>
          </cell>
          <cell r="G14">
            <v>4.33</v>
          </cell>
          <cell r="H14" t="str">
            <v>3.5/FV</v>
          </cell>
          <cell r="I14" t="str">
            <v>150</v>
          </cell>
          <cell r="O14" t="str">
            <v>CS / SS</v>
          </cell>
          <cell r="S14" t="str">
            <v>Sch &amp; Demister, Baffle,      3mm CA</v>
          </cell>
        </row>
        <row r="15">
          <cell r="B15" t="str">
            <v>V-1022</v>
          </cell>
          <cell r="C15" t="str">
            <v>Treated Gas KO Drum</v>
          </cell>
          <cell r="E15">
            <v>1.5</v>
          </cell>
          <cell r="G15">
            <v>3.57</v>
          </cell>
          <cell r="H15" t="str">
            <v>3.5</v>
          </cell>
          <cell r="I15" t="str">
            <v>150</v>
          </cell>
          <cell r="O15" t="str">
            <v>CS / SS</v>
          </cell>
          <cell r="S15" t="str">
            <v>Sch &amp; Demister,   3mm CA</v>
          </cell>
        </row>
        <row r="16">
          <cell r="B16" t="str">
            <v>V-1023</v>
          </cell>
          <cell r="C16" t="str">
            <v>Reflux Accumulator</v>
          </cell>
          <cell r="E16">
            <v>0.8</v>
          </cell>
          <cell r="G16">
            <v>2.04</v>
          </cell>
          <cell r="H16" t="str">
            <v>3.5/FV</v>
          </cell>
          <cell r="I16" t="str">
            <v>150</v>
          </cell>
          <cell r="O16" t="str">
            <v>CS / SS</v>
          </cell>
          <cell r="S16" t="str">
            <v>Sch &amp; Demister,   3mm CA</v>
          </cell>
        </row>
        <row r="20">
          <cell r="C20" t="str">
            <v>Total  Horizontal  Vessels</v>
          </cell>
        </row>
        <row r="21">
          <cell r="C21" t="str">
            <v>Total  Vertical  Vessels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Time Series"/>
      <sheetName val="CTNAU Output"/>
      <sheetName val="CTOP Output"/>
      <sheetName val="Time Series 2"/>
      <sheetName val="Calculated Metrics"/>
      <sheetName val="AutoSorter"/>
      <sheetName val="Select BA"/>
      <sheetName val="Bar Charts"/>
      <sheetName val="Line Charts"/>
      <sheetName val="League Tables"/>
      <sheetName val="Bubble Charts"/>
      <sheetName val="Asset Statistics"/>
      <sheetName val="Financial Statement"/>
      <sheetName val="dummysheet"/>
    </sheetNames>
    <sheetDataSet>
      <sheetData sheetId="0" refreshError="1"/>
      <sheetData sheetId="1" refreshError="1">
        <row r="3">
          <cell r="F3">
            <v>30</v>
          </cell>
        </row>
        <row r="4">
          <cell r="F4">
            <v>2003</v>
          </cell>
        </row>
        <row r="6">
          <cell r="B6" t="str">
            <v>Sub Category (down)</v>
          </cell>
        </row>
        <row r="7">
          <cell r="A7" t="str">
            <v>Template Info</v>
          </cell>
          <cell r="B7" t="str">
            <v>Asset</v>
          </cell>
          <cell r="C7">
            <v>5</v>
          </cell>
          <cell r="D7">
            <v>0</v>
          </cell>
          <cell r="E7">
            <v>7</v>
          </cell>
          <cell r="F7" t="str">
            <v>Alaska Gas</v>
          </cell>
          <cell r="G7" t="str">
            <v>No. Slope Oil</v>
          </cell>
          <cell r="H7" t="str">
            <v>Alaska Explore/Pt. Thompson</v>
          </cell>
          <cell r="I7" t="str">
            <v>AOSP Base &amp; Expansion</v>
          </cell>
          <cell r="J7" t="str">
            <v>Canada CBM</v>
          </cell>
          <cell r="K7" t="str">
            <v>ECC Explore</v>
          </cell>
          <cell r="L7" t="str">
            <v>Hebron</v>
          </cell>
          <cell r="M7" t="str">
            <v>Hibernia</v>
          </cell>
          <cell r="N7" t="str">
            <v>Canada Midstream</v>
          </cell>
          <cell r="O7" t="str">
            <v>Northern Gas</v>
          </cell>
          <cell r="P7" t="str">
            <v>Western Canada</v>
          </cell>
          <cell r="Q7" t="str">
            <v>CCR-Gibson</v>
          </cell>
          <cell r="R7" t="str">
            <v>GOM DW Produce</v>
          </cell>
          <cell r="S7" t="str">
            <v>GOM DW Explore</v>
          </cell>
          <cell r="T7" t="str">
            <v>Tahiti</v>
          </cell>
          <cell r="U7" t="str">
            <v>Latin America Overhead</v>
          </cell>
          <cell r="V7" t="str">
            <v>MidCon CBM</v>
          </cell>
          <cell r="W7" t="str">
            <v>Red River East Texas</v>
          </cell>
          <cell r="X7" t="str">
            <v>South Texas</v>
          </cell>
          <cell r="Y7" t="str">
            <v>Wyoming</v>
          </cell>
          <cell r="Z7" t="str">
            <v>China Overhead</v>
          </cell>
          <cell r="AA7" t="str">
            <v>Permian COOP EOR</v>
          </cell>
          <cell r="AB7" t="str">
            <v>Permian Other</v>
          </cell>
          <cell r="AC7" t="str">
            <v>MENA Overhead</v>
          </cell>
          <cell r="AD7" t="str">
            <v>Europe Overhead</v>
          </cell>
          <cell r="AE7" t="str">
            <v>Shelf SBU</v>
          </cell>
          <cell r="AF7" t="str">
            <v>SJV Heavy</v>
          </cell>
          <cell r="AG7" t="str">
            <v>SJV Light</v>
          </cell>
          <cell r="AH7" t="str">
            <v>CCR-CAMS &amp; Enerpro</v>
          </cell>
          <cell r="AI7" t="str">
            <v>AOSP new opp</v>
          </cell>
          <cell r="AJ7" t="str">
            <v>SJV Heavy new opp</v>
          </cell>
          <cell r="AK7" t="str">
            <v>Canada CBM new opp</v>
          </cell>
          <cell r="AL7" t="str">
            <v>TOPCON Gas UnRisked</v>
          </cell>
          <cell r="AM7" t="str">
            <v>Bekasap</v>
          </cell>
          <cell r="AN7" t="str">
            <v>Duri</v>
          </cell>
          <cell r="AO7" t="str">
            <v>Dajarat Base</v>
          </cell>
          <cell r="AP7" t="str">
            <v>Tangguh - Risked</v>
          </cell>
          <cell r="AQ7" t="str">
            <v>Minas</v>
          </cell>
          <cell r="AR7" t="str">
            <v>South Natuna Sea Block B</v>
          </cell>
          <cell r="AS7" t="str">
            <v>Cogen Base</v>
          </cell>
          <cell r="AT7" t="str">
            <v>BWI TVI</v>
          </cell>
          <cell r="AU7" t="str">
            <v>Gorgon Development</v>
          </cell>
          <cell r="AV7" t="str">
            <v>Malampaya</v>
          </cell>
          <cell r="AW7" t="str">
            <v>NWS Base (incl. Train 5)</v>
          </cell>
          <cell r="AX7" t="str">
            <v>PNG</v>
          </cell>
          <cell r="AY7" t="str">
            <v>Bohai</v>
          </cell>
          <cell r="AZ7" t="str">
            <v>CACT</v>
          </cell>
          <cell r="BA7" t="str">
            <v>Ordos Gas</v>
          </cell>
          <cell r="BB7" t="str">
            <v>Eurasia New Opps</v>
          </cell>
          <cell r="BC7" t="str">
            <v>Karachaganak Base</v>
          </cell>
          <cell r="BD7" t="str">
            <v>North Buzachi</v>
          </cell>
          <cell r="BE7" t="str">
            <v>TCO Current Plus SGP/SGI-2</v>
          </cell>
          <cell r="BF7" t="str">
            <v>Britannia area</v>
          </cell>
          <cell r="BG7" t="str">
            <v>Captain</v>
          </cell>
          <cell r="BH7" t="str">
            <v>Denmark</v>
          </cell>
          <cell r="BI7" t="str">
            <v>HPHT</v>
          </cell>
          <cell r="BJ7" t="str">
            <v>Norway</v>
          </cell>
          <cell r="BK7" t="str">
            <v>UK Other</v>
          </cell>
          <cell r="BL7" t="str">
            <v>West of Shetlands excl Claire</v>
          </cell>
          <cell r="BM7" t="str">
            <v>Argentina</v>
          </cell>
          <cell r="BN7" t="str">
            <v>Boscan</v>
          </cell>
          <cell r="BO7" t="str">
            <v>Brazil</v>
          </cell>
          <cell r="BP7" t="str">
            <v>Colombia</v>
          </cell>
          <cell r="BQ7" t="str">
            <v>Hamaca</v>
          </cell>
          <cell r="BR7" t="str">
            <v>Hamaca Upgrader 2 HO Strat - Risked</v>
          </cell>
          <cell r="BS7" t="str">
            <v>LL-652</v>
          </cell>
          <cell r="BT7" t="str">
            <v>Trinidad</v>
          </cell>
          <cell r="BU7" t="str">
            <v>Bahrain/Qatar</v>
          </cell>
          <cell r="BV7" t="str">
            <v>PNZ</v>
          </cell>
          <cell r="BW7" t="str">
            <v>Agbami</v>
          </cell>
          <cell r="BX7" t="str">
            <v>Chad Development Upstream</v>
          </cell>
          <cell r="BY7" t="str">
            <v>Nigeria DW Exploration</v>
          </cell>
          <cell r="BZ7" t="str">
            <v>CNL</v>
          </cell>
          <cell r="CA7" t="str">
            <v>Nigeria Gas</v>
          </cell>
          <cell r="CB7" t="str">
            <v>Angola LNG Train 1</v>
          </cell>
          <cell r="CC7" t="str">
            <v>Block 0</v>
          </cell>
          <cell r="CD7" t="str">
            <v>Block 14</v>
          </cell>
          <cell r="CE7" t="str">
            <v>Block 2/FST</v>
          </cell>
          <cell r="CF7" t="str">
            <v>Congo Haute Mer</v>
          </cell>
          <cell r="CG7" t="str">
            <v>Congo Kitina</v>
          </cell>
          <cell r="CH7" t="str">
            <v>DRC</v>
          </cell>
          <cell r="CI7" t="str">
            <v>14K/A-IMI Unit</v>
          </cell>
          <cell r="CJ7" t="str">
            <v>South of Congo Canyon</v>
          </cell>
          <cell r="CK7" t="str">
            <v>Bangladesh Block 9</v>
          </cell>
          <cell r="CL7" t="str">
            <v>Gulf of Thailand</v>
          </cell>
          <cell r="CM7" t="str">
            <v>IGG Expense template</v>
          </cell>
          <cell r="CN7" t="str">
            <v>QGTL32 - Not Pursuing</v>
          </cell>
          <cell r="CO7" t="str">
            <v>IQGTL100- 50% Capture Risk</v>
          </cell>
          <cell r="CP7" t="str">
            <v>EGTL</v>
          </cell>
          <cell r="CQ7" t="str">
            <v>NAWC LNG Terminal</v>
          </cell>
          <cell r="CR7" t="str">
            <v>GOM Regas Terminal</v>
          </cell>
          <cell r="CS7" t="str">
            <v>Korea domestic</v>
          </cell>
          <cell r="CT7" t="str">
            <v>Gorgon LNG T1&amp;2 Shipping</v>
          </cell>
          <cell r="CU7" t="str">
            <v>Gorgon LNG T3&amp;4</v>
          </cell>
          <cell r="CV7" t="str">
            <v>Gorgon LNG T3&amp;4 Shipping</v>
          </cell>
          <cell r="CW7" t="str">
            <v>ALNG Train 4 Supply - now in Trinidad Base</v>
          </cell>
          <cell r="CX7" t="str">
            <v>Escravos Gas Feed to Brass LNG- 50% Capture Risk</v>
          </cell>
          <cell r="CY7" t="str">
            <v>Brass LNG (downstream)- 50% capture risk</v>
          </cell>
          <cell r="CZ7" t="str">
            <v>Argentina new opp - Risked</v>
          </cell>
          <cell r="DA7" t="str">
            <v>CTOP Exp NO All Risked</v>
          </cell>
          <cell r="DB7" t="str">
            <v>Caspian</v>
          </cell>
          <cell r="DC7" t="str">
            <v>CTOP Exp NO Selected Unrisked</v>
          </cell>
          <cell r="DD7" t="str">
            <v>CTOP HO NO All Risked</v>
          </cell>
          <cell r="DE7" t="str">
            <v>CTOP HO NO Selected Unrisked</v>
          </cell>
          <cell r="DF7" t="str">
            <v>Plataforma Deltana</v>
          </cell>
          <cell r="DG7" t="str">
            <v>CTOP Russia NO Selected Unrisked</v>
          </cell>
          <cell r="DH7" t="str">
            <v>CTOP ME NO Selected Unrisked</v>
          </cell>
          <cell r="DI7" t="str">
            <v>CTOP Russia All Risked</v>
          </cell>
          <cell r="DJ7" t="str">
            <v>CTOP ME NO All Risked</v>
          </cell>
          <cell r="DK7" t="str">
            <v>Kisaran</v>
          </cell>
          <cell r="DL7" t="str">
            <v>CPC</v>
          </cell>
          <cell r="DM7" t="str">
            <v>Chad/Cameroon PL</v>
          </cell>
          <cell r="DN7" t="str">
            <v>TOPCON Gas 50% Capture Risk</v>
          </cell>
          <cell r="DO7" t="str">
            <v>TOPCON Oil</v>
          </cell>
          <cell r="DP7" t="str">
            <v>1 Template for CTNAU</v>
          </cell>
          <cell r="DQ7" t="str">
            <v>Claire</v>
          </cell>
          <cell r="DR7" t="str">
            <v>CTNAU-New Opps - All Risked</v>
          </cell>
          <cell r="DS7" t="str">
            <v>CTNAU-New Opps - Select Unrisked</v>
          </cell>
          <cell r="DT7" t="str">
            <v>CTOP Other NO All Risked</v>
          </cell>
          <cell r="DU7" t="str">
            <v>CTOP Other NO Selected Unrisked</v>
          </cell>
          <cell r="DV7" t="str">
            <v>Capex Shortfall Gray Shape (KC)</v>
          </cell>
          <cell r="DW7" t="str">
            <v>Exploration Gray Shape</v>
          </cell>
          <cell r="DX7" t="str">
            <v>IQGTL100 - unrisked</v>
          </cell>
          <cell r="DY7" t="str">
            <v>Escravos Gas Feed to Brass LNG- unrisked</v>
          </cell>
          <cell r="DZ7" t="str">
            <v>Brass LNG (downstream)- unrisked</v>
          </cell>
          <cell r="EA7">
            <v>0</v>
          </cell>
          <cell r="EB7">
            <v>0</v>
          </cell>
          <cell r="EC7" t="str">
            <v>Total</v>
          </cell>
          <cell r="ED7">
            <v>0</v>
          </cell>
          <cell r="EE7" t="str">
            <v>CTOP</v>
          </cell>
          <cell r="EF7" t="str">
            <v>CTNAU</v>
          </cell>
          <cell r="EG7">
            <v>0</v>
          </cell>
          <cell r="EH7" t="str">
            <v>startup</v>
          </cell>
          <cell r="EI7" t="str">
            <v>growth</v>
          </cell>
          <cell r="EJ7" t="str">
            <v>sustain</v>
          </cell>
          <cell r="EK7" t="str">
            <v>harvest</v>
          </cell>
          <cell r="EL7">
            <v>0</v>
          </cell>
          <cell r="EM7" t="str">
            <v>Leader</v>
          </cell>
          <cell r="EN7" t="str">
            <v>Competitive</v>
          </cell>
          <cell r="EO7" t="str">
            <v>Weak</v>
          </cell>
          <cell r="EP7">
            <v>0</v>
          </cell>
          <cell r="EQ7" t="str">
            <v>A</v>
          </cell>
          <cell r="ER7" t="str">
            <v>B</v>
          </cell>
          <cell r="ES7" t="str">
            <v>C</v>
          </cell>
          <cell r="ET7">
            <v>0</v>
          </cell>
          <cell r="EU7" t="str">
            <v>OECD</v>
          </cell>
          <cell r="EV7" t="str">
            <v>Non-OECD</v>
          </cell>
          <cell r="EW7">
            <v>0</v>
          </cell>
          <cell r="EX7" t="str">
            <v>OPEC</v>
          </cell>
          <cell r="EY7" t="str">
            <v>Non-OPEC</v>
          </cell>
          <cell r="EZ7">
            <v>0</v>
          </cell>
          <cell r="FA7" t="str">
            <v>Western</v>
          </cell>
          <cell r="FB7" t="str">
            <v>Eastern</v>
          </cell>
          <cell r="FC7">
            <v>0</v>
          </cell>
          <cell r="FD7" t="str">
            <v>Africa/Middle East</v>
          </cell>
          <cell r="FE7" t="str">
            <v>Asia-Pacific</v>
          </cell>
          <cell r="FF7" t="str">
            <v>Europe</v>
          </cell>
          <cell r="FG7" t="str">
            <v>FSU/Russia</v>
          </cell>
          <cell r="FH7" t="str">
            <v>North America</v>
          </cell>
          <cell r="FI7" t="str">
            <v>Latin America</v>
          </cell>
          <cell r="FJ7" t="str">
            <v>Global</v>
          </cell>
          <cell r="FK7" t="str">
            <v>North America</v>
          </cell>
          <cell r="FL7" t="str">
            <v>Alaska</v>
          </cell>
          <cell r="FM7" t="str">
            <v>Canada</v>
          </cell>
          <cell r="FN7" t="str">
            <v>Deepwater</v>
          </cell>
          <cell r="FO7" t="str">
            <v>MidContinent</v>
          </cell>
          <cell r="FP7" t="str">
            <v>Permian</v>
          </cell>
          <cell r="FQ7" t="str">
            <v>Shelf</v>
          </cell>
          <cell r="FR7" t="str">
            <v>SJV</v>
          </cell>
          <cell r="FS7" t="str">
            <v>Asia South</v>
          </cell>
          <cell r="FT7" t="str">
            <v>Australasia</v>
          </cell>
          <cell r="FU7" t="str">
            <v>China</v>
          </cell>
          <cell r="FV7" t="str">
            <v>Eurasia</v>
          </cell>
          <cell r="FW7" t="str">
            <v>Europe</v>
          </cell>
          <cell r="FX7" t="str">
            <v>Indonesia</v>
          </cell>
          <cell r="FY7" t="str">
            <v>Latin America</v>
          </cell>
          <cell r="FZ7" t="str">
            <v>MENA</v>
          </cell>
          <cell r="GA7" t="str">
            <v>Nigeria</v>
          </cell>
          <cell r="GB7" t="str">
            <v>PNZ</v>
          </cell>
          <cell r="GC7" t="str">
            <v>Southern Africa</v>
          </cell>
          <cell r="GD7">
            <v>0</v>
          </cell>
          <cell r="GE7" t="str">
            <v>Onshore</v>
          </cell>
          <cell r="GF7" t="str">
            <v>Shallow</v>
          </cell>
          <cell r="GG7" t="str">
            <v>Deepwater</v>
          </cell>
          <cell r="GH7">
            <v>0</v>
          </cell>
          <cell r="GI7" t="str">
            <v>large</v>
          </cell>
          <cell r="GJ7" t="str">
            <v>medium</v>
          </cell>
          <cell r="GK7" t="str">
            <v>small</v>
          </cell>
          <cell r="GL7">
            <v>0</v>
          </cell>
          <cell r="GM7" t="str">
            <v>CutToCore In</v>
          </cell>
          <cell r="GN7" t="str">
            <v>CutToCore Out</v>
          </cell>
          <cell r="GO7">
            <v>0</v>
          </cell>
          <cell r="GP7" t="str">
            <v>Upstrm Core</v>
          </cell>
          <cell r="GQ7" t="str">
            <v>Upstrm In-play</v>
          </cell>
          <cell r="GR7" t="str">
            <v>Upstrm No Regrets</v>
          </cell>
          <cell r="GS7">
            <v>0</v>
          </cell>
          <cell r="GT7" t="str">
            <v>Corp Clear Keeper</v>
          </cell>
          <cell r="GU7" t="str">
            <v>Corp In-play</v>
          </cell>
          <cell r="GV7" t="str">
            <v>Corp Clear Exit</v>
          </cell>
          <cell r="GW7">
            <v>0</v>
          </cell>
          <cell r="GX7" t="str">
            <v>Base</v>
          </cell>
          <cell r="GY7" t="str">
            <v>Other</v>
          </cell>
          <cell r="GZ7" t="str">
            <v>IGG</v>
          </cell>
          <cell r="HA7" t="str">
            <v>HO</v>
          </cell>
        </row>
        <row r="8">
          <cell r="B8" t="str">
            <v>Asset number</v>
          </cell>
        </row>
        <row r="9">
          <cell r="B9" t="str">
            <v>SAM number</v>
          </cell>
        </row>
        <row r="10">
          <cell r="B10" t="str">
            <v>First Row number</v>
          </cell>
        </row>
        <row r="11">
          <cell r="B11" t="str">
            <v>OpCo</v>
          </cell>
        </row>
        <row r="12">
          <cell r="B12" t="str">
            <v>SBU</v>
          </cell>
        </row>
        <row r="13">
          <cell r="B13" t="str">
            <v>Strategic scenario</v>
          </cell>
        </row>
        <row r="14">
          <cell r="B14" t="str">
            <v>Price forecast</v>
          </cell>
        </row>
        <row r="15">
          <cell r="B15" t="str">
            <v>Overall probability of development</v>
          </cell>
        </row>
        <row r="16">
          <cell r="B16" t="str">
            <v>Net OEG production rate</v>
          </cell>
        </row>
        <row r="47">
          <cell r="B47" t="str">
            <v>Net heavy oil production rate</v>
          </cell>
        </row>
        <row r="78">
          <cell r="B78" t="str">
            <v>Net conventional oil/NGL production rate</v>
          </cell>
        </row>
        <row r="109">
          <cell r="B109" t="str">
            <v>Net gas production rate</v>
          </cell>
        </row>
        <row r="140">
          <cell r="B140" t="str">
            <v>Cum (Net OEG production)</v>
          </cell>
        </row>
        <row r="141">
          <cell r="B141" t="str">
            <v xml:space="preserve">      Cum (heavy oil production rate)</v>
          </cell>
        </row>
        <row r="142">
          <cell r="B142" t="str">
            <v>Cum (Net conventional oil/NGL production rate)</v>
          </cell>
        </row>
        <row r="143">
          <cell r="B143" t="str">
            <v>Cum(Net gas production rate)</v>
          </cell>
        </row>
        <row r="145">
          <cell r="B145" t="str">
            <v>Total revenue</v>
          </cell>
        </row>
        <row r="176">
          <cell r="B176" t="str">
            <v>Heavy oil revenue</v>
          </cell>
        </row>
        <row r="207">
          <cell r="B207" t="str">
            <v>Light oil/NGL revenue</v>
          </cell>
        </row>
        <row r="238">
          <cell r="B238" t="str">
            <v>Gas revenue</v>
          </cell>
        </row>
        <row r="269">
          <cell r="B269" t="str">
            <v>Other revenue</v>
          </cell>
        </row>
        <row r="300">
          <cell r="B300" t="str">
            <v>Total costs</v>
          </cell>
        </row>
        <row r="331">
          <cell r="B331" t="str">
            <v xml:space="preserve">    Operating costs</v>
          </cell>
        </row>
        <row r="362">
          <cell r="B362" t="str">
            <v xml:space="preserve">    G&amp;A</v>
          </cell>
        </row>
        <row r="393">
          <cell r="B393" t="str">
            <v xml:space="preserve">    Other costs</v>
          </cell>
        </row>
        <row r="424">
          <cell r="B424" t="str">
            <v>Real opex per barrel</v>
          </cell>
        </row>
        <row r="455">
          <cell r="B455" t="str">
            <v>DD&amp;A</v>
          </cell>
        </row>
        <row r="486">
          <cell r="B486" t="str">
            <v>Income tax expense</v>
          </cell>
        </row>
        <row r="517">
          <cell r="B517" t="str">
            <v>Current (cash) taxes</v>
          </cell>
        </row>
        <row r="548">
          <cell r="B548" t="str">
            <v>Deferred taxes</v>
          </cell>
        </row>
        <row r="580">
          <cell r="B580" t="str">
            <v>Net cash flow after tax and C&amp;E</v>
          </cell>
        </row>
        <row r="611">
          <cell r="B611" t="str">
            <v>Net cash flow before tax &amp; before C&amp;E</v>
          </cell>
        </row>
        <row r="642">
          <cell r="B642" t="str">
            <v>EBIT</v>
          </cell>
        </row>
        <row r="673">
          <cell r="B673" t="str">
            <v>Reported earnings after tax</v>
          </cell>
        </row>
        <row r="704">
          <cell r="B704" t="str">
            <v>Operational earnings after tax</v>
          </cell>
        </row>
        <row r="736">
          <cell r="B736" t="str">
            <v>Total C&amp;E</v>
          </cell>
        </row>
        <row r="767">
          <cell r="B767" t="str">
            <v xml:space="preserve">    Cash C&amp;E</v>
          </cell>
        </row>
        <row r="798">
          <cell r="B798" t="str">
            <v xml:space="preserve">    Non-cash C&amp;E</v>
          </cell>
        </row>
        <row r="829">
          <cell r="B829" t="str">
            <v>Year end capital employed (prior year)</v>
          </cell>
        </row>
        <row r="830">
          <cell r="B830" t="str">
            <v>Year end capital employed</v>
          </cell>
        </row>
        <row r="860">
          <cell r="B860" t="str">
            <v>Average capital employed (prior year)</v>
          </cell>
        </row>
        <row r="861">
          <cell r="B861" t="str">
            <v>Average capital employed</v>
          </cell>
        </row>
        <row r="892">
          <cell r="B892" t="str">
            <v>Net (after-tax) asset sales cash proceeds</v>
          </cell>
        </row>
        <row r="923">
          <cell r="B923" t="str">
            <v>Book value of asset sales</v>
          </cell>
        </row>
        <row r="954">
          <cell r="B954" t="str">
            <v>Deferred tax balance</v>
          </cell>
        </row>
        <row r="985">
          <cell r="B985" t="str">
            <v>Tax basis</v>
          </cell>
        </row>
        <row r="1017">
          <cell r="B1017" t="str">
            <v>ROCE</v>
          </cell>
        </row>
        <row r="1048">
          <cell r="B1048" t="str">
            <v>NPV</v>
          </cell>
        </row>
        <row r="1079">
          <cell r="B1079" t="str">
            <v>Terminal Value NPV</v>
          </cell>
        </row>
        <row r="1111">
          <cell r="B1111" t="str">
            <v>Production</v>
          </cell>
        </row>
        <row r="1116">
          <cell r="B1116" t="str">
            <v>C&amp;E</v>
          </cell>
        </row>
        <row r="1121">
          <cell r="B1121" t="str">
            <v>Average CE</v>
          </cell>
        </row>
        <row r="1128">
          <cell r="B1128" t="str">
            <v>Maturity</v>
          </cell>
        </row>
        <row r="1129">
          <cell r="B1129" t="str">
            <v>Internal Competitive Assessment</v>
          </cell>
        </row>
        <row r="1130">
          <cell r="B1130" t="str">
            <v>IHS Political Risk Rating</v>
          </cell>
        </row>
        <row r="1131">
          <cell r="B1131" t="str">
            <v>OECD/Non-OECD</v>
          </cell>
        </row>
        <row r="1132">
          <cell r="B1132" t="str">
            <v>OPEC/non-OPEC</v>
          </cell>
        </row>
        <row r="1133">
          <cell r="B1133" t="str">
            <v>Western/eastern hemisphere</v>
          </cell>
        </row>
        <row r="1134">
          <cell r="B1134" t="str">
            <v>Onshore/shallow/deepwater</v>
          </cell>
        </row>
        <row r="1135">
          <cell r="B1135" t="str">
            <v>Upstream Pruning List</v>
          </cell>
        </row>
        <row r="1136">
          <cell r="B1136" t="str">
            <v>Corporate Pruning List</v>
          </cell>
        </row>
        <row r="1137">
          <cell r="B1137" t="str">
            <v>Cut To Core List</v>
          </cell>
        </row>
        <row r="1138">
          <cell r="B1138" t="str">
            <v>Size</v>
          </cell>
        </row>
        <row r="1139">
          <cell r="B1139" t="str">
            <v>Region</v>
          </cell>
        </row>
        <row r="1140">
          <cell r="B1140" t="str">
            <v>Opportunity Type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</sheetNames>
    <definedNames>
      <definedName name="B_OK_Click"/>
    </defined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-1"/>
      <sheetName val="MC-2"/>
      <sheetName val="MC-3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</sheetNames>
    <sheetDataSet>
      <sheetData sheetId="0" refreshError="1">
        <row r="12">
          <cell r="A12">
            <v>51.1</v>
          </cell>
          <cell r="B12" t="str">
            <v>Temporary Buildings</v>
          </cell>
          <cell r="D12">
            <v>19.642397531952405</v>
          </cell>
          <cell r="E12">
            <v>1</v>
          </cell>
          <cell r="F12" t="str">
            <v>LOT</v>
          </cell>
          <cell r="G12">
            <v>31.790000000000003</v>
          </cell>
          <cell r="H12">
            <v>2848.6848364094899</v>
          </cell>
          <cell r="K12">
            <v>44764.000000000007</v>
          </cell>
          <cell r="L12">
            <v>123101.00000000001</v>
          </cell>
        </row>
        <row r="13">
          <cell r="A13">
            <v>51.2</v>
          </cell>
          <cell r="B13" t="str">
            <v>Temporary Roads, Pkg, Laydown, Fence</v>
          </cell>
          <cell r="D13">
            <v>19.642397531952405</v>
          </cell>
          <cell r="E13">
            <v>1</v>
          </cell>
          <cell r="F13" t="str">
            <v>LOT</v>
          </cell>
          <cell r="G13">
            <v>31.790000000000003</v>
          </cell>
          <cell r="H13">
            <v>458.78818944279152</v>
          </cell>
          <cell r="K13">
            <v>40052</v>
          </cell>
          <cell r="L13">
            <v>51066.30000000001</v>
          </cell>
        </row>
        <row r="14">
          <cell r="A14">
            <v>51.3</v>
          </cell>
          <cell r="B14" t="str">
            <v>Heavy Haul Facilities</v>
          </cell>
          <cell r="D14">
            <v>19.642397531952405</v>
          </cell>
          <cell r="E14">
            <v>1</v>
          </cell>
          <cell r="F14" t="str">
            <v>LOT</v>
          </cell>
          <cell r="G14">
            <v>31.790000000000003</v>
          </cell>
          <cell r="H14">
            <v>449.79234259097205</v>
          </cell>
          <cell r="K14">
            <v>79515</v>
          </cell>
          <cell r="L14">
            <v>0</v>
          </cell>
        </row>
        <row r="15">
          <cell r="A15">
            <v>51.4</v>
          </cell>
          <cell r="B15" t="str">
            <v>Construction Utilities</v>
          </cell>
          <cell r="D15">
            <v>19.642397531952405</v>
          </cell>
          <cell r="E15">
            <v>1</v>
          </cell>
          <cell r="F15" t="str">
            <v>LOT</v>
          </cell>
          <cell r="G15">
            <v>31.790000000000003</v>
          </cell>
          <cell r="H15">
            <v>551.74527357825912</v>
          </cell>
          <cell r="K15">
            <v>130051.2</v>
          </cell>
          <cell r="L15">
            <v>130051.2</v>
          </cell>
        </row>
        <row r="16">
          <cell r="A16">
            <v>51.5</v>
          </cell>
          <cell r="B16" t="str">
            <v>Miscellaneous Temporary Construction</v>
          </cell>
          <cell r="D16">
            <v>19.642397531952405</v>
          </cell>
          <cell r="E16">
            <v>1</v>
          </cell>
          <cell r="F16" t="str">
            <v>LOT</v>
          </cell>
          <cell r="G16">
            <v>31.790000000000003</v>
          </cell>
          <cell r="H16">
            <v>1799.1693703638882</v>
          </cell>
          <cell r="K16">
            <v>11780</v>
          </cell>
          <cell r="L16">
            <v>0</v>
          </cell>
        </row>
        <row r="19">
          <cell r="A19">
            <v>52.1</v>
          </cell>
          <cell r="B19" t="str">
            <v>Cleanup</v>
          </cell>
          <cell r="D19">
            <v>19.642397531952405</v>
          </cell>
          <cell r="E19">
            <v>1</v>
          </cell>
          <cell r="F19" t="str">
            <v>LOT</v>
          </cell>
          <cell r="G19">
            <v>31.790000000000003</v>
          </cell>
          <cell r="H19">
            <v>640</v>
          </cell>
          <cell r="K19">
            <v>2500</v>
          </cell>
          <cell r="L19">
            <v>9000</v>
          </cell>
        </row>
        <row r="20">
          <cell r="A20">
            <v>52.2</v>
          </cell>
          <cell r="B20" t="str">
            <v>Scaffolding</v>
          </cell>
          <cell r="D20">
            <v>19.642397531952401</v>
          </cell>
          <cell r="E20">
            <v>1</v>
          </cell>
          <cell r="F20" t="str">
            <v>LOT</v>
          </cell>
          <cell r="G20">
            <v>31.790000000000003</v>
          </cell>
          <cell r="H20">
            <v>3360</v>
          </cell>
          <cell r="K20">
            <v>80000</v>
          </cell>
          <cell r="L20">
            <v>0</v>
          </cell>
        </row>
        <row r="21">
          <cell r="A21">
            <v>52.3</v>
          </cell>
          <cell r="B21" t="str">
            <v>Material Handling (1st Unload at Site)</v>
          </cell>
          <cell r="D21">
            <v>19.642397531952405</v>
          </cell>
          <cell r="E21">
            <v>1</v>
          </cell>
          <cell r="F21" t="str">
            <v>LOT</v>
          </cell>
          <cell r="G21">
            <v>31.790000000000003</v>
          </cell>
          <cell r="H21">
            <v>2100</v>
          </cell>
          <cell r="K21">
            <v>0</v>
          </cell>
          <cell r="L21">
            <v>0</v>
          </cell>
        </row>
        <row r="22">
          <cell r="A22">
            <v>52.4</v>
          </cell>
          <cell r="B22" t="str">
            <v>Warehousing and Tool Cribs</v>
          </cell>
          <cell r="D22">
            <v>19.642397531952405</v>
          </cell>
          <cell r="E22">
            <v>1</v>
          </cell>
          <cell r="F22" t="str">
            <v>LOT</v>
          </cell>
          <cell r="G22">
            <v>31.790000000000003</v>
          </cell>
          <cell r="H22">
            <v>13020</v>
          </cell>
          <cell r="K22">
            <v>2500</v>
          </cell>
          <cell r="L22">
            <v>0</v>
          </cell>
        </row>
        <row r="23">
          <cell r="A23">
            <v>52.5</v>
          </cell>
          <cell r="B23" t="str">
            <v>Maintenance of Tools &amp; Equipment</v>
          </cell>
          <cell r="D23">
            <v>19.642397531952401</v>
          </cell>
          <cell r="E23">
            <v>1</v>
          </cell>
          <cell r="F23" t="str">
            <v>LOT</v>
          </cell>
          <cell r="G23">
            <v>31.790000000000003</v>
          </cell>
          <cell r="H23">
            <v>3360</v>
          </cell>
          <cell r="K23">
            <v>5000</v>
          </cell>
          <cell r="L23">
            <v>3000</v>
          </cell>
        </row>
        <row r="24">
          <cell r="A24" t="str">
            <v>52.61</v>
          </cell>
          <cell r="B24" t="str">
            <v>Craft Testing</v>
          </cell>
          <cell r="D24">
            <v>19.642397531952405</v>
          </cell>
          <cell r="E24">
            <v>1</v>
          </cell>
          <cell r="F24" t="str">
            <v>LOT</v>
          </cell>
          <cell r="G24">
            <v>31.790000000000003</v>
          </cell>
          <cell r="H24">
            <v>288.23732400412086</v>
          </cell>
          <cell r="K24">
            <v>76535.393229134832</v>
          </cell>
          <cell r="L24">
            <v>0</v>
          </cell>
        </row>
        <row r="25">
          <cell r="A25" t="str">
            <v>52.62</v>
          </cell>
          <cell r="B25" t="str">
            <v>I/R Recruitment &amp; Training</v>
          </cell>
          <cell r="D25">
            <v>19.642397531952405</v>
          </cell>
          <cell r="E25">
            <v>1</v>
          </cell>
          <cell r="F25" t="str">
            <v>LOT</v>
          </cell>
          <cell r="G25">
            <v>31.790000000000003</v>
          </cell>
          <cell r="H25">
            <v>3582.924728708791</v>
          </cell>
          <cell r="K25">
            <v>74068.990384615376</v>
          </cell>
          <cell r="L25">
            <v>0</v>
          </cell>
        </row>
        <row r="26">
          <cell r="A26">
            <v>52.7</v>
          </cell>
          <cell r="B26" t="str">
            <v>Unallocated Service Labor</v>
          </cell>
          <cell r="D26">
            <v>19.642397531952405</v>
          </cell>
          <cell r="E26">
            <v>1</v>
          </cell>
          <cell r="F26" t="str">
            <v>LOT</v>
          </cell>
          <cell r="G26">
            <v>31.790000000000003</v>
          </cell>
          <cell r="H26">
            <v>3108</v>
          </cell>
          <cell r="K26">
            <v>2500</v>
          </cell>
          <cell r="L26">
            <v>14725</v>
          </cell>
        </row>
        <row r="27">
          <cell r="A27">
            <v>52.8</v>
          </cell>
          <cell r="B27" t="str">
            <v>Other Services</v>
          </cell>
          <cell r="D27">
            <v>19.642397531952405</v>
          </cell>
          <cell r="E27">
            <v>1</v>
          </cell>
          <cell r="F27" t="str">
            <v>LOT</v>
          </cell>
          <cell r="G27">
            <v>31.790000000000003</v>
          </cell>
          <cell r="H27">
            <v>5460</v>
          </cell>
          <cell r="K27">
            <v>6000</v>
          </cell>
          <cell r="L27">
            <v>31806.000000000004</v>
          </cell>
        </row>
        <row r="28">
          <cell r="A28">
            <v>52.9</v>
          </cell>
          <cell r="B28" t="str">
            <v>Weather and Storm Related</v>
          </cell>
          <cell r="D28">
            <v>19.642397531952405</v>
          </cell>
          <cell r="E28">
            <v>1</v>
          </cell>
          <cell r="F28" t="str">
            <v>LOT</v>
          </cell>
          <cell r="G28">
            <v>31.790000000000003</v>
          </cell>
          <cell r="H28">
            <v>880</v>
          </cell>
          <cell r="K28">
            <v>3600</v>
          </cell>
          <cell r="L28">
            <v>0</v>
          </cell>
        </row>
        <row r="29">
          <cell r="A29" t="str">
            <v>52.1a</v>
          </cell>
          <cell r="B29" t="str">
            <v>Safety &amp; Completion Incentive Program</v>
          </cell>
          <cell r="D29">
            <v>0</v>
          </cell>
          <cell r="E29">
            <v>1</v>
          </cell>
          <cell r="F29" t="str">
            <v>LOT</v>
          </cell>
          <cell r="G29">
            <v>31.790000000000003</v>
          </cell>
          <cell r="H29">
            <v>0</v>
          </cell>
          <cell r="K29">
            <v>767491.78206509829</v>
          </cell>
          <cell r="L29">
            <v>0</v>
          </cell>
        </row>
        <row r="30">
          <cell r="A30" t="str">
            <v>52.1b</v>
          </cell>
          <cell r="B30" t="str">
            <v>Contribution to NCCER Training Fund</v>
          </cell>
          <cell r="D30">
            <v>0</v>
          </cell>
          <cell r="E30">
            <v>1</v>
          </cell>
          <cell r="F30" t="str">
            <v>LOT</v>
          </cell>
          <cell r="G30">
            <v>31.790000000000003</v>
          </cell>
          <cell r="H30">
            <v>0</v>
          </cell>
          <cell r="K30">
            <v>88350</v>
          </cell>
          <cell r="L30">
            <v>0</v>
          </cell>
        </row>
        <row r="33">
          <cell r="A33">
            <v>53.1</v>
          </cell>
          <cell r="B33" t="str">
            <v>Equipment and Large Tools</v>
          </cell>
          <cell r="D33">
            <v>0</v>
          </cell>
          <cell r="E33">
            <v>1</v>
          </cell>
          <cell r="F33" t="str">
            <v>LOT</v>
          </cell>
          <cell r="K33">
            <v>1619750</v>
          </cell>
          <cell r="L33">
            <v>0</v>
          </cell>
        </row>
        <row r="34">
          <cell r="A34">
            <v>53.2</v>
          </cell>
          <cell r="B34" t="str">
            <v>Small Tools</v>
          </cell>
          <cell r="D34">
            <v>0</v>
          </cell>
          <cell r="E34">
            <v>1</v>
          </cell>
          <cell r="F34" t="str">
            <v>LOT</v>
          </cell>
          <cell r="K34">
            <v>235600</v>
          </cell>
          <cell r="L34">
            <v>0</v>
          </cell>
        </row>
        <row r="35">
          <cell r="A35">
            <v>53.4</v>
          </cell>
          <cell r="B35" t="str">
            <v>Consumables</v>
          </cell>
          <cell r="D35">
            <v>0</v>
          </cell>
          <cell r="E35">
            <v>1</v>
          </cell>
          <cell r="F35" t="str">
            <v>LOT</v>
          </cell>
          <cell r="K35">
            <v>559550</v>
          </cell>
          <cell r="L35">
            <v>0</v>
          </cell>
        </row>
        <row r="36">
          <cell r="A36">
            <v>53.5</v>
          </cell>
          <cell r="B36" t="str">
            <v>Purchased Utilities</v>
          </cell>
          <cell r="D36">
            <v>0</v>
          </cell>
          <cell r="E36">
            <v>0</v>
          </cell>
          <cell r="F36" t="str">
            <v>LOT</v>
          </cell>
          <cell r="K36">
            <v>0</v>
          </cell>
          <cell r="L36">
            <v>0</v>
          </cell>
        </row>
        <row r="39">
          <cell r="A39" t="str">
            <v>54.11</v>
          </cell>
          <cell r="B39" t="str">
            <v>Salaries and Wages</v>
          </cell>
          <cell r="C39" t="str">
            <v>Inlcudes: 54.2 Salaried Payroll Additives as Indirects</v>
          </cell>
          <cell r="D39">
            <v>36.851711133626026</v>
          </cell>
          <cell r="E39">
            <v>1</v>
          </cell>
          <cell r="F39" t="str">
            <v>LOT</v>
          </cell>
          <cell r="G39">
            <v>44</v>
          </cell>
          <cell r="H39">
            <v>71064</v>
          </cell>
        </row>
        <row r="40">
          <cell r="A40" t="str">
            <v>54.12</v>
          </cell>
          <cell r="B40" t="str">
            <v>Hourly</v>
          </cell>
          <cell r="D40">
            <v>15.370556673373574</v>
          </cell>
          <cell r="E40">
            <v>1</v>
          </cell>
          <cell r="F40" t="str">
            <v>LOT</v>
          </cell>
          <cell r="G40">
            <v>31.790000000000003</v>
          </cell>
          <cell r="H40">
            <v>23856</v>
          </cell>
        </row>
        <row r="42">
          <cell r="A42">
            <v>54.3</v>
          </cell>
          <cell r="B42" t="str">
            <v>Employment Condition Expenses</v>
          </cell>
          <cell r="D42">
            <v>0</v>
          </cell>
          <cell r="E42" t="e">
            <v>#REF!</v>
          </cell>
          <cell r="F42" t="str">
            <v>LOT</v>
          </cell>
          <cell r="K42" t="e">
            <v>#REF!</v>
          </cell>
          <cell r="L42">
            <v>0</v>
          </cell>
        </row>
        <row r="43">
          <cell r="A43">
            <v>54.4</v>
          </cell>
          <cell r="B43" t="str">
            <v>Contract Services</v>
          </cell>
          <cell r="D43">
            <v>0</v>
          </cell>
          <cell r="E43">
            <v>1</v>
          </cell>
          <cell r="F43" t="str">
            <v>LOT</v>
          </cell>
          <cell r="K43">
            <v>0</v>
          </cell>
          <cell r="L43">
            <v>47120</v>
          </cell>
        </row>
        <row r="44">
          <cell r="A44">
            <v>54.5</v>
          </cell>
          <cell r="B44" t="str">
            <v>Employee Expenses / Awards</v>
          </cell>
          <cell r="D44">
            <v>0</v>
          </cell>
          <cell r="E44">
            <v>1</v>
          </cell>
          <cell r="F44" t="str">
            <v>LOT</v>
          </cell>
          <cell r="K44">
            <v>56990</v>
          </cell>
          <cell r="L44">
            <v>0</v>
          </cell>
        </row>
        <row r="45">
          <cell r="A45">
            <v>54.6</v>
          </cell>
          <cell r="B45" t="str">
            <v>Communications</v>
          </cell>
          <cell r="D45">
            <v>0</v>
          </cell>
          <cell r="E45">
            <v>1</v>
          </cell>
          <cell r="F45" t="str">
            <v>LOT</v>
          </cell>
          <cell r="K45">
            <v>111706</v>
          </cell>
          <cell r="L45">
            <v>0</v>
          </cell>
        </row>
        <row r="46">
          <cell r="A46">
            <v>54.7</v>
          </cell>
          <cell r="B46" t="str">
            <v>Office Furniture / Equipment</v>
          </cell>
          <cell r="D46">
            <v>0</v>
          </cell>
          <cell r="E46">
            <v>1</v>
          </cell>
          <cell r="F46" t="str">
            <v>LOT</v>
          </cell>
          <cell r="K46">
            <v>195023</v>
          </cell>
          <cell r="L46">
            <v>0</v>
          </cell>
        </row>
        <row r="47">
          <cell r="A47">
            <v>54.8</v>
          </cell>
          <cell r="B47" t="str">
            <v>Office Supplies</v>
          </cell>
          <cell r="D47">
            <v>0</v>
          </cell>
          <cell r="E47">
            <v>1</v>
          </cell>
          <cell r="F47" t="str">
            <v>LOT</v>
          </cell>
          <cell r="K47">
            <v>12500</v>
          </cell>
          <cell r="L47">
            <v>0</v>
          </cell>
        </row>
        <row r="48">
          <cell r="A48">
            <v>54.9</v>
          </cell>
          <cell r="B48" t="str">
            <v>Non-manual  Startup Related Services</v>
          </cell>
          <cell r="C48" t="str">
            <v>Inlcudes: 54.2 Salaried Payroll Additives as Indirects</v>
          </cell>
          <cell r="D48">
            <v>41.607982910906301</v>
          </cell>
          <cell r="E48">
            <v>1</v>
          </cell>
          <cell r="F48" t="str">
            <v>LOT</v>
          </cell>
          <cell r="G48">
            <v>44</v>
          </cell>
          <cell r="H48">
            <v>41664</v>
          </cell>
          <cell r="K48">
            <v>0</v>
          </cell>
          <cell r="L48">
            <v>0</v>
          </cell>
        </row>
        <row r="51">
          <cell r="A51">
            <v>55.1</v>
          </cell>
          <cell r="B51" t="str">
            <v>Electrical &amp; Control Related</v>
          </cell>
          <cell r="D51">
            <v>0</v>
          </cell>
          <cell r="E51">
            <v>0</v>
          </cell>
          <cell r="F51" t="str">
            <v>LOT</v>
          </cell>
          <cell r="G51">
            <v>31.790000000000003</v>
          </cell>
          <cell r="H51">
            <v>0</v>
          </cell>
          <cell r="K51">
            <v>0</v>
          </cell>
          <cell r="L51">
            <v>0</v>
          </cell>
        </row>
        <row r="52">
          <cell r="A52">
            <v>55.2</v>
          </cell>
          <cell r="B52" t="str">
            <v>Chemical Cleaning &amp; Performance Test</v>
          </cell>
          <cell r="D52">
            <v>0</v>
          </cell>
          <cell r="E52">
            <v>0</v>
          </cell>
          <cell r="F52" t="str">
            <v>LOT</v>
          </cell>
          <cell r="G52">
            <v>31.790000000000003</v>
          </cell>
          <cell r="H52">
            <v>0</v>
          </cell>
          <cell r="K52">
            <v>0</v>
          </cell>
          <cell r="L52">
            <v>0</v>
          </cell>
        </row>
        <row r="53">
          <cell r="A53">
            <v>55.3</v>
          </cell>
          <cell r="B53" t="str">
            <v>S/U Permanent Plant Equip Maintenance</v>
          </cell>
          <cell r="D53">
            <v>0</v>
          </cell>
          <cell r="E53">
            <v>0</v>
          </cell>
          <cell r="F53" t="str">
            <v>LOT</v>
          </cell>
          <cell r="G53">
            <v>31.790000000000003</v>
          </cell>
          <cell r="H53">
            <v>0</v>
          </cell>
          <cell r="K53">
            <v>0</v>
          </cell>
          <cell r="L53">
            <v>0</v>
          </cell>
        </row>
        <row r="54">
          <cell r="A54">
            <v>55.4</v>
          </cell>
          <cell r="B54" t="str">
            <v>S/U Fuels, Consumables, Etc.</v>
          </cell>
          <cell r="D54">
            <v>0</v>
          </cell>
          <cell r="E54">
            <v>0</v>
          </cell>
          <cell r="F54" t="str">
            <v>LOT</v>
          </cell>
          <cell r="G54">
            <v>31.790000000000003</v>
          </cell>
          <cell r="H54">
            <v>0</v>
          </cell>
          <cell r="K54">
            <v>0</v>
          </cell>
          <cell r="L54">
            <v>0</v>
          </cell>
        </row>
        <row r="55">
          <cell r="A55">
            <v>55.5</v>
          </cell>
          <cell r="B55" t="str">
            <v>S/U Spare Parts &amp; Test Equipment</v>
          </cell>
          <cell r="D55">
            <v>0</v>
          </cell>
          <cell r="E55">
            <v>0</v>
          </cell>
          <cell r="F55" t="str">
            <v>LOT</v>
          </cell>
          <cell r="G55">
            <v>31.790000000000003</v>
          </cell>
          <cell r="H55">
            <v>0</v>
          </cell>
          <cell r="K55">
            <v>0</v>
          </cell>
          <cell r="L55">
            <v>0</v>
          </cell>
        </row>
        <row r="57">
          <cell r="B57" t="str">
            <v>Indirect - Manual &amp; Hourly Nonmanual</v>
          </cell>
        </row>
        <row r="66">
          <cell r="H66">
            <v>0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Info"/>
      <sheetName val="Link In"/>
      <sheetName val="CRF-BE Rates"/>
      <sheetName val="Project Work Off Contribution"/>
    </sheetNames>
    <sheetDataSet>
      <sheetData sheetId="0" refreshError="1">
        <row r="18">
          <cell r="B18" t="str">
            <v>J</v>
          </cell>
          <cell r="C18" t="str">
            <v>M</v>
          </cell>
        </row>
      </sheetData>
      <sheetData sheetId="1" refreshError="1">
        <row r="4">
          <cell r="D4">
            <v>299000.04232000001</v>
          </cell>
        </row>
        <row r="5">
          <cell r="E5">
            <v>127.36</v>
          </cell>
        </row>
        <row r="6">
          <cell r="D6">
            <v>5855.6040000000003</v>
          </cell>
        </row>
        <row r="7">
          <cell r="D7">
            <v>921</v>
          </cell>
        </row>
        <row r="8">
          <cell r="D8">
            <v>0</v>
          </cell>
        </row>
        <row r="9">
          <cell r="D9">
            <v>0</v>
          </cell>
          <cell r="E9">
            <v>0</v>
          </cell>
        </row>
        <row r="12">
          <cell r="D12">
            <v>5370</v>
          </cell>
          <cell r="E12">
            <v>105.9</v>
          </cell>
        </row>
        <row r="13">
          <cell r="D13">
            <v>4252</v>
          </cell>
          <cell r="E13">
            <v>63</v>
          </cell>
        </row>
        <row r="14">
          <cell r="D14">
            <v>1118</v>
          </cell>
          <cell r="E14">
            <v>42.9</v>
          </cell>
        </row>
        <row r="15">
          <cell r="D15">
            <v>18828.812719999998</v>
          </cell>
          <cell r="E15">
            <v>809.52650000000006</v>
          </cell>
        </row>
        <row r="16">
          <cell r="D16">
            <v>207913.17559999999</v>
          </cell>
        </row>
        <row r="17">
          <cell r="D17">
            <v>401</v>
          </cell>
        </row>
        <row r="18">
          <cell r="D18">
            <v>7378</v>
          </cell>
        </row>
        <row r="19">
          <cell r="D19">
            <v>640</v>
          </cell>
        </row>
        <row r="20">
          <cell r="D20">
            <v>5725</v>
          </cell>
        </row>
        <row r="21">
          <cell r="D21" t="str">
            <v>Update PFS Link Out in Data.xls</v>
          </cell>
        </row>
        <row r="22">
          <cell r="D22">
            <v>233.26</v>
          </cell>
        </row>
      </sheetData>
      <sheetData sheetId="2" refreshError="1">
        <row r="20">
          <cell r="D20">
            <v>6113.4524000000001</v>
          </cell>
        </row>
      </sheetData>
      <sheetData sheetId="3" refreshError="1">
        <row r="30">
          <cell r="H30">
            <v>0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l Titles"/>
      <sheetName val="Download"/>
      <sheetName val="OverRide"/>
      <sheetName val="Template"/>
      <sheetName val="Data Tables"/>
      <sheetName val="N V-10"/>
      <sheetName val="N VII-27A"/>
      <sheetName val="N VII-27B"/>
      <sheetName val="N V-(e)"/>
      <sheetName val="N VII-27C(e)"/>
      <sheetName val="E V-13"/>
      <sheetName val="E VII-26"/>
      <sheetName val="P V-12"/>
      <sheetName val="P VII-25"/>
      <sheetName val="NSA Alky"/>
      <sheetName val="EUR Alky"/>
      <sheetName val="PAC Alky"/>
      <sheetName val="Output Titles"/>
      <sheetName val="Conv"/>
      <sheetName val="TableNumbers"/>
      <sheetName val="Convert"/>
      <sheetName val="Conversion"/>
    </sheetNames>
    <sheetDataSet>
      <sheetData sheetId="0" refreshError="1"/>
      <sheetData sheetId="1" refreshError="1"/>
      <sheetData sheetId="2" refreshError="1">
        <row r="3">
          <cell r="E3">
            <v>2002</v>
          </cell>
        </row>
        <row r="4">
          <cell r="E4" t="str">
            <v>NSA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75">
          <cell r="F75" t="str">
            <v>kb/d</v>
          </cell>
        </row>
      </sheetData>
      <sheetData sheetId="20" refreshError="1"/>
      <sheetData sheetId="21" refreshError="1"/>
      <sheetData sheetId="2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 2008"/>
      <sheetName val="Settings"/>
      <sheetName val="Data_Local"/>
      <sheetName val="Data_USD_Bbl"/>
      <sheetName val="Opex_Entry"/>
      <sheetName val="Shutdowns"/>
      <sheetName val="Metrics"/>
      <sheetName val="Innovation"/>
      <sheetName val="Template III"/>
      <sheetName val="Price_Table"/>
      <sheetName val="Opex_Local"/>
      <sheetName val="Opex_USD"/>
      <sheetName val="Utilization_optional"/>
      <sheetName val="Placeholder_high price"/>
      <sheetName val="Placeholder_low price"/>
      <sheetName val="Variance"/>
      <sheetName val="Missing Price"/>
      <sheetName val="VAR"/>
      <sheetName val="Cash Flow"/>
      <sheetName val="EssBase_Summary"/>
    </sheetNames>
    <sheetDataSet>
      <sheetData sheetId="0" refreshError="1"/>
      <sheetData sheetId="1" refreshError="1">
        <row r="11">
          <cell r="P11">
            <v>2.8571428571428571E-2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FO interim impact"/>
      <sheetName val="YTD AAR"/>
      <sheetName val="Margin Analysis"/>
      <sheetName val="Sales"/>
      <sheetName val="Sales (for SP)"/>
      <sheetName val="Mass"/>
      <sheetName val="Inv Ledger"/>
      <sheetName val="TSRV"/>
      <sheetName val="Crude"/>
      <sheetName val="Purchases"/>
      <sheetName val="LIFO Base"/>
      <sheetName val="LIFO"/>
      <sheetName val="USD LCM"/>
      <sheetName val="Baht LCM"/>
      <sheetName val="Inputs"/>
      <sheetName val="Pricing"/>
      <sheetName val="Own Use"/>
      <sheetName val="CCS Prices"/>
      <sheetName val="COSA"/>
      <sheetName val="Output per GL"/>
      <sheetName val="CCS Margin"/>
      <sheetName val="JDE Rec"/>
      <sheetName val="JE Inventory"/>
      <sheetName val="JE Fixed Costs"/>
      <sheetName val="Material Master"/>
      <sheetName val="122008 Costing - SPRC market 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6">
          <cell r="A6" t="str">
            <v>Product/Crude</v>
          </cell>
          <cell r="B6" t="str">
            <v>CCS Prices</v>
          </cell>
          <cell r="C6" t="str">
            <v>SP Prices</v>
          </cell>
        </row>
        <row r="8">
          <cell r="A8" t="str">
            <v>Oman</v>
          </cell>
          <cell r="B8">
            <v>42.973305130667356</v>
          </cell>
          <cell r="C8">
            <v>54.110963430623627</v>
          </cell>
          <cell r="D8" t="str">
            <v>Oman</v>
          </cell>
        </row>
        <row r="9">
          <cell r="A9" t="str">
            <v>Masila</v>
          </cell>
          <cell r="B9">
            <v>43.905511994174908</v>
          </cell>
          <cell r="C9">
            <v>55.459081211023161</v>
          </cell>
          <cell r="D9" t="str">
            <v>Masila</v>
          </cell>
        </row>
        <row r="10">
          <cell r="A10" t="str">
            <v>Qatar Marine</v>
          </cell>
          <cell r="B10">
            <v>44.786935487772432</v>
          </cell>
          <cell r="C10">
            <v>53.885222071699687</v>
          </cell>
          <cell r="D10" t="str">
            <v>Qatar Marine</v>
          </cell>
        </row>
        <row r="11">
          <cell r="A11" t="str">
            <v>Upper Zakum</v>
          </cell>
          <cell r="B11">
            <v>40.305511994174907</v>
          </cell>
          <cell r="C11">
            <v>50.466474604200634</v>
          </cell>
          <cell r="D11" t="str">
            <v>Upper Zakum</v>
          </cell>
        </row>
        <row r="12">
          <cell r="A12" t="str">
            <v>Arab Light</v>
          </cell>
          <cell r="B12">
            <v>40.589499999999994</v>
          </cell>
          <cell r="C12">
            <v>50.367898426073133</v>
          </cell>
          <cell r="D12" t="str">
            <v>Arab Light</v>
          </cell>
        </row>
        <row r="13">
          <cell r="A13" t="str">
            <v>Murban</v>
          </cell>
          <cell r="B13">
            <v>43.320502273126991</v>
          </cell>
          <cell r="C13">
            <v>54.224940683961457</v>
          </cell>
          <cell r="D13" t="str">
            <v>Murban</v>
          </cell>
        </row>
        <row r="14">
          <cell r="A14" t="str">
            <v>Benchamas</v>
          </cell>
          <cell r="B14">
            <v>44.563000000000002</v>
          </cell>
          <cell r="C14">
            <v>46.841010572337048</v>
          </cell>
          <cell r="D14" t="str">
            <v>Bohzong</v>
          </cell>
        </row>
        <row r="15">
          <cell r="A15" t="str">
            <v>Dubai</v>
          </cell>
          <cell r="B15">
            <v>40.974011516401269</v>
          </cell>
          <cell r="C15">
            <v>50.281912676607433</v>
          </cell>
          <cell r="D15" t="str">
            <v>Dubai</v>
          </cell>
        </row>
        <row r="16">
          <cell r="A16" t="str">
            <v>Qatar Land</v>
          </cell>
          <cell r="C16">
            <v>55.840724403815578</v>
          </cell>
          <cell r="D16" t="str">
            <v>Nemba</v>
          </cell>
        </row>
        <row r="17">
          <cell r="A17" t="str">
            <v>Girassol</v>
          </cell>
          <cell r="B17">
            <v>45.332999999999998</v>
          </cell>
          <cell r="C17">
            <v>54.640762559618445</v>
          </cell>
          <cell r="D17" t="str">
            <v>Girassol</v>
          </cell>
        </row>
        <row r="18">
          <cell r="A18" t="str">
            <v>Cabinda</v>
          </cell>
          <cell r="C18">
            <v>56.790694197138315</v>
          </cell>
          <cell r="D18" t="str">
            <v>Azeri</v>
          </cell>
        </row>
        <row r="19">
          <cell r="A19" t="str">
            <v>Tapis</v>
          </cell>
          <cell r="C19">
            <v>46.841010572337048</v>
          </cell>
          <cell r="D19" t="str">
            <v>Jasmine</v>
          </cell>
        </row>
        <row r="20">
          <cell r="A20" t="str">
            <v>Bohzong</v>
          </cell>
          <cell r="B20">
            <v>37.533000000000001</v>
          </cell>
          <cell r="C20">
            <v>52.057962485952643</v>
          </cell>
          <cell r="D20" t="str">
            <v>Umm Shaif</v>
          </cell>
        </row>
        <row r="21">
          <cell r="A21" t="str">
            <v>LOWER ZAKUM</v>
          </cell>
          <cell r="B21">
            <v>43.882999999999996</v>
          </cell>
          <cell r="C21">
            <v>53.230807392686806</v>
          </cell>
          <cell r="D21" t="str">
            <v>LOWER ZAKUM</v>
          </cell>
        </row>
        <row r="22">
          <cell r="A22" t="str">
            <v>Ratawi</v>
          </cell>
          <cell r="C22">
            <v>0</v>
          </cell>
          <cell r="D22" t="str">
            <v>Ratawi</v>
          </cell>
        </row>
        <row r="23">
          <cell r="A23" t="str">
            <v>Al Shaheen</v>
          </cell>
          <cell r="B23">
            <v>37.69336152831</v>
          </cell>
          <cell r="C23">
            <v>48.001954227010124</v>
          </cell>
          <cell r="D23" t="str">
            <v>Al Shaheen</v>
          </cell>
        </row>
        <row r="24">
          <cell r="A24" t="str">
            <v>Xijiang</v>
          </cell>
          <cell r="C24">
            <v>0</v>
          </cell>
          <cell r="D24" t="str">
            <v>Mudi</v>
          </cell>
        </row>
        <row r="25">
          <cell r="A25" t="str">
            <v>Pattani</v>
          </cell>
          <cell r="B25">
            <v>43.813000000000002</v>
          </cell>
          <cell r="C25">
            <v>0</v>
          </cell>
          <cell r="D25" t="str">
            <v>Cabinda</v>
          </cell>
        </row>
        <row r="26">
          <cell r="A26" t="str">
            <v>Arab Medium</v>
          </cell>
          <cell r="B26">
            <v>39.980775305925427</v>
          </cell>
          <cell r="C26">
            <v>50.159180368713791</v>
          </cell>
          <cell r="D26" t="str">
            <v>Arab Medium</v>
          </cell>
        </row>
        <row r="27">
          <cell r="A27" t="str">
            <v>Forcados</v>
          </cell>
          <cell r="C27">
            <v>50.842848717988844</v>
          </cell>
          <cell r="D27" t="str">
            <v>Urals</v>
          </cell>
        </row>
        <row r="28">
          <cell r="A28" t="str">
            <v>MINAS</v>
          </cell>
          <cell r="C28">
            <v>53.870787042925279</v>
          </cell>
          <cell r="D28" t="str">
            <v>Benchamas</v>
          </cell>
        </row>
        <row r="29">
          <cell r="A29" t="str">
            <v xml:space="preserve">Belayim </v>
          </cell>
          <cell r="C29">
            <v>53.120810890302067</v>
          </cell>
          <cell r="D29" t="str">
            <v>Pattani</v>
          </cell>
        </row>
        <row r="30">
          <cell r="A30" t="str">
            <v>Mudi</v>
          </cell>
          <cell r="C30">
            <v>28.05474148279847</v>
          </cell>
          <cell r="D30" t="str">
            <v>VGO</v>
          </cell>
        </row>
        <row r="31">
          <cell r="A31" t="str">
            <v>Arab Extra Light</v>
          </cell>
          <cell r="B31">
            <v>42.218614994792723</v>
          </cell>
          <cell r="C31">
            <v>53.394507249443755</v>
          </cell>
          <cell r="D31" t="str">
            <v xml:space="preserve">ARAB EXTRA LIGHT    </v>
          </cell>
        </row>
        <row r="32">
          <cell r="A32" t="str">
            <v>Umm Shaif</v>
          </cell>
          <cell r="B32">
            <v>42.810117799714163</v>
          </cell>
        </row>
        <row r="33">
          <cell r="A33" t="str">
            <v xml:space="preserve"> Mandji</v>
          </cell>
          <cell r="B33">
            <v>38.913000000000004</v>
          </cell>
        </row>
        <row r="34">
          <cell r="A34" t="str">
            <v>Urals</v>
          </cell>
          <cell r="B34">
            <v>41.534965394153993</v>
          </cell>
        </row>
        <row r="35">
          <cell r="A35" t="str">
            <v>Odudu</v>
          </cell>
        </row>
        <row r="36">
          <cell r="A36" t="str">
            <v>Jasmine</v>
          </cell>
          <cell r="B36">
            <v>37.533000000000001</v>
          </cell>
        </row>
        <row r="37">
          <cell r="A37" t="str">
            <v>BACH HO</v>
          </cell>
          <cell r="C37" t="str">
            <v xml:space="preserve">from Ownuse Costing File </v>
          </cell>
        </row>
        <row r="38">
          <cell r="A38" t="str">
            <v>Nat Gas (Fuel-GT)</v>
          </cell>
          <cell r="B38">
            <v>289.85600965872612</v>
          </cell>
          <cell r="C38">
            <v>289.85600965872612</v>
          </cell>
          <cell r="D38" t="str">
            <v>Natural gas Cogen</v>
          </cell>
        </row>
        <row r="39">
          <cell r="A39" t="str">
            <v>Nat Gas (HMU)</v>
          </cell>
          <cell r="B39">
            <v>312.22520694930461</v>
          </cell>
          <cell r="C39">
            <v>312.22520694930461</v>
          </cell>
          <cell r="D39" t="str">
            <v>Natural gas process</v>
          </cell>
        </row>
        <row r="40">
          <cell r="A40" t="str">
            <v>Nat Gas (Fuel-Furnace+Process)</v>
          </cell>
          <cell r="B40">
            <v>312.22520694930461</v>
          </cell>
        </row>
        <row r="41">
          <cell r="A41" t="str">
            <v>MTBE</v>
          </cell>
          <cell r="B41">
            <v>59.141494435612088</v>
          </cell>
          <cell r="C41">
            <v>59.141494435612088</v>
          </cell>
          <cell r="D41" t="str">
            <v>MTBE</v>
          </cell>
        </row>
        <row r="42">
          <cell r="A42" t="str">
            <v>LSWR</v>
          </cell>
          <cell r="B42">
            <v>0</v>
          </cell>
          <cell r="C42">
            <v>0</v>
          </cell>
          <cell r="D42" t="str">
            <v>LSWR</v>
          </cell>
        </row>
        <row r="43">
          <cell r="A43" t="str">
            <v>Heavy Aromatics</v>
          </cell>
          <cell r="B43">
            <v>29.088999999999992</v>
          </cell>
          <cell r="C43">
            <v>29.088999999999992</v>
          </cell>
          <cell r="D43" t="str">
            <v>Heavy Aromatics</v>
          </cell>
        </row>
        <row r="44">
          <cell r="A44" t="str">
            <v>Light Platformate</v>
          </cell>
          <cell r="B44">
            <v>29.088999999999992</v>
          </cell>
          <cell r="C44">
            <v>29.088999999999992</v>
          </cell>
          <cell r="D44" t="str">
            <v>Light Platformate</v>
          </cell>
        </row>
        <row r="45">
          <cell r="A45" t="str">
            <v>Cracker Bottom</v>
          </cell>
          <cell r="B45">
            <v>0</v>
          </cell>
          <cell r="C45">
            <v>0</v>
          </cell>
          <cell r="D45" t="str">
            <v>Cracker Bottom</v>
          </cell>
        </row>
        <row r="46">
          <cell r="A46" t="str">
            <v>Ethanol</v>
          </cell>
          <cell r="B46">
            <v>65.502517970783913</v>
          </cell>
          <cell r="C46">
            <v>65.502517970783913</v>
          </cell>
          <cell r="D46" t="str">
            <v>Ethanol</v>
          </cell>
        </row>
        <row r="47">
          <cell r="A47" t="str">
            <v>Isopentane</v>
          </cell>
          <cell r="B47">
            <v>29.123489666136724</v>
          </cell>
          <cell r="C47">
            <v>0</v>
          </cell>
          <cell r="D47" t="str">
            <v>Isopentane</v>
          </cell>
        </row>
        <row r="48">
          <cell r="A48" t="str">
            <v>Hydrogen</v>
          </cell>
          <cell r="B48">
            <v>25.123087213796932</v>
          </cell>
          <cell r="C48">
            <v>25.123087213796932</v>
          </cell>
          <cell r="D48" t="str">
            <v>Hydrogen</v>
          </cell>
        </row>
        <row r="49">
          <cell r="A49" t="str">
            <v>RC4</v>
          </cell>
          <cell r="B49">
            <v>0</v>
          </cell>
          <cell r="C49">
            <v>0</v>
          </cell>
          <cell r="D49" t="str">
            <v>Return Mixed C4</v>
          </cell>
        </row>
        <row r="50">
          <cell r="A50" t="str">
            <v>C9 Aromatic</v>
          </cell>
          <cell r="B50">
            <v>0</v>
          </cell>
          <cell r="C50">
            <v>0</v>
          </cell>
          <cell r="D50" t="str">
            <v>C9 Aromatic</v>
          </cell>
        </row>
        <row r="51">
          <cell r="A51" t="str">
            <v xml:space="preserve">Naphtha </v>
          </cell>
          <cell r="B51">
            <v>0</v>
          </cell>
          <cell r="C51">
            <v>0</v>
          </cell>
          <cell r="D51" t="str">
            <v>Jet Import</v>
          </cell>
        </row>
        <row r="52">
          <cell r="A52" t="str">
            <v>Platformate</v>
          </cell>
          <cell r="B52">
            <v>0</v>
          </cell>
          <cell r="C52">
            <v>0</v>
          </cell>
          <cell r="D52" t="str">
            <v xml:space="preserve">Naphtha </v>
          </cell>
        </row>
        <row r="53">
          <cell r="A53" t="str">
            <v>Kerosene</v>
          </cell>
          <cell r="B53">
            <v>53.181628822362661</v>
          </cell>
          <cell r="C53">
            <v>53.181628822362661</v>
          </cell>
          <cell r="D53" t="str">
            <v>Platformate</v>
          </cell>
        </row>
        <row r="54">
          <cell r="A54" t="str">
            <v>HF Kero</v>
          </cell>
          <cell r="B54">
            <v>70.448172349298503</v>
          </cell>
          <cell r="C54">
            <v>70.448172349298503</v>
          </cell>
          <cell r="D54" t="str">
            <v>Kerosene</v>
          </cell>
        </row>
        <row r="55">
          <cell r="A55" t="str">
            <v>HDS FEEDSTOCK-5711</v>
          </cell>
          <cell r="B55">
            <v>70.448172349298503</v>
          </cell>
          <cell r="C55">
            <v>70.448172349298503</v>
          </cell>
          <cell r="D55" t="str">
            <v>HF Kero</v>
          </cell>
        </row>
        <row r="56">
          <cell r="A56" t="str">
            <v>HGO</v>
          </cell>
          <cell r="B56">
            <v>67.686318821883603</v>
          </cell>
          <cell r="C56">
            <v>67.686318821883603</v>
          </cell>
          <cell r="D56" t="str">
            <v>HDS FEEDSTOCK-5711</v>
          </cell>
        </row>
        <row r="57">
          <cell r="A57" t="str">
            <v>Waxy distillate</v>
          </cell>
          <cell r="B57">
            <v>67.686318821883603</v>
          </cell>
          <cell r="C57">
            <v>67.686318821883603</v>
          </cell>
          <cell r="D57" t="str">
            <v>HGO</v>
          </cell>
        </row>
        <row r="58">
          <cell r="A58" t="str">
            <v>VBR</v>
          </cell>
          <cell r="B58">
            <v>54.333522329093796</v>
          </cell>
          <cell r="C58">
            <v>54.333522329093796</v>
          </cell>
          <cell r="D58" t="str">
            <v>Waxy Distillate</v>
          </cell>
        </row>
        <row r="59">
          <cell r="A59" t="str">
            <v>HCN</v>
          </cell>
          <cell r="B59">
            <v>17.046648938925131</v>
          </cell>
          <cell r="C59">
            <v>17.046648938925131</v>
          </cell>
          <cell r="D59" t="str">
            <v>VBR</v>
          </cell>
        </row>
        <row r="60">
          <cell r="A60" t="str">
            <v>LCGO</v>
          </cell>
          <cell r="B60">
            <v>67.686318821883603</v>
          </cell>
          <cell r="C60">
            <v>67.686318821883603</v>
          </cell>
          <cell r="D60" t="str">
            <v>HCN</v>
          </cell>
        </row>
        <row r="61">
          <cell r="A61" t="str">
            <v>DECANT</v>
          </cell>
          <cell r="B61">
            <v>67.686318821883603</v>
          </cell>
          <cell r="C61">
            <v>67.686318821883603</v>
          </cell>
          <cell r="D61" t="str">
            <v>LCGO</v>
          </cell>
        </row>
        <row r="62">
          <cell r="A62" t="str">
            <v>Sour Heavy Naphtha</v>
          </cell>
          <cell r="B62">
            <v>48.102908128585476</v>
          </cell>
          <cell r="C62">
            <v>48.102908128585476</v>
          </cell>
          <cell r="D62" t="str">
            <v>DECANT</v>
          </cell>
        </row>
        <row r="63">
          <cell r="A63" t="str">
            <v>Sweet Heavy Naphtha</v>
          </cell>
          <cell r="B63">
            <v>44.194540319383137</v>
          </cell>
          <cell r="C63">
            <v>44.194540319383137</v>
          </cell>
          <cell r="D63" t="str">
            <v>SOUR HSR NAPHTHA</v>
          </cell>
        </row>
        <row r="64">
          <cell r="A64" t="str">
            <v>HVGO NET</v>
          </cell>
          <cell r="B64">
            <v>49.437758868519424</v>
          </cell>
          <cell r="C64">
            <v>49.437758868519424</v>
          </cell>
          <cell r="D64" t="str">
            <v>SWEET HSR NAPHTHA</v>
          </cell>
        </row>
        <row r="65">
          <cell r="A65" t="str">
            <v>VERY HVY VGO</v>
          </cell>
          <cell r="B65">
            <v>54.333522329093796</v>
          </cell>
          <cell r="C65">
            <v>54.333522329093796</v>
          </cell>
          <cell r="D65" t="str">
            <v>HVGO NET</v>
          </cell>
        </row>
        <row r="66">
          <cell r="A66" t="str">
            <v>HT HVGO</v>
          </cell>
          <cell r="B66">
            <v>54.333522329093796</v>
          </cell>
          <cell r="C66">
            <v>54.333522329093796</v>
          </cell>
          <cell r="D66" t="str">
            <v>VERY HVY VGO</v>
          </cell>
        </row>
        <row r="67">
          <cell r="A67" t="str">
            <v>Sweet HVGO</v>
          </cell>
          <cell r="B67">
            <v>54.333522329093796</v>
          </cell>
          <cell r="C67">
            <v>54.333522329093796</v>
          </cell>
          <cell r="D67" t="str">
            <v>HT HVGO</v>
          </cell>
        </row>
        <row r="68">
          <cell r="A68" t="str">
            <v>HCUB</v>
          </cell>
          <cell r="B68">
            <v>54.333522329093796</v>
          </cell>
          <cell r="C68">
            <v>54.333522329093796</v>
          </cell>
          <cell r="D68" t="str">
            <v>HCUB</v>
          </cell>
        </row>
        <row r="69">
          <cell r="A69" t="str">
            <v>DHTU FEED</v>
          </cell>
          <cell r="B69">
            <v>67.686318821883603</v>
          </cell>
          <cell r="C69">
            <v>67.686318821883603</v>
          </cell>
          <cell r="D69" t="str">
            <v>DHTU FEED</v>
          </cell>
        </row>
        <row r="70">
          <cell r="A70" t="str">
            <v>RFCCU FEED</v>
          </cell>
          <cell r="B70">
            <v>54.333522329093796</v>
          </cell>
          <cell r="C70">
            <v>54.333522329093796</v>
          </cell>
          <cell r="D70" t="str">
            <v>RFCCU FEED</v>
          </cell>
        </row>
        <row r="71">
          <cell r="A71" t="str">
            <v>LSR (light naphtha)</v>
          </cell>
          <cell r="B71">
            <v>28.957277387834303</v>
          </cell>
          <cell r="C71">
            <v>28.957277387834303</v>
          </cell>
          <cell r="D71" t="str">
            <v>LSR NAPHTHA</v>
          </cell>
        </row>
        <row r="72">
          <cell r="A72" t="str">
            <v>LCN</v>
          </cell>
          <cell r="B72">
            <v>28.957277387834303</v>
          </cell>
          <cell r="C72">
            <v>28.957277387834303</v>
          </cell>
          <cell r="D72" t="str">
            <v>LCN</v>
          </cell>
        </row>
        <row r="73">
          <cell r="A73" t="str">
            <v>MCN</v>
          </cell>
          <cell r="B73">
            <v>28.957277387834303</v>
          </cell>
          <cell r="C73">
            <v>28.957277387834303</v>
          </cell>
          <cell r="D73" t="str">
            <v>MCN</v>
          </cell>
        </row>
        <row r="74">
          <cell r="A74" t="str">
            <v>BUTANE</v>
          </cell>
          <cell r="B74">
            <v>0</v>
          </cell>
          <cell r="C74">
            <v>0</v>
          </cell>
          <cell r="D74" t="str">
            <v>BUTANE</v>
          </cell>
        </row>
        <row r="75">
          <cell r="A75" t="str">
            <v>LR</v>
          </cell>
          <cell r="B75">
            <v>18.38996444606245</v>
          </cell>
          <cell r="C75">
            <v>18.38996444606245</v>
          </cell>
          <cell r="D75" t="str">
            <v>LR</v>
          </cell>
        </row>
        <row r="76">
          <cell r="A76" t="str">
            <v>Crude Slop ex PUS</v>
          </cell>
          <cell r="B76">
            <v>54.131254735110289</v>
          </cell>
          <cell r="C76">
            <v>54.131254735110289</v>
          </cell>
          <cell r="D76" t="str">
            <v>Crude Slop ex PUS</v>
          </cell>
        </row>
        <row r="77">
          <cell r="A77" t="str">
            <v>Crude Slop ex PUN</v>
          </cell>
          <cell r="B77">
            <v>54.131254735110289</v>
          </cell>
          <cell r="C77">
            <v>54.131254735110289</v>
          </cell>
          <cell r="D77" t="str">
            <v>Crude Slop ex PUN</v>
          </cell>
        </row>
        <row r="78">
          <cell r="A78" t="str">
            <v>Slop ex 5710</v>
          </cell>
          <cell r="B78">
            <v>54.131254735110289</v>
          </cell>
          <cell r="C78">
            <v>54.131254735110289</v>
          </cell>
          <cell r="D78" t="str">
            <v>Slop ex 5710</v>
          </cell>
        </row>
        <row r="79">
          <cell r="A79" t="str">
            <v>Slop 5701,5702, 76D134A-B</v>
          </cell>
          <cell r="B79">
            <v>43.305003788088236</v>
          </cell>
          <cell r="C79">
            <v>43.305003788088236</v>
          </cell>
          <cell r="D79" t="str">
            <v>Slop 5701,5702, 76D134A-B</v>
          </cell>
        </row>
        <row r="80">
          <cell r="A80" t="str">
            <v>P&amp;V</v>
          </cell>
          <cell r="B80">
            <v>54.131254735110289</v>
          </cell>
          <cell r="C80">
            <v>54.131254735110289</v>
          </cell>
          <cell r="D80" t="str">
            <v>P&amp;V</v>
          </cell>
        </row>
        <row r="81">
          <cell r="A81" t="str">
            <v>Ethanol</v>
          </cell>
          <cell r="B81">
            <v>89.045143752372439</v>
          </cell>
        </row>
        <row r="82">
          <cell r="A82" t="str">
            <v>B100</v>
          </cell>
          <cell r="B82">
            <v>101.6963814701987</v>
          </cell>
        </row>
        <row r="83">
          <cell r="C83">
            <v>0</v>
          </cell>
          <cell r="D83" t="str">
            <v>FINISHED PRODUCTS</v>
          </cell>
        </row>
        <row r="84">
          <cell r="A84" t="str">
            <v>PGP</v>
          </cell>
          <cell r="B84">
            <v>39.272470916998401</v>
          </cell>
          <cell r="C84">
            <v>39.272470916998401</v>
          </cell>
          <cell r="D84" t="str">
            <v>PGP</v>
          </cell>
        </row>
        <row r="85">
          <cell r="A85" t="str">
            <v>Butane (C4)</v>
          </cell>
          <cell r="B85">
            <v>0</v>
          </cell>
          <cell r="C85">
            <v>0</v>
          </cell>
          <cell r="D85" t="str">
            <v>Mixed C4</v>
          </cell>
        </row>
        <row r="86">
          <cell r="A86" t="str">
            <v>LPG</v>
          </cell>
          <cell r="B86">
            <v>82.052359271273275</v>
          </cell>
          <cell r="C86">
            <v>82.052359271273275</v>
          </cell>
          <cell r="D86" t="str">
            <v>LPG</v>
          </cell>
        </row>
        <row r="87">
          <cell r="A87" t="str">
            <v>LPG EXPORT</v>
          </cell>
          <cell r="B87">
            <v>0</v>
          </cell>
          <cell r="C87">
            <v>0</v>
          </cell>
          <cell r="D87" t="str">
            <v>LPG EXPORT</v>
          </cell>
        </row>
        <row r="88">
          <cell r="A88" t="str">
            <v>Light Naphtha</v>
          </cell>
          <cell r="B88">
            <v>28.95720133647259</v>
          </cell>
          <cell r="C88">
            <v>28.95720133647259</v>
          </cell>
          <cell r="D88" t="str">
            <v>Tops</v>
          </cell>
        </row>
        <row r="89">
          <cell r="A89" t="str">
            <v>Gasohol 95</v>
          </cell>
          <cell r="B89">
            <v>58.57359713791174</v>
          </cell>
          <cell r="C89">
            <v>58.57359713791174</v>
          </cell>
          <cell r="D89" t="str">
            <v>Gasohol</v>
          </cell>
        </row>
        <row r="90">
          <cell r="A90" t="str">
            <v>ULG 95</v>
          </cell>
          <cell r="B90">
            <v>0</v>
          </cell>
          <cell r="C90">
            <v>0</v>
          </cell>
          <cell r="D90" t="str">
            <v>ULG 95</v>
          </cell>
        </row>
        <row r="91">
          <cell r="A91" t="str">
            <v>ULG 95 EXPORT</v>
          </cell>
          <cell r="B91">
            <v>0</v>
          </cell>
          <cell r="C91">
            <v>0</v>
          </cell>
          <cell r="D91" t="str">
            <v>ULG 95 EXPORT</v>
          </cell>
        </row>
        <row r="92">
          <cell r="A92" t="str">
            <v>Base fuel 95</v>
          </cell>
          <cell r="B92">
            <v>48.81519084371488</v>
          </cell>
          <cell r="C92">
            <v>48.81519084371488</v>
          </cell>
          <cell r="D92" t="str">
            <v>Base fuel95</v>
          </cell>
        </row>
        <row r="93">
          <cell r="A93" t="str">
            <v>ULG 91</v>
          </cell>
          <cell r="B93">
            <v>48.598481344233647</v>
          </cell>
          <cell r="C93">
            <v>48.598481344233647</v>
          </cell>
          <cell r="D93" t="str">
            <v>ULG 91</v>
          </cell>
        </row>
        <row r="94">
          <cell r="A94" t="str">
            <v>ULG 92 Export</v>
          </cell>
          <cell r="B94">
            <v>0</v>
          </cell>
          <cell r="C94">
            <v>0</v>
          </cell>
          <cell r="D94" t="str">
            <v>ULG 92 EXPORT</v>
          </cell>
        </row>
        <row r="95">
          <cell r="A95" t="str">
            <v>Base fuel 91</v>
          </cell>
          <cell r="B95">
            <v>46.155031599783698</v>
          </cell>
          <cell r="C95">
            <v>46.155031599783698</v>
          </cell>
          <cell r="D95" t="str">
            <v>Base fuel91</v>
          </cell>
        </row>
        <row r="96">
          <cell r="A96" t="str">
            <v>REFORMATE</v>
          </cell>
          <cell r="B96">
            <v>47.673095162864811</v>
          </cell>
          <cell r="C96">
            <v>47.673095162864811</v>
          </cell>
          <cell r="D96" t="str">
            <v>REFORMATE</v>
          </cell>
        </row>
        <row r="97">
          <cell r="A97" t="str">
            <v>REFORMATE Export</v>
          </cell>
          <cell r="B97">
            <v>47.673095162864811</v>
          </cell>
          <cell r="C97">
            <v>47.673095162864811</v>
          </cell>
          <cell r="D97" t="str">
            <v>REFORMATE Export</v>
          </cell>
        </row>
        <row r="98">
          <cell r="A98" t="str">
            <v>Jet A-1</v>
          </cell>
          <cell r="B98">
            <v>72.587584572273158</v>
          </cell>
          <cell r="C98">
            <v>72.587584572273158</v>
          </cell>
          <cell r="D98" t="str">
            <v>Jet</v>
          </cell>
        </row>
        <row r="99">
          <cell r="A99" t="str">
            <v>Jet Export</v>
          </cell>
          <cell r="B99">
            <v>72.587584572273158</v>
          </cell>
          <cell r="C99">
            <v>72.587584572273158</v>
          </cell>
          <cell r="D99" t="str">
            <v>Jet Export</v>
          </cell>
        </row>
        <row r="100">
          <cell r="A100" t="str">
            <v>Diesel</v>
          </cell>
          <cell r="B100">
            <v>71.536155859972155</v>
          </cell>
          <cell r="C100">
            <v>71.536155859972155</v>
          </cell>
          <cell r="D100" t="str">
            <v>ADO 357</v>
          </cell>
        </row>
        <row r="101">
          <cell r="A101" t="str">
            <v>Diesel Export</v>
          </cell>
          <cell r="B101">
            <v>71.536155859972155</v>
          </cell>
          <cell r="C101">
            <v>71.536155859972155</v>
          </cell>
          <cell r="D101" t="str">
            <v>ADO EXPORT</v>
          </cell>
        </row>
        <row r="102">
          <cell r="A102" t="str">
            <v>Gas Oil 0.005%</v>
          </cell>
          <cell r="B102">
            <v>71.536155859972155</v>
          </cell>
          <cell r="C102">
            <v>71.536155859972155</v>
          </cell>
          <cell r="D102" t="str">
            <v>ULSD</v>
          </cell>
        </row>
        <row r="103">
          <cell r="A103" t="str">
            <v>B2</v>
          </cell>
          <cell r="B103">
            <v>73.899217510230159</v>
          </cell>
          <cell r="C103">
            <v>73.899217510230159</v>
          </cell>
          <cell r="D103" t="str">
            <v>B2</v>
          </cell>
        </row>
        <row r="104">
          <cell r="A104" t="str">
            <v>B5</v>
          </cell>
          <cell r="B104">
            <v>73.026332099810205</v>
          </cell>
          <cell r="C104">
            <v>73.026332099810205</v>
          </cell>
          <cell r="D104" t="str">
            <v>B5</v>
          </cell>
        </row>
        <row r="105">
          <cell r="A105" t="str">
            <v>Fuel Oil 1</v>
          </cell>
          <cell r="B105">
            <v>43.694322168457596</v>
          </cell>
          <cell r="C105">
            <v>43.694322168457596</v>
          </cell>
          <cell r="D105" t="str">
            <v>FO 1B</v>
          </cell>
        </row>
        <row r="106">
          <cell r="A106" t="str">
            <v>Fuel Oil 2</v>
          </cell>
          <cell r="B106">
            <v>40.193174859674635</v>
          </cell>
          <cell r="C106">
            <v>40.193174859674635</v>
          </cell>
          <cell r="D106" t="str">
            <v>FO 2B</v>
          </cell>
        </row>
        <row r="107">
          <cell r="A107" t="str">
            <v>Fuel Oil 3</v>
          </cell>
          <cell r="B107">
            <v>40.318303709167793</v>
          </cell>
          <cell r="C107">
            <v>40.318303709167793</v>
          </cell>
          <cell r="D107" t="str">
            <v>FO 3A</v>
          </cell>
        </row>
        <row r="108">
          <cell r="A108" t="str">
            <v>Fuel Oil 5</v>
          </cell>
          <cell r="B108">
            <v>34.288077840254253</v>
          </cell>
          <cell r="C108">
            <v>34.288077840254253</v>
          </cell>
          <cell r="D108" t="str">
            <v>FO 5</v>
          </cell>
        </row>
        <row r="109">
          <cell r="A109" t="str">
            <v>FO 3 Export</v>
          </cell>
          <cell r="B109">
            <v>0</v>
          </cell>
          <cell r="C109">
            <v>0</v>
          </cell>
          <cell r="D109" t="str">
            <v>FO 2 EXPORT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ginDlg"/>
      <sheetName val="PdtSpreadDlg"/>
      <sheetName val="PdtPremDlg"/>
      <sheetName val="PdtPriceDlg"/>
      <sheetName val="InterPdtSpreadDlg"/>
      <sheetName val="Prices"/>
      <sheetName val="Database"/>
      <sheetName val="Spread"/>
      <sheetName val="Printouts"/>
      <sheetName val="Summary"/>
      <sheetName val="modSummary"/>
      <sheetName val="modNewsExtract"/>
      <sheetName val="modUpdData"/>
      <sheetName val="ModTransfer"/>
      <sheetName val="modMisc"/>
      <sheetName val="modMargins"/>
      <sheetName val="Module1"/>
      <sheetName val="Price Track"/>
      <sheetName val="Price%20Track.xls"/>
    </sheetNames>
    <definedNames>
      <definedName name="ChangeRange"/>
      <definedName name="ChangeScale"/>
      <definedName name="ManualChangeRange"/>
      <definedName name="ResetScale"/>
      <definedName name="SetFlag"/>
      <definedName name="ShiftScale"/>
      <definedName name="SpinnerChange"/>
      <definedName name="ToggleGridlines"/>
    </definedNames>
    <sheetDataSet>
      <sheetData sheetId="0"/>
      <sheetData sheetId="1"/>
      <sheetData sheetId="2"/>
      <sheetData sheetId="3"/>
      <sheetData sheetId="4"/>
      <sheetData sheetId="5" refreshError="1">
        <row r="1">
          <cell r="B1">
            <v>38243</v>
          </cell>
        </row>
        <row r="5">
          <cell r="C5">
            <v>33.82</v>
          </cell>
          <cell r="D5">
            <v>33.83</v>
          </cell>
        </row>
        <row r="6">
          <cell r="C6">
            <v>41.07</v>
          </cell>
          <cell r="D6">
            <v>41.13</v>
          </cell>
        </row>
        <row r="7">
          <cell r="C7">
            <v>11.27</v>
          </cell>
          <cell r="D7">
            <v>11.27</v>
          </cell>
        </row>
        <row r="8">
          <cell r="C8">
            <v>43.78</v>
          </cell>
          <cell r="D8">
            <v>43.82</v>
          </cell>
        </row>
        <row r="9">
          <cell r="C9">
            <v>49.95</v>
          </cell>
          <cell r="D9">
            <v>50</v>
          </cell>
        </row>
        <row r="10">
          <cell r="C10">
            <v>47.8</v>
          </cell>
          <cell r="D10">
            <v>47.85</v>
          </cell>
        </row>
        <row r="11">
          <cell r="C11">
            <v>46.8</v>
          </cell>
          <cell r="D11">
            <v>46.9</v>
          </cell>
        </row>
        <row r="12">
          <cell r="C12">
            <v>42.05</v>
          </cell>
          <cell r="D12">
            <v>42.1</v>
          </cell>
        </row>
        <row r="13">
          <cell r="C13">
            <v>53.65</v>
          </cell>
          <cell r="D13">
            <v>53.75</v>
          </cell>
        </row>
        <row r="14">
          <cell r="C14">
            <v>52.48</v>
          </cell>
          <cell r="D14">
            <v>52.58</v>
          </cell>
        </row>
        <row r="15">
          <cell r="C15">
            <v>51.75</v>
          </cell>
          <cell r="D15">
            <v>51.85</v>
          </cell>
        </row>
        <row r="16">
          <cell r="C16">
            <v>183.25</v>
          </cell>
          <cell r="D16">
            <v>183.5</v>
          </cell>
        </row>
        <row r="17">
          <cell r="C17">
            <v>178.25</v>
          </cell>
          <cell r="D17">
            <v>178.75</v>
          </cell>
        </row>
        <row r="21">
          <cell r="C21">
            <v>-0.8</v>
          </cell>
          <cell r="D21">
            <v>-0.7</v>
          </cell>
        </row>
        <row r="22">
          <cell r="C22">
            <v>0</v>
          </cell>
          <cell r="D22">
            <v>0.09</v>
          </cell>
        </row>
        <row r="23">
          <cell r="C23">
            <v>1.18</v>
          </cell>
          <cell r="D23">
            <v>1.28</v>
          </cell>
        </row>
      </sheetData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3Opex"/>
      <sheetName val="MGMT Summary"/>
      <sheetName val="FlyBars #1 "/>
      <sheetName val="FlyBars #2"/>
      <sheetName val="FlyBars #3"/>
      <sheetName val="FlyBars #4"/>
      <sheetName val="FlyBars #5"/>
      <sheetName val="1999-Current"/>
      <sheetName val="FlyBars 1999-2002"/>
      <sheetName val="FlyBars 2001-2002 Non-Energy"/>
      <sheetName val="Opex-Template"/>
      <sheetName val="SAP Final"/>
      <sheetName val="Q&amp;A"/>
      <sheetName val="SAP 7-19-02"/>
      <sheetName val="SAP SBU Final"/>
      <sheetName val="2001 ForecastSAP"/>
      <sheetName val="S-Curve Data"/>
      <sheetName val="Graphs (2)"/>
      <sheetName val="Synergy Graph"/>
      <sheetName val="Synergy Graph (2)"/>
      <sheetName val="2003 Scorecard"/>
      <sheetName val="2003 Scorecard 2_03"/>
      <sheetName val="Solomon Info"/>
      <sheetName val="Opex pre 1-31-03"/>
      <sheetName val="SAP 9-21"/>
      <sheetName val="1999-2001 compare"/>
      <sheetName val="2001-2000 Plan Compare"/>
      <sheetName val="2000Proj-2001"/>
      <sheetName val="Report"/>
      <sheetName val="1999 Forecast"/>
      <sheetName val="OpexSummary"/>
      <sheetName val="Codes"/>
      <sheetName val="Opexcompare2003"/>
    </sheetNames>
    <sheetDataSet>
      <sheetData sheetId="0" refreshError="1"/>
      <sheetData sheetId="1" refreshError="1"/>
      <sheetData sheetId="2" refreshError="1">
        <row r="4">
          <cell r="L4" t="str">
            <v>SBU Operating Expense (less, tax, license, depreciation)</v>
          </cell>
        </row>
        <row r="5">
          <cell r="L5" t="str">
            <v>Financial Forecast: 1999 Actual vs 2003 Budget</v>
          </cell>
        </row>
        <row r="7">
          <cell r="L7" t="str">
            <v>&gt; Clear bars:  Increase         &gt; Green Bars: Decrease</v>
          </cell>
        </row>
        <row r="8">
          <cell r="L8" t="str">
            <v>&gt; Yellow Bar Energy Rate</v>
          </cell>
        </row>
        <row r="40">
          <cell r="L40" t="str">
            <v>$/BBL HVP increases</v>
          </cell>
        </row>
        <row r="41">
          <cell r="L41" t="str">
            <v>Maintenance - Shutdown</v>
          </cell>
          <cell r="M41">
            <v>0</v>
          </cell>
          <cell r="N41">
            <v>0.48595095181816528</v>
          </cell>
        </row>
        <row r="42">
          <cell r="L42" t="str">
            <v>Maintenance - Non-Shutdown &amp; Overhead</v>
          </cell>
          <cell r="M42">
            <v>0</v>
          </cell>
          <cell r="N42">
            <v>0.1782138287632441</v>
          </cell>
        </row>
        <row r="43">
          <cell r="L43" t="str">
            <v>Corporate Allocations/Insurance</v>
          </cell>
          <cell r="M43">
            <v>0</v>
          </cell>
          <cell r="N43">
            <v>0.19722020807378968</v>
          </cell>
        </row>
        <row r="44">
          <cell r="L44" t="str">
            <v>Co Labor and Employee Expense (excl Maint)</v>
          </cell>
          <cell r="M44">
            <v>0</v>
          </cell>
          <cell r="N44">
            <v>0.46369188038719233</v>
          </cell>
        </row>
        <row r="45">
          <cell r="L45" t="str">
            <v>Energy Rate</v>
          </cell>
          <cell r="M45">
            <v>0</v>
          </cell>
          <cell r="N45">
            <v>0.39209553538069403</v>
          </cell>
        </row>
        <row r="46">
          <cell r="L46" t="str">
            <v>Capital Related</v>
          </cell>
          <cell r="M46">
            <v>0</v>
          </cell>
          <cell r="N46">
            <v>0.22387704593709024</v>
          </cell>
        </row>
        <row r="47">
          <cell r="L47" t="str">
            <v>Total</v>
          </cell>
          <cell r="M47">
            <v>0</v>
          </cell>
          <cell r="N47">
            <v>1.9410494503601758</v>
          </cell>
        </row>
      </sheetData>
      <sheetData sheetId="3" refreshError="1">
        <row r="4">
          <cell r="L4" t="str">
            <v>SBU Operating Expense (less, tax, license, depreciation)</v>
          </cell>
        </row>
        <row r="5">
          <cell r="L5" t="str">
            <v>Financial Forecast: 2003 Budget vs 2002 Budget</v>
          </cell>
        </row>
        <row r="7">
          <cell r="L7" t="str">
            <v>&gt; Clear bars:  Increase         &gt; Shaded Bars: Decrease</v>
          </cell>
        </row>
        <row r="8">
          <cell r="L8" t="str">
            <v>&gt; Yellow Bar Energy Rate</v>
          </cell>
        </row>
        <row r="40">
          <cell r="L40" t="str">
            <v>$/BBL HVP</v>
          </cell>
        </row>
        <row r="41">
          <cell r="L41" t="str">
            <v>Maintenance - Shutdown</v>
          </cell>
          <cell r="M41">
            <v>0</v>
          </cell>
          <cell r="N41">
            <v>0.16018948721333454</v>
          </cell>
        </row>
        <row r="42">
          <cell r="L42" t="str">
            <v>Maintenance - Non-Shutdown &amp; Overhead</v>
          </cell>
          <cell r="M42">
            <v>0</v>
          </cell>
          <cell r="N42">
            <v>1.8981213419783493E-2</v>
          </cell>
        </row>
        <row r="43">
          <cell r="L43" t="str">
            <v>Corporate Allocations/Insurance</v>
          </cell>
          <cell r="M43">
            <v>0</v>
          </cell>
          <cell r="N43">
            <v>4.1822586852583034E-2</v>
          </cell>
        </row>
        <row r="44">
          <cell r="L44" t="str">
            <v>Co Labor and Employee Expense (excl Maint)</v>
          </cell>
          <cell r="M44">
            <v>0</v>
          </cell>
          <cell r="N44">
            <v>0.15980097799652065</v>
          </cell>
        </row>
        <row r="45">
          <cell r="L45" t="str">
            <v>Energy Price</v>
          </cell>
          <cell r="M45">
            <v>0</v>
          </cell>
          <cell r="N45">
            <v>0.1525449310808106</v>
          </cell>
        </row>
        <row r="46">
          <cell r="L46" t="str">
            <v>Capital Related</v>
          </cell>
          <cell r="M46">
            <v>0</v>
          </cell>
          <cell r="N46">
            <v>0.11893273266594427</v>
          </cell>
        </row>
        <row r="47">
          <cell r="L47" t="str">
            <v>Total</v>
          </cell>
          <cell r="M47">
            <v>0</v>
          </cell>
          <cell r="N47">
            <v>0.65227192922897659</v>
          </cell>
        </row>
      </sheetData>
      <sheetData sheetId="4" refreshError="1"/>
      <sheetData sheetId="5" refreshError="1"/>
      <sheetData sheetId="6" refreshError="1"/>
      <sheetData sheetId="7" refreshError="1">
        <row r="4">
          <cell r="K4" t="str">
            <v>1999 Actuals</v>
          </cell>
          <cell r="L4">
            <v>0</v>
          </cell>
          <cell r="M4" t="str">
            <v>2000 Budget</v>
          </cell>
          <cell r="N4">
            <v>0</v>
          </cell>
          <cell r="O4" t="str">
            <v>2000 Actuals</v>
          </cell>
          <cell r="P4">
            <v>0</v>
          </cell>
          <cell r="Q4" t="str">
            <v>2001 Actuals</v>
          </cell>
          <cell r="R4">
            <v>0</v>
          </cell>
          <cell r="S4" t="str">
            <v>2002 Plan</v>
          </cell>
          <cell r="T4">
            <v>0</v>
          </cell>
          <cell r="U4" t="str">
            <v>Current 2003 PLAN</v>
          </cell>
          <cell r="V4">
            <v>0</v>
          </cell>
          <cell r="W4" t="str">
            <v>2000 vs. 2001 Delta</v>
          </cell>
          <cell r="X4">
            <v>0</v>
          </cell>
          <cell r="Y4" t="str">
            <v>Last Years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 t="str">
            <v>2003 PLAN (dev. 2000)</v>
          </cell>
          <cell r="AI4">
            <v>0</v>
          </cell>
          <cell r="AJ4" t="str">
            <v>2003 Budget vs. 1999 actual</v>
          </cell>
          <cell r="AK4">
            <v>0</v>
          </cell>
          <cell r="AL4" t="str">
            <v>2003 budget vs. 2000 actual</v>
          </cell>
          <cell r="AM4">
            <v>0</v>
          </cell>
          <cell r="AN4" t="str">
            <v>2003 Budget vs. 2001 Actual</v>
          </cell>
        </row>
        <row r="5">
          <cell r="K5" t="str">
            <v>M$</v>
          </cell>
          <cell r="L5">
            <v>0</v>
          </cell>
          <cell r="M5" t="str">
            <v>M$</v>
          </cell>
          <cell r="N5">
            <v>0</v>
          </cell>
          <cell r="O5" t="str">
            <v>M$</v>
          </cell>
          <cell r="P5">
            <v>0</v>
          </cell>
          <cell r="Q5" t="str">
            <v>M$</v>
          </cell>
          <cell r="R5">
            <v>0</v>
          </cell>
          <cell r="S5" t="str">
            <v>M$</v>
          </cell>
          <cell r="T5">
            <v>0</v>
          </cell>
          <cell r="U5" t="str">
            <v>M$</v>
          </cell>
          <cell r="V5">
            <v>0</v>
          </cell>
          <cell r="W5">
            <v>0</v>
          </cell>
          <cell r="X5">
            <v>0</v>
          </cell>
          <cell r="Y5">
            <v>2001</v>
          </cell>
          <cell r="Z5" t="str">
            <v>Comments on 2000-2001 delta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 t="str">
            <v>M$</v>
          </cell>
          <cell r="AI5">
            <v>0</v>
          </cell>
          <cell r="AJ5" t="str">
            <v>M$</v>
          </cell>
          <cell r="AK5">
            <v>0</v>
          </cell>
          <cell r="AL5" t="str">
            <v>M$</v>
          </cell>
          <cell r="AM5">
            <v>0</v>
          </cell>
          <cell r="AN5" t="str">
            <v>M$</v>
          </cell>
        </row>
        <row r="6">
          <cell r="Y6" t="str">
            <v>PLAN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 t="str">
            <v>over/(under)</v>
          </cell>
          <cell r="AK6">
            <v>0</v>
          </cell>
          <cell r="AL6" t="str">
            <v>over/(under)</v>
          </cell>
          <cell r="AM6">
            <v>0</v>
          </cell>
          <cell r="AN6" t="str">
            <v>over/(under)</v>
          </cell>
        </row>
        <row r="8">
          <cell r="K8">
            <v>463900</v>
          </cell>
          <cell r="L8">
            <v>0</v>
          </cell>
          <cell r="M8">
            <v>485482.5290161976</v>
          </cell>
          <cell r="N8">
            <v>0</v>
          </cell>
          <cell r="O8">
            <v>643400</v>
          </cell>
          <cell r="P8">
            <v>0</v>
          </cell>
          <cell r="Q8">
            <v>615564.29876999999</v>
          </cell>
          <cell r="R8">
            <v>0</v>
          </cell>
          <cell r="S8">
            <v>605626.63631773216</v>
          </cell>
          <cell r="T8">
            <v>0</v>
          </cell>
          <cell r="U8">
            <v>668641.39073969901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633619.8415797574</v>
          </cell>
          <cell r="AI8">
            <v>0</v>
          </cell>
          <cell r="AJ8">
            <v>220914.39073969901</v>
          </cell>
          <cell r="AK8">
            <v>0</v>
          </cell>
          <cell r="AL8">
            <v>25241.390739699011</v>
          </cell>
          <cell r="AM8">
            <v>0</v>
          </cell>
          <cell r="AN8">
            <v>53077.091969699017</v>
          </cell>
        </row>
        <row r="10">
          <cell r="K10">
            <v>447727</v>
          </cell>
          <cell r="L10">
            <v>0</v>
          </cell>
          <cell r="M10">
            <v>460675</v>
          </cell>
          <cell r="N10">
            <v>0</v>
          </cell>
          <cell r="O10">
            <v>620303.24281000008</v>
          </cell>
          <cell r="P10">
            <v>0</v>
          </cell>
          <cell r="Q10">
            <v>592940.69862000004</v>
          </cell>
          <cell r="R10">
            <v>0</v>
          </cell>
          <cell r="S10">
            <v>571342.70175929531</v>
          </cell>
          <cell r="T10">
            <v>0</v>
          </cell>
          <cell r="U10">
            <v>633377.89105457626</v>
          </cell>
          <cell r="V10">
            <v>0</v>
          </cell>
          <cell r="W10">
            <v>13074.648244576179</v>
          </cell>
          <cell r="X10">
            <v>0</v>
          </cell>
          <cell r="Y10">
            <v>459885.55399999995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598153.60157773283</v>
          </cell>
          <cell r="AI10">
            <v>0</v>
          </cell>
          <cell r="AJ10">
            <v>185650.89105457626</v>
          </cell>
          <cell r="AK10">
            <v>0</v>
          </cell>
          <cell r="AL10">
            <v>13074.648244576179</v>
          </cell>
          <cell r="AM10">
            <v>0</v>
          </cell>
          <cell r="AN10">
            <v>40437.192434576224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</row>
        <row r="12">
          <cell r="K12">
            <v>4.2814984819144613</v>
          </cell>
          <cell r="L12">
            <v>0</v>
          </cell>
          <cell r="M12">
            <v>4.0602414947999295</v>
          </cell>
          <cell r="N12">
            <v>0</v>
          </cell>
          <cell r="O12">
            <v>6.1540217984967729</v>
          </cell>
          <cell r="P12">
            <v>0</v>
          </cell>
          <cell r="Q12">
            <v>6.0751498306369829</v>
          </cell>
          <cell r="R12">
            <v>0</v>
          </cell>
          <cell r="S12">
            <v>5.8538611464974268</v>
          </cell>
          <cell r="T12">
            <v>0</v>
          </cell>
          <cell r="U12">
            <v>6.5519422061552151</v>
          </cell>
          <cell r="V12">
            <v>0</v>
          </cell>
          <cell r="W12">
            <v>0.39792040765844217</v>
          </cell>
          <cell r="X12">
            <v>0</v>
          </cell>
          <cell r="Y12">
            <v>4.0643884577993807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5.1211780956997677</v>
          </cell>
          <cell r="AI12">
            <v>0</v>
          </cell>
          <cell r="AJ12">
            <v>2.2704437242407538</v>
          </cell>
          <cell r="AK12">
            <v>0</v>
          </cell>
          <cell r="AL12">
            <v>0.39792040765844217</v>
          </cell>
          <cell r="AM12">
            <v>0</v>
          </cell>
          <cell r="AN12">
            <v>0.47679237551823217</v>
          </cell>
        </row>
        <row r="14">
          <cell r="K14">
            <v>485630.97342913551</v>
          </cell>
          <cell r="L14">
            <v>0</v>
          </cell>
          <cell r="M14">
            <v>460675</v>
          </cell>
          <cell r="N14">
            <v>0</v>
          </cell>
          <cell r="O14">
            <v>530475.60782352299</v>
          </cell>
          <cell r="P14">
            <v>0</v>
          </cell>
          <cell r="Q14">
            <v>542236.88266096124</v>
          </cell>
          <cell r="R14">
            <v>0</v>
          </cell>
          <cell r="S14">
            <v>586165.63944246958</v>
          </cell>
          <cell r="T14">
            <v>0</v>
          </cell>
          <cell r="U14">
            <v>631892.70526883984</v>
          </cell>
          <cell r="V14">
            <v>0</v>
          </cell>
          <cell r="W14">
            <v>11589.462458839756</v>
          </cell>
          <cell r="X14">
            <v>0</v>
          </cell>
          <cell r="Y14">
            <v>425369.94361747958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570833.40284858528</v>
          </cell>
          <cell r="AI14">
            <v>0</v>
          </cell>
          <cell r="AJ14">
            <v>146261.73183970433</v>
          </cell>
          <cell r="AK14">
            <v>0</v>
          </cell>
          <cell r="AL14">
            <v>101417.09744531685</v>
          </cell>
          <cell r="AM14">
            <v>0</v>
          </cell>
          <cell r="AN14">
            <v>89655.822607878596</v>
          </cell>
        </row>
        <row r="16">
          <cell r="K16">
            <v>4.6439644593859333</v>
          </cell>
          <cell r="L16">
            <v>0</v>
          </cell>
          <cell r="M16">
            <v>4.0602414947999295</v>
          </cell>
          <cell r="N16">
            <v>0</v>
          </cell>
          <cell r="O16">
            <v>5.2628429466084397</v>
          </cell>
          <cell r="P16">
            <v>0</v>
          </cell>
          <cell r="Q16">
            <v>5.4068636504088916</v>
          </cell>
          <cell r="R16">
            <v>0</v>
          </cell>
          <cell r="S16">
            <v>5.8538611464974268</v>
          </cell>
          <cell r="T16">
            <v>0</v>
          </cell>
          <cell r="U16">
            <v>6.5519422061552151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4.8872722846625454</v>
          </cell>
          <cell r="AI16">
            <v>0</v>
          </cell>
          <cell r="AJ16">
            <v>1.9079777467692818</v>
          </cell>
          <cell r="AK16">
            <v>0</v>
          </cell>
          <cell r="AL16">
            <v>1.2890992595467754</v>
          </cell>
          <cell r="AM16">
            <v>0</v>
          </cell>
          <cell r="AN16">
            <v>1.1450785557463234</v>
          </cell>
        </row>
        <row r="18">
          <cell r="K18">
            <v>0.21542761546447584</v>
          </cell>
          <cell r="L18">
            <v>0</v>
          </cell>
          <cell r="M18">
            <v>0.21693077300180452</v>
          </cell>
          <cell r="N18">
            <v>0</v>
          </cell>
          <cell r="O18">
            <v>0.24011908758919809</v>
          </cell>
          <cell r="P18">
            <v>0</v>
          </cell>
          <cell r="Q18">
            <v>0.23297269799411532</v>
          </cell>
          <cell r="R18">
            <v>0</v>
          </cell>
          <cell r="S18">
            <v>0.25586762696937398</v>
          </cell>
          <cell r="T18">
            <v>0</v>
          </cell>
          <cell r="U18">
            <v>0.27734634069636993</v>
          </cell>
          <cell r="V18">
            <v>0</v>
          </cell>
          <cell r="W18">
            <v>3.7227253107171843E-2</v>
          </cell>
          <cell r="X18">
            <v>0</v>
          </cell>
          <cell r="Y18">
            <v>0.20701973156902592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 t="e">
            <v>#DIV/0!</v>
          </cell>
          <cell r="AI18">
            <v>0</v>
          </cell>
          <cell r="AJ18">
            <v>6.1918725231894095E-2</v>
          </cell>
          <cell r="AK18">
            <v>0</v>
          </cell>
          <cell r="AL18">
            <v>3.7227253107171843E-2</v>
          </cell>
          <cell r="AM18">
            <v>0</v>
          </cell>
          <cell r="AN18">
            <v>4.4373642702254606E-2</v>
          </cell>
        </row>
        <row r="19">
          <cell r="Z19" t="str">
            <v>UEDC:</v>
          </cell>
        </row>
        <row r="20">
          <cell r="K20">
            <v>6176069</v>
          </cell>
          <cell r="L20">
            <v>0</v>
          </cell>
          <cell r="M20">
            <v>5802196</v>
          </cell>
          <cell r="N20">
            <v>0</v>
          </cell>
          <cell r="O20">
            <v>6036117</v>
          </cell>
          <cell r="P20">
            <v>0</v>
          </cell>
          <cell r="Q20">
            <v>6376629.1639826149</v>
          </cell>
          <cell r="R20">
            <v>0</v>
          </cell>
          <cell r="S20">
            <v>6200837.0317491312</v>
          </cell>
          <cell r="T20">
            <v>0</v>
          </cell>
          <cell r="U20">
            <v>6242061.412458959</v>
          </cell>
          <cell r="V20">
            <v>0</v>
          </cell>
          <cell r="W20">
            <v>205944.41245895904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65992.412458959036</v>
          </cell>
          <cell r="AK20">
            <v>0</v>
          </cell>
          <cell r="AL20">
            <v>205944.41245895904</v>
          </cell>
          <cell r="AM20">
            <v>0</v>
          </cell>
          <cell r="AN20">
            <v>-134567.75152365584</v>
          </cell>
        </row>
        <row r="22">
          <cell r="K22">
            <v>239343.99999999997</v>
          </cell>
          <cell r="L22">
            <v>0</v>
          </cell>
          <cell r="M22">
            <v>277866</v>
          </cell>
          <cell r="N22">
            <v>0</v>
          </cell>
          <cell r="O22">
            <v>311494.60782352299</v>
          </cell>
          <cell r="P22">
            <v>0</v>
          </cell>
          <cell r="Q22">
            <v>288948.05223505863</v>
          </cell>
          <cell r="R22">
            <v>0</v>
          </cell>
          <cell r="S22">
            <v>327473.67175929528</v>
          </cell>
          <cell r="T22">
            <v>0</v>
          </cell>
          <cell r="U22">
            <v>373284.20705457625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374098.85015530855</v>
          </cell>
          <cell r="AI22">
            <v>0</v>
          </cell>
          <cell r="AJ22">
            <v>133940.20705457628</v>
          </cell>
          <cell r="AK22">
            <v>0</v>
          </cell>
          <cell r="AL22">
            <v>61789.59923105326</v>
          </cell>
          <cell r="AM22">
            <v>0</v>
          </cell>
          <cell r="AN22">
            <v>84336.154819517629</v>
          </cell>
        </row>
        <row r="24">
          <cell r="K24">
            <v>1.9979798485721201</v>
          </cell>
          <cell r="L24">
            <v>0</v>
          </cell>
          <cell r="M24">
            <v>2.4490216816499206</v>
          </cell>
          <cell r="N24">
            <v>0</v>
          </cell>
          <cell r="O24">
            <v>2.7149360834893725</v>
          </cell>
          <cell r="P24">
            <v>0</v>
          </cell>
          <cell r="Q24">
            <v>2.4084345340271911</v>
          </cell>
          <cell r="R24">
            <v>0</v>
          </cell>
          <cell r="S24">
            <v>2.8302465041207836</v>
          </cell>
          <cell r="T24">
            <v>0</v>
          </cell>
          <cell r="U24">
            <v>3.277873261806957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3.202901114343395</v>
          </cell>
          <cell r="AI24">
            <v>0</v>
          </cell>
          <cell r="AJ24">
            <v>1.279893413234837</v>
          </cell>
          <cell r="AK24">
            <v>0</v>
          </cell>
          <cell r="AL24">
            <v>0.5629371783175845</v>
          </cell>
          <cell r="AM24">
            <v>0</v>
          </cell>
          <cell r="AN24">
            <v>0.86943872777976594</v>
          </cell>
        </row>
        <row r="26">
          <cell r="K26">
            <v>0.11417384396148583</v>
          </cell>
          <cell r="L26">
            <v>0</v>
          </cell>
          <cell r="M26">
            <v>0.13884644526166909</v>
          </cell>
          <cell r="N26">
            <v>0</v>
          </cell>
          <cell r="O26">
            <v>0.14899762536946329</v>
          </cell>
          <cell r="P26">
            <v>0</v>
          </cell>
          <cell r="Q26">
            <v>0.13214686175347606</v>
          </cell>
          <cell r="R26">
            <v>0</v>
          </cell>
          <cell r="S26">
            <v>0.15268823115533645</v>
          </cell>
          <cell r="T26">
            <v>0</v>
          </cell>
          <cell r="U26">
            <v>0.17183953795175749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 t="e">
            <v>#DIV/0!</v>
          </cell>
          <cell r="AI26">
            <v>0</v>
          </cell>
          <cell r="AJ26">
            <v>5.766569399027166E-2</v>
          </cell>
          <cell r="AK26">
            <v>0</v>
          </cell>
          <cell r="AL26">
            <v>2.2841912582294205E-2</v>
          </cell>
          <cell r="AM26">
            <v>0</v>
          </cell>
          <cell r="AN26">
            <v>3.9692676198281429E-2</v>
          </cell>
        </row>
        <row r="30">
          <cell r="K30">
            <v>98090</v>
          </cell>
          <cell r="L30">
            <v>0</v>
          </cell>
          <cell r="M30">
            <v>140262</v>
          </cell>
          <cell r="N30">
            <v>0</v>
          </cell>
          <cell r="O30">
            <v>112632</v>
          </cell>
          <cell r="P30">
            <v>0</v>
          </cell>
          <cell r="Q30">
            <v>123559.95817000001</v>
          </cell>
          <cell r="R30">
            <v>0</v>
          </cell>
          <cell r="S30">
            <v>130984.48350683182</v>
          </cell>
          <cell r="T30">
            <v>0</v>
          </cell>
          <cell r="U30">
            <v>149400.94699999999</v>
          </cell>
          <cell r="V30">
            <v>0</v>
          </cell>
          <cell r="W30">
            <v>36768.946999999986</v>
          </cell>
          <cell r="X30">
            <v>0</v>
          </cell>
          <cell r="Y30">
            <v>141825.1</v>
          </cell>
          <cell r="Z30" t="str">
            <v>Labor: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13063.853000000017</v>
          </cell>
          <cell r="AG30">
            <v>1563.5469999999914</v>
          </cell>
          <cell r="AH30">
            <v>159496.74425981398</v>
          </cell>
          <cell r="AI30">
            <v>0</v>
          </cell>
          <cell r="AJ30">
            <v>51310.946999999986</v>
          </cell>
          <cell r="AK30">
            <v>0</v>
          </cell>
          <cell r="AL30">
            <v>36768.946999999986</v>
          </cell>
          <cell r="AM30">
            <v>0</v>
          </cell>
          <cell r="AN30">
            <v>25840.988829999973</v>
          </cell>
          <cell r="AT30">
            <v>0</v>
          </cell>
        </row>
        <row r="31">
          <cell r="K31">
            <v>4.3513070535221875E-2</v>
          </cell>
          <cell r="L31">
            <v>0</v>
          </cell>
          <cell r="M31">
            <v>6.6049045602168788E-2</v>
          </cell>
          <cell r="N31">
            <v>0</v>
          </cell>
          <cell r="O31">
            <v>5.3038143647341933E-2</v>
          </cell>
          <cell r="P31">
            <v>0</v>
          </cell>
          <cell r="Q31">
            <v>5.3087677617281732E-2</v>
          </cell>
          <cell r="R31">
            <v>0</v>
          </cell>
          <cell r="S31">
            <v>5.7873089844392621E-2</v>
          </cell>
          <cell r="T31">
            <v>0</v>
          </cell>
          <cell r="U31">
            <v>6.5574116620626857E-2</v>
          </cell>
          <cell r="V31" t="e">
            <v>#DIV/0!</v>
          </cell>
          <cell r="W31">
            <v>0.48914578401570086</v>
          </cell>
          <cell r="X31" t="e">
            <v>#DIV/0!</v>
          </cell>
          <cell r="Y31" t="e">
            <v>#DIV/0!</v>
          </cell>
          <cell r="Z31" t="e">
            <v>#VALUE!</v>
          </cell>
          <cell r="AA31" t="e">
            <v>#DIV/0!</v>
          </cell>
          <cell r="AB31" t="e">
            <v>#DIV/0!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7.00052999577261E-2</v>
          </cell>
          <cell r="AI31">
            <v>0</v>
          </cell>
          <cell r="AJ31">
            <v>2.2061046085404983E-2</v>
          </cell>
          <cell r="AK31">
            <v>0</v>
          </cell>
          <cell r="AL31">
            <v>1.2535972973284924E-2</v>
          </cell>
          <cell r="AM31">
            <v>0</v>
          </cell>
          <cell r="AN31">
            <v>1.2486439003345125E-2</v>
          </cell>
        </row>
        <row r="33">
          <cell r="K33">
            <v>70043.73315</v>
          </cell>
          <cell r="L33">
            <v>0</v>
          </cell>
          <cell r="M33">
            <v>0</v>
          </cell>
          <cell r="N33">
            <v>0</v>
          </cell>
          <cell r="O33">
            <v>74558</v>
          </cell>
          <cell r="P33">
            <v>0</v>
          </cell>
          <cell r="Q33">
            <v>78157</v>
          </cell>
          <cell r="R33">
            <v>0</v>
          </cell>
          <cell r="S33">
            <v>83658.832686110007</v>
          </cell>
          <cell r="T33">
            <v>0</v>
          </cell>
          <cell r="U33">
            <v>89857.478000000003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19813.744850000003</v>
          </cell>
          <cell r="AK33">
            <v>0</v>
          </cell>
          <cell r="AL33">
            <v>15299.478000000003</v>
          </cell>
          <cell r="AM33">
            <v>0</v>
          </cell>
          <cell r="AN33">
            <v>11700.478000000003</v>
          </cell>
        </row>
        <row r="34">
          <cell r="K34">
            <v>92009</v>
          </cell>
          <cell r="L34">
            <v>0</v>
          </cell>
          <cell r="M34">
            <v>100482</v>
          </cell>
          <cell r="N34">
            <v>0</v>
          </cell>
          <cell r="O34">
            <v>103445</v>
          </cell>
          <cell r="P34">
            <v>0</v>
          </cell>
          <cell r="Q34">
            <v>109419.35330000002</v>
          </cell>
          <cell r="R34">
            <v>0</v>
          </cell>
          <cell r="S34">
            <v>115949.60390683182</v>
          </cell>
          <cell r="T34">
            <v>0</v>
          </cell>
          <cell r="U34">
            <v>131664.44699999999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0.3103286857347583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141615.05021491679</v>
          </cell>
          <cell r="AI34">
            <v>0</v>
          </cell>
          <cell r="AJ34">
            <v>39655.446999999986</v>
          </cell>
          <cell r="AK34">
            <v>0</v>
          </cell>
          <cell r="AL34">
            <v>28219.446999999986</v>
          </cell>
          <cell r="AM34">
            <v>0</v>
          </cell>
          <cell r="AN34">
            <v>22245.093699999969</v>
          </cell>
        </row>
        <row r="35">
          <cell r="K35">
            <v>0.308</v>
          </cell>
          <cell r="L35">
            <v>0</v>
          </cell>
          <cell r="M35">
            <v>0.35</v>
          </cell>
          <cell r="N35">
            <v>0</v>
          </cell>
          <cell r="O35">
            <v>0.4</v>
          </cell>
          <cell r="P35">
            <v>0</v>
          </cell>
          <cell r="Q35">
            <v>0.4</v>
          </cell>
          <cell r="R35">
            <v>0</v>
          </cell>
          <cell r="S35">
            <v>0.38</v>
          </cell>
          <cell r="T35">
            <v>0</v>
          </cell>
          <cell r="U35">
            <v>0.46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0.4</v>
          </cell>
          <cell r="AI35">
            <v>0</v>
          </cell>
          <cell r="AJ35">
            <v>0.15200000000000002</v>
          </cell>
          <cell r="AK35">
            <v>0</v>
          </cell>
          <cell r="AL35">
            <v>0.06</v>
          </cell>
          <cell r="AM35">
            <v>0</v>
          </cell>
          <cell r="AN35">
            <v>0.06</v>
          </cell>
        </row>
        <row r="36">
          <cell r="K36">
            <v>1147</v>
          </cell>
          <cell r="L36">
            <v>0</v>
          </cell>
          <cell r="M36">
            <v>0</v>
          </cell>
          <cell r="N36">
            <v>0</v>
          </cell>
          <cell r="O36">
            <v>1152</v>
          </cell>
          <cell r="P36">
            <v>0</v>
          </cell>
          <cell r="Q36">
            <v>1188</v>
          </cell>
          <cell r="R36">
            <v>0</v>
          </cell>
          <cell r="S36">
            <v>1221</v>
          </cell>
          <cell r="T36">
            <v>0</v>
          </cell>
          <cell r="U36">
            <v>1221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74</v>
          </cell>
          <cell r="AK36">
            <v>0</v>
          </cell>
          <cell r="AL36">
            <v>69</v>
          </cell>
          <cell r="AM36">
            <v>0</v>
          </cell>
          <cell r="AN36">
            <v>33</v>
          </cell>
        </row>
        <row r="37">
          <cell r="O37">
            <v>2907.558</v>
          </cell>
          <cell r="P37">
            <v>0</v>
          </cell>
          <cell r="Q37">
            <v>6433.3684699999994</v>
          </cell>
          <cell r="R37">
            <v>0</v>
          </cell>
          <cell r="S37">
            <v>5647</v>
          </cell>
          <cell r="T37">
            <v>0</v>
          </cell>
          <cell r="U37">
            <v>7388.3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4480.7420000000002</v>
          </cell>
          <cell r="AM37">
            <v>0</v>
          </cell>
          <cell r="AN37">
            <v>954.93153000000075</v>
          </cell>
        </row>
        <row r="39">
          <cell r="K39">
            <v>246286.97342913554</v>
          </cell>
          <cell r="L39">
            <v>0</v>
          </cell>
          <cell r="M39">
            <v>210553</v>
          </cell>
          <cell r="N39">
            <v>0</v>
          </cell>
          <cell r="O39">
            <v>218981</v>
          </cell>
          <cell r="P39">
            <v>0</v>
          </cell>
          <cell r="Q39">
            <v>253288.83042590265</v>
          </cell>
          <cell r="R39">
            <v>0</v>
          </cell>
          <cell r="S39">
            <v>251632.93987688015</v>
          </cell>
          <cell r="T39">
            <v>0</v>
          </cell>
          <cell r="U39">
            <v>258608.49821426359</v>
          </cell>
          <cell r="V39">
            <v>0</v>
          </cell>
          <cell r="W39">
            <v>39627.498214263585</v>
          </cell>
          <cell r="X39">
            <v>0</v>
          </cell>
          <cell r="Y39">
            <v>221906.36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37764</v>
          </cell>
          <cell r="AG39">
            <v>11353.359999999986</v>
          </cell>
          <cell r="AH39">
            <v>227806.58269327672</v>
          </cell>
          <cell r="AI39">
            <v>0</v>
          </cell>
          <cell r="AJ39">
            <v>12321.524785128044</v>
          </cell>
          <cell r="AK39">
            <v>0</v>
          </cell>
          <cell r="AL39">
            <v>39627.498214263585</v>
          </cell>
          <cell r="AM39">
            <v>0</v>
          </cell>
          <cell r="AN39">
            <v>5319.6677883609373</v>
          </cell>
        </row>
        <row r="40">
          <cell r="K40">
            <v>0.10925377150299002</v>
          </cell>
          <cell r="L40">
            <v>0</v>
          </cell>
          <cell r="M40">
            <v>9.9148912026589126E-2</v>
          </cell>
          <cell r="N40">
            <v>0</v>
          </cell>
          <cell r="O40">
            <v>9.7140745222483671E-2</v>
          </cell>
          <cell r="P40">
            <v>0</v>
          </cell>
          <cell r="Q40">
            <v>9.6495239368643321E-2</v>
          </cell>
          <cell r="R40">
            <v>0</v>
          </cell>
          <cell r="S40">
            <v>0.11117939581403756</v>
          </cell>
          <cell r="T40">
            <v>0</v>
          </cell>
          <cell r="U40">
            <v>0.1135068027446124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9.9987421234186719E-2</v>
          </cell>
          <cell r="AI40">
            <v>0</v>
          </cell>
          <cell r="AJ40">
            <v>4.2530312416223792E-3</v>
          </cell>
          <cell r="AK40">
            <v>0</v>
          </cell>
          <cell r="AL40">
            <v>1.6366057522128732E-2</v>
          </cell>
          <cell r="AM40">
            <v>0</v>
          </cell>
          <cell r="AN40">
            <v>1.7011563375969083E-2</v>
          </cell>
        </row>
        <row r="42">
          <cell r="K42">
            <v>181226</v>
          </cell>
          <cell r="L42">
            <v>0</v>
          </cell>
          <cell r="M42">
            <v>182809</v>
          </cell>
          <cell r="N42">
            <v>0</v>
          </cell>
          <cell r="O42">
            <v>317025</v>
          </cell>
          <cell r="P42">
            <v>0</v>
          </cell>
          <cell r="Q42">
            <v>275636.10389136709</v>
          </cell>
          <cell r="R42">
            <v>0</v>
          </cell>
          <cell r="S42">
            <v>213634.16</v>
          </cell>
          <cell r="T42">
            <v>0</v>
          </cell>
          <cell r="U42">
            <v>229321.82</v>
          </cell>
          <cell r="V42">
            <v>0</v>
          </cell>
          <cell r="W42">
            <v>-87703.18</v>
          </cell>
          <cell r="X42">
            <v>0</v>
          </cell>
          <cell r="Y42">
            <v>184725</v>
          </cell>
          <cell r="Z42" t="str">
            <v>Fuel: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224054.75142242422</v>
          </cell>
          <cell r="AI42">
            <v>0</v>
          </cell>
          <cell r="AJ42">
            <v>48095.820000000007</v>
          </cell>
          <cell r="AK42">
            <v>0</v>
          </cell>
          <cell r="AL42">
            <v>-87703.18</v>
          </cell>
          <cell r="AM42">
            <v>0</v>
          </cell>
          <cell r="AN42">
            <v>-46314.283891367086</v>
          </cell>
          <cell r="AT42">
            <v>0</v>
          </cell>
        </row>
        <row r="43">
          <cell r="K43">
            <v>8.0392493840515042E-2</v>
          </cell>
          <cell r="L43">
            <v>0</v>
          </cell>
          <cell r="M43">
            <v>8.6084327740135413E-2</v>
          </cell>
          <cell r="N43">
            <v>0</v>
          </cell>
          <cell r="O43">
            <v>0.14928632617549698</v>
          </cell>
          <cell r="P43">
            <v>0</v>
          </cell>
          <cell r="Q43">
            <v>0.11842736789321195</v>
          </cell>
          <cell r="R43">
            <v>0</v>
          </cell>
          <cell r="S43">
            <v>9.4390332385182782E-2</v>
          </cell>
          <cell r="T43">
            <v>0</v>
          </cell>
          <cell r="U43">
            <v>0.1006524795879266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9.8340691235241015E-2</v>
          </cell>
          <cell r="AI43">
            <v>0</v>
          </cell>
          <cell r="AJ43">
            <v>2.0259985747411557E-2</v>
          </cell>
          <cell r="AK43">
            <v>0</v>
          </cell>
          <cell r="AL43">
            <v>-4.8633846587570376E-2</v>
          </cell>
          <cell r="AM43">
            <v>0</v>
          </cell>
          <cell r="AN43">
            <v>-1.7774888305285355E-2</v>
          </cell>
        </row>
        <row r="45">
          <cell r="K45">
            <v>219129.97342913554</v>
          </cell>
          <cell r="L45">
            <v>0</v>
          </cell>
          <cell r="M45">
            <v>182809</v>
          </cell>
          <cell r="N45">
            <v>0</v>
          </cell>
          <cell r="O45">
            <v>227197.36501352285</v>
          </cell>
          <cell r="P45">
            <v>0</v>
          </cell>
          <cell r="Q45">
            <v>224932.28793232824</v>
          </cell>
          <cell r="R45">
            <v>0</v>
          </cell>
          <cell r="S45">
            <v>228457.09768317433</v>
          </cell>
          <cell r="T45">
            <v>0</v>
          </cell>
          <cell r="U45">
            <v>227836.63421426358</v>
          </cell>
          <cell r="V45">
            <v>0</v>
          </cell>
          <cell r="W45">
            <v>-89188.365785736416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196734.55269327672</v>
          </cell>
          <cell r="AI45">
            <v>0</v>
          </cell>
          <cell r="AJ45">
            <v>8706.6607851280423</v>
          </cell>
          <cell r="AK45">
            <v>0</v>
          </cell>
          <cell r="AL45">
            <v>639.26920074073132</v>
          </cell>
          <cell r="AM45">
            <v>0</v>
          </cell>
          <cell r="AN45">
            <v>2904.3462819353445</v>
          </cell>
        </row>
        <row r="46">
          <cell r="K46">
            <v>9.720683036194587E-2</v>
          </cell>
          <cell r="L46">
            <v>0</v>
          </cell>
          <cell r="M46">
            <v>8.6084327740135413E-2</v>
          </cell>
          <cell r="N46">
            <v>0</v>
          </cell>
          <cell r="O46">
            <v>8.9575091988819147E-2</v>
          </cell>
          <cell r="P46">
            <v>0</v>
          </cell>
          <cell r="Q46">
            <v>8.4311818392015542E-2</v>
          </cell>
          <cell r="R46">
            <v>0</v>
          </cell>
          <cell r="S46">
            <v>9.7820673459322424E-2</v>
          </cell>
          <cell r="T46">
            <v>0</v>
          </cell>
          <cell r="U46">
            <v>0.10000061125728489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8.6349482788859358E-2</v>
          </cell>
          <cell r="AI46">
            <v>0</v>
          </cell>
          <cell r="AJ46">
            <v>2.7937808953390209E-3</v>
          </cell>
          <cell r="AK46">
            <v>0</v>
          </cell>
          <cell r="AL46">
            <v>1.0425519268465744E-2</v>
          </cell>
          <cell r="AM46">
            <v>0</v>
          </cell>
          <cell r="AN46">
            <v>1.5688792865269349E-2</v>
          </cell>
        </row>
        <row r="48">
          <cell r="K48">
            <v>27157</v>
          </cell>
          <cell r="L48">
            <v>0</v>
          </cell>
          <cell r="M48">
            <v>27744</v>
          </cell>
          <cell r="N48">
            <v>0</v>
          </cell>
          <cell r="O48">
            <v>28759</v>
          </cell>
          <cell r="P48">
            <v>0</v>
          </cell>
          <cell r="Q48">
            <v>28356.542493574398</v>
          </cell>
          <cell r="R48">
            <v>0</v>
          </cell>
          <cell r="S48">
            <v>30234.87</v>
          </cell>
          <cell r="T48">
            <v>0</v>
          </cell>
          <cell r="U48">
            <v>30771.864000000001</v>
          </cell>
          <cell r="V48">
            <v>0</v>
          </cell>
          <cell r="W48">
            <v>2012.8640000000014</v>
          </cell>
          <cell r="X48">
            <v>0</v>
          </cell>
          <cell r="Y48">
            <v>32914</v>
          </cell>
          <cell r="Z48" t="str">
            <v>Electricity: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31072.03</v>
          </cell>
          <cell r="AI48">
            <v>0</v>
          </cell>
          <cell r="AJ48">
            <v>3614.8640000000014</v>
          </cell>
          <cell r="AK48">
            <v>0</v>
          </cell>
          <cell r="AL48">
            <v>2012.8640000000014</v>
          </cell>
          <cell r="AM48">
            <v>0</v>
          </cell>
          <cell r="AN48">
            <v>2415.3215064256037</v>
          </cell>
          <cell r="AT48">
            <v>0</v>
          </cell>
        </row>
        <row r="49">
          <cell r="K49">
            <v>1.2046941141044149E-2</v>
          </cell>
          <cell r="L49">
            <v>0</v>
          </cell>
          <cell r="M49">
            <v>1.3064584286453714E-2</v>
          </cell>
          <cell r="N49">
            <v>0</v>
          </cell>
          <cell r="O49">
            <v>1.3542545396991144E-2</v>
          </cell>
          <cell r="P49">
            <v>0</v>
          </cell>
          <cell r="Q49">
            <v>1.2183420976627769E-2</v>
          </cell>
          <cell r="R49">
            <v>0</v>
          </cell>
          <cell r="S49">
            <v>1.3358722354715143E-2</v>
          </cell>
          <cell r="T49">
            <v>0</v>
          </cell>
          <cell r="U49">
            <v>1.3506191487327516E-2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1.3637938445327367E-2</v>
          </cell>
          <cell r="AI49">
            <v>0</v>
          </cell>
          <cell r="AJ49">
            <v>1.459250346283367E-3</v>
          </cell>
          <cell r="AK49">
            <v>0</v>
          </cell>
          <cell r="AL49">
            <v>-3.6353909663628531E-5</v>
          </cell>
          <cell r="AM49">
            <v>0</v>
          </cell>
          <cell r="AN49">
            <v>1.3227705106997473E-3</v>
          </cell>
        </row>
        <row r="51">
          <cell r="K51">
            <v>73.23</v>
          </cell>
          <cell r="L51">
            <v>0</v>
          </cell>
          <cell r="M51">
            <v>71.12</v>
          </cell>
          <cell r="N51">
            <v>0</v>
          </cell>
          <cell r="O51">
            <v>74.95</v>
          </cell>
          <cell r="P51">
            <v>0</v>
          </cell>
          <cell r="Q51">
            <v>74.317278147226304</v>
          </cell>
          <cell r="R51">
            <v>0</v>
          </cell>
          <cell r="S51">
            <v>76.8</v>
          </cell>
          <cell r="T51">
            <v>0</v>
          </cell>
          <cell r="U51">
            <v>74.704818283212376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74.067700073735551</v>
          </cell>
          <cell r="AI51">
            <v>0</v>
          </cell>
          <cell r="AJ51">
            <v>1.4748182832123717</v>
          </cell>
          <cell r="AK51">
            <v>0</v>
          </cell>
          <cell r="AL51">
            <v>3.5848182832123712</v>
          </cell>
          <cell r="AM51">
            <v>0</v>
          </cell>
          <cell r="AN51">
            <v>0.38754013598607173</v>
          </cell>
        </row>
        <row r="53">
          <cell r="K53">
            <v>51149</v>
          </cell>
          <cell r="L53">
            <v>0</v>
          </cell>
          <cell r="M53">
            <v>43583</v>
          </cell>
          <cell r="N53">
            <v>0</v>
          </cell>
          <cell r="O53">
            <v>42524</v>
          </cell>
          <cell r="P53">
            <v>0</v>
          </cell>
          <cell r="Q53">
            <v>45289.526584375955</v>
          </cell>
          <cell r="R53">
            <v>0</v>
          </cell>
          <cell r="S53">
            <v>46522</v>
          </cell>
          <cell r="T53">
            <v>0</v>
          </cell>
          <cell r="U53">
            <v>48430.577119513808</v>
          </cell>
          <cell r="V53">
            <v>0</v>
          </cell>
          <cell r="W53">
            <v>5906.5771195138077</v>
          </cell>
          <cell r="X53">
            <v>0</v>
          </cell>
          <cell r="Y53">
            <v>40964</v>
          </cell>
          <cell r="Z53" t="str">
            <v>Catalyst/Chem: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-2549</v>
          </cell>
          <cell r="AG53">
            <v>-2619</v>
          </cell>
          <cell r="AH53">
            <v>27895.117837550213</v>
          </cell>
          <cell r="AI53">
            <v>0</v>
          </cell>
          <cell r="AJ53">
            <v>-2718.4228804861923</v>
          </cell>
          <cell r="AK53">
            <v>0</v>
          </cell>
          <cell r="AL53">
            <v>5906.5771195138077</v>
          </cell>
          <cell r="AM53">
            <v>0</v>
          </cell>
          <cell r="AN53">
            <v>3141.0505351378524</v>
          </cell>
          <cell r="AT53">
            <v>0</v>
          </cell>
        </row>
        <row r="54">
          <cell r="K54">
            <v>2.2689877100683698E-2</v>
          </cell>
          <cell r="L54">
            <v>0</v>
          </cell>
          <cell r="M54">
            <v>2.0523132099066903E-2</v>
          </cell>
          <cell r="N54">
            <v>0</v>
          </cell>
          <cell r="O54">
            <v>2.0024451492112086E-2</v>
          </cell>
          <cell r="P54">
            <v>0</v>
          </cell>
          <cell r="Q54">
            <v>1.9458696995046588E-2</v>
          </cell>
          <cell r="R54">
            <v>0</v>
          </cell>
          <cell r="S54">
            <v>2.0554891798312939E-2</v>
          </cell>
          <cell r="T54">
            <v>0</v>
          </cell>
          <cell r="U54">
            <v>2.1256841913052004E-2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1.2243548297091091E-2</v>
          </cell>
          <cell r="AI54">
            <v>0</v>
          </cell>
          <cell r="AJ54">
            <v>-1.4330351876316941E-3</v>
          </cell>
          <cell r="AK54">
            <v>0</v>
          </cell>
          <cell r="AL54">
            <v>1.2323904209399182E-3</v>
          </cell>
          <cell r="AM54">
            <v>0</v>
          </cell>
          <cell r="AN54">
            <v>1.7981449180054163E-3</v>
          </cell>
        </row>
        <row r="56">
          <cell r="O56">
            <v>92347</v>
          </cell>
          <cell r="P56">
            <v>0</v>
          </cell>
          <cell r="Q56">
            <v>85560</v>
          </cell>
          <cell r="R56">
            <v>0</v>
          </cell>
          <cell r="S56">
            <v>85560</v>
          </cell>
          <cell r="T56">
            <v>0</v>
          </cell>
          <cell r="U56">
            <v>85560</v>
          </cell>
          <cell r="V56">
            <v>0</v>
          </cell>
          <cell r="W56">
            <v>-6787</v>
          </cell>
          <cell r="X56">
            <v>0</v>
          </cell>
          <cell r="Y56">
            <v>76487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85560</v>
          </cell>
        </row>
        <row r="57">
          <cell r="K57">
            <v>65984</v>
          </cell>
          <cell r="L57">
            <v>0</v>
          </cell>
          <cell r="M57">
            <v>79525</v>
          </cell>
          <cell r="N57">
            <v>0</v>
          </cell>
          <cell r="O57">
            <v>94753</v>
          </cell>
          <cell r="P57">
            <v>0</v>
          </cell>
          <cell r="Q57">
            <v>88446</v>
          </cell>
          <cell r="R57">
            <v>0</v>
          </cell>
          <cell r="S57">
            <v>112868.49895712132</v>
          </cell>
          <cell r="T57">
            <v>0</v>
          </cell>
          <cell r="U57">
            <v>130188.97538</v>
          </cell>
          <cell r="V57">
            <v>0</v>
          </cell>
          <cell r="W57">
            <v>35435.975380000003</v>
          </cell>
          <cell r="X57">
            <v>0</v>
          </cell>
          <cell r="Y57">
            <v>70452</v>
          </cell>
          <cell r="Z57" t="str">
            <v>Maintenance: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123339.42593960353</v>
          </cell>
          <cell r="AI57">
            <v>0</v>
          </cell>
          <cell r="AJ57">
            <v>64204.975380000003</v>
          </cell>
          <cell r="AK57">
            <v>0</v>
          </cell>
          <cell r="AL57">
            <v>35435.975380000003</v>
          </cell>
          <cell r="AM57">
            <v>0</v>
          </cell>
          <cell r="AN57">
            <v>41742.975380000003</v>
          </cell>
          <cell r="AT57">
            <v>0</v>
          </cell>
        </row>
        <row r="58">
          <cell r="K58">
            <v>2.9270735510205734E-2</v>
          </cell>
          <cell r="L58">
            <v>0</v>
          </cell>
          <cell r="M58">
            <v>3.7448135286196352E-2</v>
          </cell>
          <cell r="N58">
            <v>0</v>
          </cell>
          <cell r="O58">
            <v>4.4618964637195384E-2</v>
          </cell>
          <cell r="P58">
            <v>0</v>
          </cell>
          <cell r="Q58">
            <v>3.8000925251835571E-2</v>
          </cell>
          <cell r="R58">
            <v>0</v>
          </cell>
          <cell r="S58">
            <v>4.9868874586252207E-2</v>
          </cell>
          <cell r="T58">
            <v>0</v>
          </cell>
          <cell r="U58">
            <v>5.7141719819808368E-2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5.4135358997990365E-2</v>
          </cell>
          <cell r="AI58">
            <v>0</v>
          </cell>
          <cell r="AJ58">
            <v>2.7870984309602633E-2</v>
          </cell>
          <cell r="AK58">
            <v>0</v>
          </cell>
          <cell r="AL58">
            <v>1.2522755182612984E-2</v>
          </cell>
          <cell r="AM58">
            <v>0</v>
          </cell>
          <cell r="AN58">
            <v>1.9140794567972796E-2</v>
          </cell>
        </row>
        <row r="60">
          <cell r="K60">
            <v>20414</v>
          </cell>
          <cell r="L60">
            <v>0</v>
          </cell>
          <cell r="M60">
            <v>0</v>
          </cell>
          <cell r="N60">
            <v>0</v>
          </cell>
          <cell r="O60">
            <v>41493</v>
          </cell>
          <cell r="P60">
            <v>0</v>
          </cell>
          <cell r="Q60">
            <v>51905.442223715145</v>
          </cell>
          <cell r="R60">
            <v>0</v>
          </cell>
          <cell r="S60">
            <v>51905.442223715145</v>
          </cell>
          <cell r="T60">
            <v>0</v>
          </cell>
          <cell r="U60">
            <v>67391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46977</v>
          </cell>
          <cell r="AK60">
            <v>0</v>
          </cell>
          <cell r="AL60">
            <v>25898</v>
          </cell>
          <cell r="AM60">
            <v>0</v>
          </cell>
          <cell r="AN60">
            <v>15485.557776284855</v>
          </cell>
        </row>
        <row r="61">
          <cell r="K61">
            <v>38849</v>
          </cell>
          <cell r="L61">
            <v>0</v>
          </cell>
          <cell r="M61">
            <v>0</v>
          </cell>
          <cell r="N61">
            <v>0</v>
          </cell>
          <cell r="O61">
            <v>40054</v>
          </cell>
          <cell r="P61">
            <v>0</v>
          </cell>
          <cell r="Q61">
            <v>42358.109133406178</v>
          </cell>
          <cell r="R61">
            <v>0</v>
          </cell>
          <cell r="S61">
            <v>42358.109133406178</v>
          </cell>
          <cell r="T61">
            <v>0</v>
          </cell>
          <cell r="U61">
            <v>41387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2538</v>
          </cell>
          <cell r="AK61">
            <v>0</v>
          </cell>
          <cell r="AL61">
            <v>1333</v>
          </cell>
          <cell r="AM61">
            <v>0</v>
          </cell>
          <cell r="AN61">
            <v>-971.10913340617844</v>
          </cell>
        </row>
        <row r="62">
          <cell r="K62">
            <v>6721</v>
          </cell>
          <cell r="L62">
            <v>0</v>
          </cell>
          <cell r="M62">
            <v>0</v>
          </cell>
          <cell r="N62">
            <v>0</v>
          </cell>
          <cell r="O62">
            <v>13206</v>
          </cell>
          <cell r="P62">
            <v>0</v>
          </cell>
          <cell r="Q62">
            <v>18604.9476</v>
          </cell>
          <cell r="R62">
            <v>0</v>
          </cell>
          <cell r="S62">
            <v>18604.9476</v>
          </cell>
          <cell r="T62">
            <v>0</v>
          </cell>
          <cell r="U62">
            <v>21410.97538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14689.97538</v>
          </cell>
          <cell r="AK62">
            <v>0</v>
          </cell>
          <cell r="AL62">
            <v>8204.9753799999999</v>
          </cell>
          <cell r="AM62">
            <v>0</v>
          </cell>
          <cell r="AN62">
            <v>2806.0277800000003</v>
          </cell>
        </row>
        <row r="63">
          <cell r="W63">
            <v>0</v>
          </cell>
          <cell r="X63">
            <v>0</v>
          </cell>
          <cell r="Y63">
            <v>42960.093999999954</v>
          </cell>
          <cell r="Z63" t="str">
            <v>Other:</v>
          </cell>
          <cell r="AA63" t="str">
            <v>Includes SBU impact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 t="e">
            <v>#REF!</v>
          </cell>
          <cell r="AG63" t="e">
            <v>#REF!</v>
          </cell>
        </row>
        <row r="65">
          <cell r="K65">
            <v>845</v>
          </cell>
          <cell r="L65">
            <v>0</v>
          </cell>
          <cell r="M65">
            <v>0</v>
          </cell>
          <cell r="N65">
            <v>0</v>
          </cell>
          <cell r="O65">
            <v>1874.0227200000002</v>
          </cell>
          <cell r="P65">
            <v>0</v>
          </cell>
          <cell r="Q65">
            <v>10990</v>
          </cell>
          <cell r="R65">
            <v>0</v>
          </cell>
          <cell r="S65">
            <v>10990</v>
          </cell>
          <cell r="T65">
            <v>0</v>
          </cell>
          <cell r="U65">
            <v>22487.25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21642.25</v>
          </cell>
          <cell r="AK65">
            <v>0</v>
          </cell>
          <cell r="AL65">
            <v>20613.227279999999</v>
          </cell>
          <cell r="AM65">
            <v>0</v>
          </cell>
          <cell r="AN65">
            <v>11497.25</v>
          </cell>
        </row>
        <row r="67">
          <cell r="K67">
            <v>2649</v>
          </cell>
          <cell r="L67">
            <v>0</v>
          </cell>
          <cell r="M67">
            <v>4421</v>
          </cell>
          <cell r="N67">
            <v>0</v>
          </cell>
          <cell r="O67">
            <v>2839</v>
          </cell>
          <cell r="P67">
            <v>0</v>
          </cell>
          <cell r="Q67">
            <v>4132.2</v>
          </cell>
          <cell r="R67">
            <v>0</v>
          </cell>
          <cell r="S67">
            <v>4678</v>
          </cell>
          <cell r="T67">
            <v>0</v>
          </cell>
          <cell r="U67">
            <v>4067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3922.0666666666666</v>
          </cell>
          <cell r="AI67">
            <v>0</v>
          </cell>
          <cell r="AJ67">
            <v>1418</v>
          </cell>
          <cell r="AK67">
            <v>0</v>
          </cell>
          <cell r="AL67">
            <v>1228</v>
          </cell>
          <cell r="AM67">
            <v>0</v>
          </cell>
          <cell r="AN67">
            <v>-65.199999999999818</v>
          </cell>
          <cell r="AT67">
            <v>0</v>
          </cell>
        </row>
        <row r="69">
          <cell r="K69">
            <v>2878</v>
          </cell>
          <cell r="L69">
            <v>0</v>
          </cell>
          <cell r="M69">
            <v>4508</v>
          </cell>
          <cell r="N69">
            <v>0</v>
          </cell>
          <cell r="O69">
            <v>3100</v>
          </cell>
          <cell r="P69">
            <v>0</v>
          </cell>
          <cell r="Q69">
            <v>3054.7248799999998</v>
          </cell>
          <cell r="R69">
            <v>0</v>
          </cell>
          <cell r="S69">
            <v>2254.5833400000001</v>
          </cell>
          <cell r="T69">
            <v>0</v>
          </cell>
          <cell r="U69">
            <v>8471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8714.8449999999993</v>
          </cell>
          <cell r="AI69">
            <v>0</v>
          </cell>
          <cell r="AJ69">
            <v>5593</v>
          </cell>
          <cell r="AK69">
            <v>0</v>
          </cell>
          <cell r="AL69">
            <v>5371</v>
          </cell>
          <cell r="AM69">
            <v>0</v>
          </cell>
          <cell r="AN69">
            <v>5416.2751200000002</v>
          </cell>
          <cell r="AT69">
            <v>0</v>
          </cell>
        </row>
        <row r="71">
          <cell r="K71">
            <v>13166</v>
          </cell>
          <cell r="L71">
            <v>0</v>
          </cell>
          <cell r="M71">
            <v>12485</v>
          </cell>
          <cell r="N71">
            <v>0</v>
          </cell>
          <cell r="O71">
            <v>12556</v>
          </cell>
          <cell r="P71">
            <v>0</v>
          </cell>
          <cell r="Q71">
            <v>13461</v>
          </cell>
          <cell r="R71">
            <v>0</v>
          </cell>
          <cell r="S71">
            <v>13159.3888288498</v>
          </cell>
          <cell r="T71">
            <v>0</v>
          </cell>
          <cell r="U71">
            <v>10127.5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10009.655200000001</v>
          </cell>
          <cell r="AI71">
            <v>0</v>
          </cell>
          <cell r="AJ71">
            <v>-3038.5</v>
          </cell>
          <cell r="AK71">
            <v>0</v>
          </cell>
          <cell r="AL71">
            <v>-2428.5</v>
          </cell>
          <cell r="AM71">
            <v>0</v>
          </cell>
          <cell r="AN71">
            <v>-3333.5</v>
          </cell>
          <cell r="AT71">
            <v>0</v>
          </cell>
        </row>
        <row r="73">
          <cell r="K73">
            <v>28945</v>
          </cell>
          <cell r="L73">
            <v>0</v>
          </cell>
          <cell r="M73">
            <v>28708</v>
          </cell>
          <cell r="N73">
            <v>0</v>
          </cell>
          <cell r="O73">
            <v>38503.455730000001</v>
          </cell>
          <cell r="P73">
            <v>0</v>
          </cell>
          <cell r="Q73">
            <v>49023.42</v>
          </cell>
          <cell r="R73">
            <v>0</v>
          </cell>
          <cell r="S73">
            <v>46223.42</v>
          </cell>
          <cell r="T73">
            <v>0</v>
          </cell>
          <cell r="U73">
            <v>46244.920000000006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43447.280704600002</v>
          </cell>
          <cell r="AI73">
            <v>0</v>
          </cell>
          <cell r="AJ73">
            <v>17299.920000000006</v>
          </cell>
          <cell r="AK73">
            <v>0</v>
          </cell>
          <cell r="AL73">
            <v>7741.464270000004</v>
          </cell>
          <cell r="AM73">
            <v>0</v>
          </cell>
          <cell r="AN73">
            <v>-2778.4999999999927</v>
          </cell>
          <cell r="AT73">
            <v>0</v>
          </cell>
        </row>
        <row r="75">
          <cell r="K75">
            <v>-3500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3500</v>
          </cell>
        </row>
        <row r="77">
          <cell r="K77">
            <v>-2700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2700</v>
          </cell>
        </row>
        <row r="80">
          <cell r="S80">
            <v>3400</v>
          </cell>
        </row>
        <row r="81">
          <cell r="S81">
            <v>2718.8800815208197</v>
          </cell>
        </row>
        <row r="82">
          <cell r="S82">
            <v>180</v>
          </cell>
        </row>
        <row r="83">
          <cell r="S83">
            <v>1533</v>
          </cell>
        </row>
        <row r="84">
          <cell r="S84">
            <v>7831.8800815208197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G2" t="str">
            <v>How much of the increase is due to?</v>
          </cell>
        </row>
        <row r="4">
          <cell r="F4" t="str">
            <v>1999 vs. 2001:</v>
          </cell>
        </row>
        <row r="6">
          <cell r="E6" t="str">
            <v>($M)</v>
          </cell>
          <cell r="F6">
            <v>0</v>
          </cell>
          <cell r="G6" t="str">
            <v>Inflation in salary, wages, and burden?</v>
          </cell>
        </row>
        <row r="7">
          <cell r="F7">
            <v>3626</v>
          </cell>
          <cell r="G7" t="str">
            <v>Headcount</v>
          </cell>
        </row>
        <row r="8">
          <cell r="F8">
            <v>7241</v>
          </cell>
          <cell r="G8" t="str">
            <v>Wages</v>
          </cell>
          <cell r="H8" t="str">
            <v>Includes salary treatments as well as planned wage rate increases (includes OT, which has trended down)</v>
          </cell>
        </row>
        <row r="9">
          <cell r="F9">
            <v>6807</v>
          </cell>
          <cell r="G9" t="str">
            <v>Burden</v>
          </cell>
          <cell r="H9" t="str">
            <v>Rate increase from 31% to 40%</v>
          </cell>
        </row>
        <row r="10">
          <cell r="F10">
            <v>1518</v>
          </cell>
          <cell r="G10" t="str">
            <v>CSS</v>
          </cell>
          <cell r="H10" t="str">
            <v>Rate increase from 4% to 6%</v>
          </cell>
        </row>
        <row r="11">
          <cell r="F11">
            <v>19192</v>
          </cell>
          <cell r="G11" t="str">
            <v>Total Company Labor Variance</v>
          </cell>
        </row>
        <row r="13">
          <cell r="F13">
            <v>1477.2000000000007</v>
          </cell>
          <cell r="G13" t="str">
            <v>Contract Labor</v>
          </cell>
          <cell r="H13" t="str">
            <v>Fluor Daniels coke handlers 200
Petroleum Svcs (tankcars)  80
O&amp;HD Training 190
R&amp;DE   170</v>
          </cell>
        </row>
        <row r="16">
          <cell r="G16" t="str">
            <v>Increased tank repair work (Probably be good to have specific tanks, explaining how the tanks come due for service, and how we are working to extend the cycle.)?</v>
          </cell>
        </row>
        <row r="17">
          <cell r="G17" t="str">
            <v>See John Goff information from Budget review meeting</v>
          </cell>
        </row>
        <row r="19">
          <cell r="F19">
            <v>3952</v>
          </cell>
          <cell r="G19" t="str">
            <v>Tanks that have been deferred now need to be caught up to remain in compliance with Corp. Policy 530, 536.
525M not compliance related</v>
          </cell>
        </row>
        <row r="22">
          <cell r="E22" t="str">
            <v>EFO's</v>
          </cell>
          <cell r="F22">
            <v>373892</v>
          </cell>
          <cell r="G22" t="str">
            <v>Change in LER I fuel meter reading? And miscellaneous accounting errors</v>
          </cell>
        </row>
        <row r="23">
          <cell r="F23">
            <v>229149</v>
          </cell>
          <cell r="G23" t="str">
            <v>Change in fuel due to change in production or throughput?</v>
          </cell>
        </row>
        <row r="24">
          <cell r="F24">
            <v>53746</v>
          </cell>
          <cell r="G24" t="str">
            <v>Higher LER I Feedrate in 2001 vs 1999</v>
          </cell>
        </row>
        <row r="25">
          <cell r="F25">
            <v>163109</v>
          </cell>
          <cell r="G25" t="str">
            <v>Various ( Improved EII correlations, various accounting changes, specific gravity meter)</v>
          </cell>
        </row>
        <row r="26">
          <cell r="F26">
            <v>819896</v>
          </cell>
          <cell r="G26" t="str">
            <v>Total Fuel EFO Variance</v>
          </cell>
        </row>
        <row r="27">
          <cell r="E27" t="str">
            <v>($M)</v>
          </cell>
          <cell r="F27">
            <v>6011.1980098302301</v>
          </cell>
          <cell r="G27" t="str">
            <v>Cost increase on a 2000 price normalized basis</v>
          </cell>
        </row>
        <row r="30">
          <cell r="E30" t="str">
            <v>($M)</v>
          </cell>
          <cell r="F30">
            <v>0</v>
          </cell>
          <cell r="G30" t="str">
            <v>Change in allocations from HQ? This would include CITC, GIL, CFC, Etc.</v>
          </cell>
        </row>
        <row r="31">
          <cell r="F31">
            <v>4606</v>
          </cell>
          <cell r="G31" t="str">
            <v>SBU allocations (GCT, Latin Amer.;20% G&amp;A)</v>
          </cell>
        </row>
        <row r="32">
          <cell r="F32">
            <v>2988</v>
          </cell>
          <cell r="G32" t="str">
            <v>Insurance premiums</v>
          </cell>
        </row>
        <row r="33">
          <cell r="F33">
            <v>980</v>
          </cell>
          <cell r="G33" t="str">
            <v>CFC allocations</v>
          </cell>
          <cell r="H33" t="str">
            <v>Includes Pascagoula Accounting, which was mostly on labor line in 1999</v>
          </cell>
        </row>
        <row r="34">
          <cell r="F34">
            <v>-581</v>
          </cell>
          <cell r="G34" t="str">
            <v>HR allocations</v>
          </cell>
        </row>
        <row r="35">
          <cell r="F35">
            <v>202</v>
          </cell>
          <cell r="G35" t="str">
            <v>RFMS allocations</v>
          </cell>
        </row>
        <row r="36">
          <cell r="F36">
            <v>2547</v>
          </cell>
          <cell r="G36" t="str">
            <v>Pension fund credit (we receive less of a credit than in 1999)</v>
          </cell>
        </row>
        <row r="37">
          <cell r="F37">
            <v>10742</v>
          </cell>
          <cell r="G37" t="str">
            <v>Total Allocations/Insurance Variances</v>
          </cell>
        </row>
        <row r="38">
          <cell r="F38">
            <v>6136</v>
          </cell>
          <cell r="G38" t="str">
            <v>Less SBU impact</v>
          </cell>
        </row>
        <row r="41">
          <cell r="E41" t="str">
            <v>($M)</v>
          </cell>
          <cell r="F41">
            <v>0</v>
          </cell>
          <cell r="G41" t="str">
            <v>Miscellaneous Significant Variances</v>
          </cell>
        </row>
        <row r="42">
          <cell r="F42">
            <v>1800</v>
          </cell>
          <cell r="G42" t="str">
            <v>Hazardous tank bottoms disposal</v>
          </cell>
        </row>
        <row r="43">
          <cell r="F43">
            <v>1361</v>
          </cell>
          <cell r="G43" t="str">
            <v>RFMS local implementation (Project expense: does not include incremental labor, etc.)</v>
          </cell>
        </row>
        <row r="44">
          <cell r="F44">
            <v>396</v>
          </cell>
          <cell r="G44" t="str">
            <v>Employee Travel Expense</v>
          </cell>
        </row>
        <row r="45">
          <cell r="F45">
            <v>492</v>
          </cell>
          <cell r="G45" t="str">
            <v>CRTC TSRs</v>
          </cell>
        </row>
        <row r="46">
          <cell r="F46">
            <v>490</v>
          </cell>
          <cell r="G46" t="str">
            <v>Fall Protection &amp; Facility Siting projects</v>
          </cell>
        </row>
        <row r="47">
          <cell r="F47">
            <v>-1976</v>
          </cell>
          <cell r="G47" t="str">
            <v>Y2K project completion</v>
          </cell>
        </row>
        <row r="48">
          <cell r="F48">
            <v>2563</v>
          </cell>
          <cell r="G48" t="str">
            <v>Total Miscellaneous  Variances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isplay"/>
      <sheetName val="In_Calc"/>
      <sheetName val="Out_Calc"/>
      <sheetName val="Assumptn"/>
      <sheetName val="Allocation"/>
      <sheetName val="Fedcost"/>
      <sheetName val="Feed_Fuel Costs"/>
      <sheetName val="Gross Margin"/>
      <sheetName val="Net Margin"/>
      <sheetName val="Prof"/>
      <sheetName val="Module1"/>
      <sheetName val="Module2"/>
      <sheetName val="2calc"/>
      <sheetName val="FlyBars #1 "/>
      <sheetName val="FlyBars #2"/>
      <sheetName val="1999-Current"/>
      <sheetName val="Q&amp;A"/>
      <sheetName val="2calc.xls"/>
    </sheetNames>
    <definedNames>
      <definedName name="Check"/>
      <definedName name="In_Calc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-0299"/>
      <sheetName val="SHP OUT"/>
      <sheetName val="L0-0299"/>
      <sheetName val="Met-0299"/>
      <sheetName val="STD"/>
      <sheetName val="Charge-0299"/>
      <sheetName val="Imt-0299"/>
      <sheetName val="CSO-S0299"/>
      <sheetName val="DEC-00"/>
      <sheetName val="JAN-01"/>
      <sheetName val="FORMAT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A4" t="str">
            <v>80366803</v>
          </cell>
          <cell r="B4" t="str">
            <v>TUBING WIRE S/V ASSY ST1980</v>
          </cell>
          <cell r="C4" t="str">
            <v>EXP</v>
          </cell>
          <cell r="D4">
            <v>7.0000000000000007E-2</v>
          </cell>
          <cell r="E4">
            <v>0</v>
          </cell>
          <cell r="F4">
            <v>7.0000000000000007E-2</v>
          </cell>
          <cell r="G4">
            <v>7.0000000000000007E-2</v>
          </cell>
          <cell r="H4">
            <v>0</v>
          </cell>
          <cell r="I4">
            <v>7.0000000000000007E-2</v>
          </cell>
          <cell r="J4" t="str">
            <v>10198</v>
          </cell>
          <cell r="K4" t="str">
            <v>198</v>
          </cell>
        </row>
        <row r="5">
          <cell r="A5" t="str">
            <v>80383023</v>
          </cell>
          <cell r="B5" t="str">
            <v>LOAD ARM DN ST32151/32140</v>
          </cell>
          <cell r="C5" t="str">
            <v>PP</v>
          </cell>
          <cell r="D5">
            <v>0.53</v>
          </cell>
          <cell r="E5">
            <v>0</v>
          </cell>
          <cell r="F5">
            <v>0.53</v>
          </cell>
          <cell r="G5">
            <v>0.53</v>
          </cell>
          <cell r="H5">
            <v>0</v>
          </cell>
          <cell r="I5">
            <v>0.53</v>
          </cell>
          <cell r="J5" t="str">
            <v>10215</v>
          </cell>
          <cell r="K5" t="str">
            <v>215</v>
          </cell>
        </row>
        <row r="6">
          <cell r="A6" t="str">
            <v>80383022</v>
          </cell>
          <cell r="B6" t="str">
            <v>LOAD ARM UP ST32151/32140</v>
          </cell>
          <cell r="C6" t="str">
            <v>PP</v>
          </cell>
          <cell r="D6">
            <v>0.53</v>
          </cell>
          <cell r="E6">
            <v>0</v>
          </cell>
          <cell r="F6">
            <v>0.53</v>
          </cell>
          <cell r="G6">
            <v>0.53</v>
          </cell>
          <cell r="H6">
            <v>0</v>
          </cell>
          <cell r="I6">
            <v>0.53</v>
          </cell>
          <cell r="J6" t="str">
            <v>10215</v>
          </cell>
          <cell r="K6" t="str">
            <v>215</v>
          </cell>
        </row>
        <row r="7">
          <cell r="A7" t="str">
            <v>80366478</v>
          </cell>
          <cell r="B7" t="str">
            <v>LOAD ARM DN ST5850/51270/55</v>
          </cell>
          <cell r="C7" t="str">
            <v>PP</v>
          </cell>
          <cell r="D7">
            <v>0.48</v>
          </cell>
          <cell r="E7">
            <v>0</v>
          </cell>
          <cell r="F7">
            <v>0.48</v>
          </cell>
          <cell r="G7">
            <v>0.48</v>
          </cell>
          <cell r="H7">
            <v>0</v>
          </cell>
          <cell r="I7">
            <v>0.48</v>
          </cell>
          <cell r="J7" t="str">
            <v>10550</v>
          </cell>
          <cell r="K7" t="str">
            <v>550</v>
          </cell>
        </row>
        <row r="8">
          <cell r="A8" t="str">
            <v>80366477</v>
          </cell>
          <cell r="B8" t="str">
            <v>LOAD ARM UP ST5850/51270/55</v>
          </cell>
          <cell r="C8" t="str">
            <v>PP</v>
          </cell>
          <cell r="D8">
            <v>0.48</v>
          </cell>
          <cell r="E8">
            <v>0</v>
          </cell>
          <cell r="F8">
            <v>0.48</v>
          </cell>
          <cell r="G8">
            <v>0.48</v>
          </cell>
          <cell r="H8">
            <v>0</v>
          </cell>
          <cell r="I8">
            <v>0.48</v>
          </cell>
          <cell r="J8" t="str">
            <v>10550</v>
          </cell>
          <cell r="K8" t="str">
            <v>550</v>
          </cell>
        </row>
        <row r="9">
          <cell r="A9" t="str">
            <v>80410859</v>
          </cell>
          <cell r="B9" t="str">
            <v>TUBING WIRE DTDN HILO (ALPS</v>
          </cell>
          <cell r="C9" t="str">
            <v>EXP</v>
          </cell>
          <cell r="D9">
            <v>9.5000000000000001E-2</v>
          </cell>
          <cell r="E9">
            <v>0</v>
          </cell>
          <cell r="F9">
            <v>9.5000000000000001E-2</v>
          </cell>
          <cell r="G9">
            <v>8.7999999999999995E-2</v>
          </cell>
          <cell r="H9">
            <v>0</v>
          </cell>
          <cell r="I9">
            <v>8.7999999999999995E-2</v>
          </cell>
          <cell r="J9" t="str">
            <v>10732</v>
          </cell>
          <cell r="K9" t="str">
            <v>732</v>
          </cell>
        </row>
        <row r="10">
          <cell r="A10" t="str">
            <v>80410858</v>
          </cell>
          <cell r="B10" t="str">
            <v>TUBING WIRE DTUP HILO (ALPS</v>
          </cell>
          <cell r="C10" t="str">
            <v>EXP</v>
          </cell>
          <cell r="D10">
            <v>9.5000000000000001E-2</v>
          </cell>
          <cell r="E10">
            <v>0</v>
          </cell>
          <cell r="F10">
            <v>9.5000000000000001E-2</v>
          </cell>
          <cell r="G10">
            <v>8.7999999999999995E-2</v>
          </cell>
          <cell r="H10">
            <v>0</v>
          </cell>
          <cell r="I10">
            <v>8.7999999999999995E-2</v>
          </cell>
          <cell r="J10" t="str">
            <v>10732</v>
          </cell>
          <cell r="K10" t="str">
            <v>732</v>
          </cell>
        </row>
        <row r="11">
          <cell r="A11" t="str">
            <v>80403091</v>
          </cell>
          <cell r="B11" t="str">
            <v>SMALL DAMPER BELIZE4/MAUI4</v>
          </cell>
          <cell r="C11" t="str">
            <v>EXP</v>
          </cell>
          <cell r="D11">
            <v>3.0000000000000001E-3</v>
          </cell>
          <cell r="E11">
            <v>0</v>
          </cell>
          <cell r="F11">
            <v>3.0000000000000001E-3</v>
          </cell>
          <cell r="G11">
            <v>3.0000000000000001E-3</v>
          </cell>
          <cell r="H11">
            <v>0</v>
          </cell>
          <cell r="I11">
            <v>3.0000000000000001E-3</v>
          </cell>
          <cell r="J11" t="str">
            <v>10732</v>
          </cell>
          <cell r="K11" t="str">
            <v>732</v>
          </cell>
        </row>
        <row r="12">
          <cell r="A12" t="str">
            <v>80410874</v>
          </cell>
          <cell r="B12" t="str">
            <v>TUBING WIRE DTDN HILO-ALPS</v>
          </cell>
          <cell r="C12" t="str">
            <v>EXP</v>
          </cell>
          <cell r="D12">
            <v>0.1</v>
          </cell>
          <cell r="E12">
            <v>0</v>
          </cell>
          <cell r="F12">
            <v>0.1</v>
          </cell>
          <cell r="G12">
            <v>0.1</v>
          </cell>
          <cell r="H12">
            <v>0</v>
          </cell>
          <cell r="I12">
            <v>0.1</v>
          </cell>
          <cell r="J12" t="str">
            <v>10732</v>
          </cell>
          <cell r="K12" t="str">
            <v>732</v>
          </cell>
        </row>
        <row r="13">
          <cell r="A13" t="str">
            <v>80410873</v>
          </cell>
          <cell r="B13" t="str">
            <v>TUBING WIRE DTUP HILO-ALPS</v>
          </cell>
          <cell r="C13" t="str">
            <v>EXP</v>
          </cell>
          <cell r="D13">
            <v>0.1</v>
          </cell>
          <cell r="E13">
            <v>0</v>
          </cell>
          <cell r="F13">
            <v>0.1</v>
          </cell>
          <cell r="G13">
            <v>0.1</v>
          </cell>
          <cell r="H13">
            <v>0</v>
          </cell>
          <cell r="I13">
            <v>0.1</v>
          </cell>
          <cell r="J13" t="str">
            <v>10732</v>
          </cell>
          <cell r="K13" t="str">
            <v>732</v>
          </cell>
        </row>
        <row r="14">
          <cell r="A14" t="str">
            <v>80370624</v>
          </cell>
          <cell r="B14" t="str">
            <v>TUBING WIRE DN ST91260</v>
          </cell>
          <cell r="C14" t="str">
            <v>EXP</v>
          </cell>
          <cell r="D14">
            <v>9.5000000000000001E-2</v>
          </cell>
          <cell r="E14">
            <v>0</v>
          </cell>
          <cell r="F14">
            <v>9.5000000000000001E-2</v>
          </cell>
          <cell r="G14">
            <v>8.7999999999999995E-2</v>
          </cell>
          <cell r="H14">
            <v>0</v>
          </cell>
          <cell r="I14">
            <v>8.7999999999999995E-2</v>
          </cell>
          <cell r="J14" t="str">
            <v>10926</v>
          </cell>
          <cell r="K14" t="str">
            <v>926</v>
          </cell>
        </row>
        <row r="15">
          <cell r="A15" t="str">
            <v>80370623</v>
          </cell>
          <cell r="B15" t="str">
            <v>TUBING WIRE UP ST91260</v>
          </cell>
          <cell r="C15" t="str">
            <v>EXP</v>
          </cell>
          <cell r="D15">
            <v>9.5000000000000001E-2</v>
          </cell>
          <cell r="E15">
            <v>0</v>
          </cell>
          <cell r="F15">
            <v>9.5000000000000001E-2</v>
          </cell>
          <cell r="G15">
            <v>8.7999999999999995E-2</v>
          </cell>
          <cell r="H15">
            <v>0</v>
          </cell>
          <cell r="I15">
            <v>8.7999999999999995E-2</v>
          </cell>
          <cell r="J15" t="str">
            <v>10926</v>
          </cell>
          <cell r="K15" t="str">
            <v>926</v>
          </cell>
        </row>
        <row r="16">
          <cell r="A16" t="str">
            <v>77566858</v>
          </cell>
          <cell r="B16" t="str">
            <v>HD DATA S/V (DAMPED ELITEC</v>
          </cell>
          <cell r="C16" t="str">
            <v>PP</v>
          </cell>
          <cell r="D16">
            <v>3.39</v>
          </cell>
          <cell r="E16">
            <v>0</v>
          </cell>
          <cell r="F16">
            <v>3.39</v>
          </cell>
          <cell r="G16">
            <v>3.39</v>
          </cell>
          <cell r="H16">
            <v>0</v>
          </cell>
          <cell r="I16">
            <v>3.39</v>
          </cell>
          <cell r="J16" t="str">
            <v>11010</v>
          </cell>
          <cell r="K16" t="str">
            <v>010</v>
          </cell>
        </row>
        <row r="17">
          <cell r="A17" t="str">
            <v>80369308</v>
          </cell>
          <cell r="B17" t="str">
            <v>HD DATA S/V(DAMPED) ELITEC</v>
          </cell>
          <cell r="C17" t="str">
            <v>PP</v>
          </cell>
          <cell r="D17">
            <v>3.39</v>
          </cell>
          <cell r="E17">
            <v>0</v>
          </cell>
          <cell r="F17">
            <v>3.39</v>
          </cell>
          <cell r="G17">
            <v>3.39</v>
          </cell>
          <cell r="H17">
            <v>0</v>
          </cell>
          <cell r="I17">
            <v>3.39</v>
          </cell>
          <cell r="J17" t="str">
            <v>11010</v>
          </cell>
          <cell r="K17" t="str">
            <v>010</v>
          </cell>
        </row>
        <row r="18">
          <cell r="A18" t="str">
            <v>80369320</v>
          </cell>
          <cell r="B18" t="str">
            <v>HD TLA DATA DAMPED ELITE CO</v>
          </cell>
          <cell r="C18" t="str">
            <v>PP</v>
          </cell>
          <cell r="D18">
            <v>3.39</v>
          </cell>
          <cell r="E18">
            <v>0</v>
          </cell>
          <cell r="F18">
            <v>3.39</v>
          </cell>
          <cell r="G18">
            <v>3.39</v>
          </cell>
          <cell r="H18">
            <v>0</v>
          </cell>
          <cell r="I18">
            <v>3.39</v>
          </cell>
          <cell r="J18" t="str">
            <v>11010</v>
          </cell>
          <cell r="K18" t="str">
            <v>010</v>
          </cell>
        </row>
        <row r="19">
          <cell r="A19" t="str">
            <v>80369319</v>
          </cell>
          <cell r="B19" t="str">
            <v>HD TLA DATA DN ELITE COM (N</v>
          </cell>
          <cell r="C19" t="str">
            <v>PP</v>
          </cell>
          <cell r="D19">
            <v>3.06</v>
          </cell>
          <cell r="E19">
            <v>0</v>
          </cell>
          <cell r="F19">
            <v>3.06</v>
          </cell>
          <cell r="G19">
            <v>3.06</v>
          </cell>
          <cell r="H19">
            <v>0</v>
          </cell>
          <cell r="I19">
            <v>3.06</v>
          </cell>
          <cell r="J19" t="str">
            <v>11010</v>
          </cell>
          <cell r="K19" t="str">
            <v>010</v>
          </cell>
        </row>
        <row r="20">
          <cell r="A20" t="str">
            <v>80369318</v>
          </cell>
          <cell r="B20" t="str">
            <v>HD TLA DATA UP ELITE COM.N</v>
          </cell>
          <cell r="C20" t="str">
            <v>PP</v>
          </cell>
          <cell r="D20">
            <v>3.06</v>
          </cell>
          <cell r="E20">
            <v>0</v>
          </cell>
          <cell r="F20">
            <v>3.06</v>
          </cell>
          <cell r="G20">
            <v>3.06</v>
          </cell>
          <cell r="H20">
            <v>0</v>
          </cell>
          <cell r="I20">
            <v>3.06</v>
          </cell>
          <cell r="J20" t="str">
            <v>11010</v>
          </cell>
          <cell r="K20" t="str">
            <v>010</v>
          </cell>
        </row>
        <row r="21">
          <cell r="A21" t="str">
            <v>77566856</v>
          </cell>
          <cell r="B21" t="str">
            <v>HD DATA DN ELITE COM.E-BLK</v>
          </cell>
          <cell r="C21" t="str">
            <v>PP</v>
          </cell>
          <cell r="D21">
            <v>3.06</v>
          </cell>
          <cell r="E21">
            <v>0</v>
          </cell>
          <cell r="F21">
            <v>3.06</v>
          </cell>
          <cell r="G21">
            <v>3.06</v>
          </cell>
          <cell r="H21">
            <v>0</v>
          </cell>
          <cell r="I21">
            <v>3.06</v>
          </cell>
          <cell r="J21" t="str">
            <v>11010</v>
          </cell>
          <cell r="K21" t="str">
            <v>010</v>
          </cell>
        </row>
        <row r="22">
          <cell r="A22" t="str">
            <v>80369306</v>
          </cell>
          <cell r="B22" t="str">
            <v>HD DATA DN ELITE COMMON</v>
          </cell>
          <cell r="C22" t="str">
            <v>PP</v>
          </cell>
          <cell r="D22">
            <v>3.06</v>
          </cell>
          <cell r="E22">
            <v>0</v>
          </cell>
          <cell r="F22">
            <v>3.06</v>
          </cell>
          <cell r="G22">
            <v>3.06</v>
          </cell>
          <cell r="H22">
            <v>0</v>
          </cell>
          <cell r="I22">
            <v>3.06</v>
          </cell>
          <cell r="J22" t="str">
            <v>11010</v>
          </cell>
          <cell r="K22" t="str">
            <v>010</v>
          </cell>
        </row>
        <row r="23">
          <cell r="A23" t="str">
            <v>77566855</v>
          </cell>
          <cell r="B23" t="str">
            <v>HD DATA UP ELITE COM.E-BLK</v>
          </cell>
          <cell r="C23" t="str">
            <v>PP</v>
          </cell>
          <cell r="D23">
            <v>3.06</v>
          </cell>
          <cell r="E23">
            <v>0</v>
          </cell>
          <cell r="F23">
            <v>3.06</v>
          </cell>
          <cell r="G23">
            <v>3.06</v>
          </cell>
          <cell r="H23">
            <v>0</v>
          </cell>
          <cell r="I23">
            <v>3.06</v>
          </cell>
          <cell r="J23" t="str">
            <v>11010</v>
          </cell>
          <cell r="K23" t="str">
            <v>010</v>
          </cell>
        </row>
        <row r="24">
          <cell r="A24" t="str">
            <v>80369305</v>
          </cell>
          <cell r="B24" t="str">
            <v>HD DATA UP ELITE COMMON</v>
          </cell>
          <cell r="C24" t="str">
            <v>PP</v>
          </cell>
          <cell r="D24">
            <v>3.06</v>
          </cell>
          <cell r="E24">
            <v>0</v>
          </cell>
          <cell r="F24">
            <v>3.06</v>
          </cell>
          <cell r="G24">
            <v>3.06</v>
          </cell>
          <cell r="H24">
            <v>0</v>
          </cell>
          <cell r="I24">
            <v>3.06</v>
          </cell>
          <cell r="J24" t="str">
            <v>11010</v>
          </cell>
          <cell r="K24" t="str">
            <v>010</v>
          </cell>
        </row>
        <row r="25">
          <cell r="A25" t="str">
            <v>77566854</v>
          </cell>
          <cell r="B25" t="str">
            <v>HD DATA S/V(DAMPED) ELITEF</v>
          </cell>
          <cell r="C25" t="str">
            <v>PP</v>
          </cell>
          <cell r="D25">
            <v>2.87</v>
          </cell>
          <cell r="E25">
            <v>0</v>
          </cell>
          <cell r="F25">
            <v>2.87</v>
          </cell>
          <cell r="G25">
            <v>2.87</v>
          </cell>
          <cell r="H25">
            <v>0</v>
          </cell>
          <cell r="I25">
            <v>2.87</v>
          </cell>
          <cell r="J25" t="str">
            <v>11011</v>
          </cell>
          <cell r="K25" t="str">
            <v>011</v>
          </cell>
        </row>
        <row r="26">
          <cell r="A26" t="str">
            <v>80369303</v>
          </cell>
          <cell r="B26" t="str">
            <v>HD GIMBAL DATA S/VELITE FF,</v>
          </cell>
          <cell r="C26" t="str">
            <v>PP</v>
          </cell>
          <cell r="D26">
            <v>3.21</v>
          </cell>
          <cell r="E26">
            <v>0</v>
          </cell>
          <cell r="F26">
            <v>3.21</v>
          </cell>
          <cell r="G26">
            <v>3.21</v>
          </cell>
          <cell r="H26">
            <v>0</v>
          </cell>
          <cell r="I26">
            <v>3.21</v>
          </cell>
          <cell r="J26" t="str">
            <v>11011</v>
          </cell>
          <cell r="K26" t="str">
            <v>011</v>
          </cell>
        </row>
        <row r="27">
          <cell r="A27" t="str">
            <v>80369317</v>
          </cell>
          <cell r="B27" t="str">
            <v>HD TLA DATA DAMPED ELITE FF</v>
          </cell>
          <cell r="C27" t="str">
            <v>PP</v>
          </cell>
          <cell r="D27">
            <v>2.87</v>
          </cell>
          <cell r="E27">
            <v>0</v>
          </cell>
          <cell r="F27">
            <v>2.87</v>
          </cell>
          <cell r="G27">
            <v>2.87</v>
          </cell>
          <cell r="H27">
            <v>0</v>
          </cell>
          <cell r="I27">
            <v>2.87</v>
          </cell>
          <cell r="J27" t="str">
            <v>11011</v>
          </cell>
          <cell r="K27" t="str">
            <v>011</v>
          </cell>
        </row>
        <row r="28">
          <cell r="A28" t="str">
            <v>80369315</v>
          </cell>
          <cell r="B28" t="str">
            <v>HD TLA DATA UP ELITE FF (N)</v>
          </cell>
          <cell r="C28" t="str">
            <v>PP</v>
          </cell>
          <cell r="D28">
            <v>2.87</v>
          </cell>
          <cell r="E28">
            <v>0</v>
          </cell>
          <cell r="F28">
            <v>2.87</v>
          </cell>
          <cell r="G28">
            <v>2.87</v>
          </cell>
          <cell r="H28">
            <v>0</v>
          </cell>
          <cell r="I28">
            <v>2.87</v>
          </cell>
          <cell r="J28" t="str">
            <v>11011</v>
          </cell>
          <cell r="K28" t="str">
            <v>011</v>
          </cell>
        </row>
        <row r="29">
          <cell r="A29" t="str">
            <v>80369304</v>
          </cell>
          <cell r="B29" t="str">
            <v>HD DATA DAMPED ELITE FF</v>
          </cell>
          <cell r="C29" t="str">
            <v>PP</v>
          </cell>
          <cell r="D29">
            <v>2.87</v>
          </cell>
          <cell r="E29">
            <v>0</v>
          </cell>
          <cell r="F29">
            <v>2.87</v>
          </cell>
          <cell r="G29">
            <v>2.87</v>
          </cell>
          <cell r="H29">
            <v>0</v>
          </cell>
          <cell r="I29">
            <v>2.87</v>
          </cell>
          <cell r="J29" t="str">
            <v>11011</v>
          </cell>
          <cell r="K29" t="str">
            <v>011</v>
          </cell>
        </row>
        <row r="30">
          <cell r="A30" t="str">
            <v>77566852</v>
          </cell>
          <cell r="B30" t="str">
            <v>HD GIMBAL DATA DN ELITE FF</v>
          </cell>
          <cell r="C30" t="str">
            <v>PP</v>
          </cell>
          <cell r="D30">
            <v>2.87</v>
          </cell>
          <cell r="E30">
            <v>0</v>
          </cell>
          <cell r="F30">
            <v>2.87</v>
          </cell>
          <cell r="G30">
            <v>2.87</v>
          </cell>
          <cell r="H30">
            <v>0</v>
          </cell>
          <cell r="I30">
            <v>2.87</v>
          </cell>
          <cell r="J30" t="str">
            <v>11011</v>
          </cell>
          <cell r="K30" t="str">
            <v>011</v>
          </cell>
        </row>
        <row r="31">
          <cell r="A31" t="str">
            <v>80369302</v>
          </cell>
          <cell r="B31" t="str">
            <v>HD GIMBAL DATA DN ELITE FF</v>
          </cell>
          <cell r="C31" t="str">
            <v>PP</v>
          </cell>
          <cell r="D31">
            <v>2.87</v>
          </cell>
          <cell r="E31">
            <v>0</v>
          </cell>
          <cell r="F31">
            <v>2.87</v>
          </cell>
          <cell r="G31">
            <v>2.87</v>
          </cell>
          <cell r="H31">
            <v>0</v>
          </cell>
          <cell r="I31">
            <v>2.87</v>
          </cell>
          <cell r="J31" t="str">
            <v>11011</v>
          </cell>
          <cell r="K31" t="str">
            <v>011</v>
          </cell>
        </row>
        <row r="32">
          <cell r="A32" t="str">
            <v>77566853</v>
          </cell>
          <cell r="B32" t="str">
            <v>HD GIMBAL DATA SERVO ELITE</v>
          </cell>
          <cell r="C32" t="str">
            <v>PP</v>
          </cell>
          <cell r="D32">
            <v>3.21</v>
          </cell>
          <cell r="E32">
            <v>0</v>
          </cell>
          <cell r="F32">
            <v>3.21</v>
          </cell>
          <cell r="G32">
            <v>3.21</v>
          </cell>
          <cell r="H32">
            <v>0</v>
          </cell>
          <cell r="I32">
            <v>3.21</v>
          </cell>
          <cell r="J32" t="str">
            <v>11011</v>
          </cell>
          <cell r="K32" t="str">
            <v>011</v>
          </cell>
        </row>
        <row r="33">
          <cell r="A33" t="str">
            <v>77566851</v>
          </cell>
          <cell r="B33" t="str">
            <v>HD GIMBAL DATA UP ELITE FF</v>
          </cell>
          <cell r="C33" t="str">
            <v>PP</v>
          </cell>
          <cell r="D33">
            <v>2.87</v>
          </cell>
          <cell r="E33">
            <v>0</v>
          </cell>
          <cell r="F33">
            <v>2.87</v>
          </cell>
          <cell r="G33">
            <v>2.87</v>
          </cell>
          <cell r="H33">
            <v>0</v>
          </cell>
          <cell r="I33">
            <v>2.87</v>
          </cell>
          <cell r="J33" t="str">
            <v>11011</v>
          </cell>
          <cell r="K33" t="str">
            <v>011</v>
          </cell>
        </row>
        <row r="34">
          <cell r="A34" t="str">
            <v>80369301</v>
          </cell>
          <cell r="B34" t="str">
            <v>HD GIMBAL DATA UP ELITE FF</v>
          </cell>
          <cell r="C34" t="str">
            <v>PP</v>
          </cell>
          <cell r="D34">
            <v>2.87</v>
          </cell>
          <cell r="E34">
            <v>0</v>
          </cell>
          <cell r="F34">
            <v>2.87</v>
          </cell>
          <cell r="G34">
            <v>2.87</v>
          </cell>
          <cell r="H34">
            <v>0</v>
          </cell>
          <cell r="I34">
            <v>2.87</v>
          </cell>
          <cell r="J34" t="str">
            <v>11011</v>
          </cell>
          <cell r="K34" t="str">
            <v>011</v>
          </cell>
        </row>
        <row r="35">
          <cell r="A35" t="str">
            <v>80369316</v>
          </cell>
          <cell r="B35" t="str">
            <v>HD TLA DATA DN ELITE FF(N)</v>
          </cell>
          <cell r="C35" t="str">
            <v>PP</v>
          </cell>
          <cell r="D35">
            <v>2.87</v>
          </cell>
          <cell r="E35">
            <v>0</v>
          </cell>
          <cell r="F35">
            <v>2.87</v>
          </cell>
          <cell r="G35">
            <v>2.87</v>
          </cell>
          <cell r="H35">
            <v>0</v>
          </cell>
          <cell r="I35">
            <v>2.87</v>
          </cell>
          <cell r="J35" t="str">
            <v>11011</v>
          </cell>
          <cell r="K35" t="str">
            <v>011</v>
          </cell>
        </row>
        <row r="36">
          <cell r="A36" t="str">
            <v>80369314</v>
          </cell>
          <cell r="B36" t="str">
            <v>HD GIMBAL DN S/V ELITE NAS</v>
          </cell>
          <cell r="C36" t="str">
            <v>PP</v>
          </cell>
          <cell r="D36">
            <v>3.39</v>
          </cell>
          <cell r="E36">
            <v>0</v>
          </cell>
          <cell r="F36">
            <v>3.39</v>
          </cell>
          <cell r="G36">
            <v>3.39</v>
          </cell>
          <cell r="H36">
            <v>0</v>
          </cell>
          <cell r="I36">
            <v>3.39</v>
          </cell>
          <cell r="J36" t="str">
            <v>11012</v>
          </cell>
          <cell r="K36" t="str">
            <v>012</v>
          </cell>
        </row>
        <row r="37">
          <cell r="A37" t="str">
            <v>80369313</v>
          </cell>
          <cell r="B37" t="str">
            <v>HD GIMBAL S/V ELITE NAS</v>
          </cell>
          <cell r="C37" t="str">
            <v>PP</v>
          </cell>
          <cell r="D37">
            <v>3.39</v>
          </cell>
          <cell r="E37">
            <v>0</v>
          </cell>
          <cell r="F37">
            <v>3.39</v>
          </cell>
          <cell r="G37">
            <v>3.39</v>
          </cell>
          <cell r="H37">
            <v>0</v>
          </cell>
          <cell r="I37">
            <v>3.39</v>
          </cell>
          <cell r="J37" t="str">
            <v>11012</v>
          </cell>
          <cell r="K37" t="str">
            <v>012</v>
          </cell>
        </row>
        <row r="38">
          <cell r="A38" t="str">
            <v>80369311</v>
          </cell>
          <cell r="B38" t="str">
            <v>HD GIMBAL UP ELITE NAS</v>
          </cell>
          <cell r="C38" t="str">
            <v>PP</v>
          </cell>
          <cell r="D38">
            <v>3.06</v>
          </cell>
          <cell r="E38">
            <v>0</v>
          </cell>
          <cell r="F38">
            <v>3.06</v>
          </cell>
          <cell r="G38">
            <v>3.06</v>
          </cell>
          <cell r="H38">
            <v>0</v>
          </cell>
          <cell r="I38">
            <v>3.06</v>
          </cell>
          <cell r="J38" t="str">
            <v>11012</v>
          </cell>
          <cell r="K38" t="str">
            <v>012</v>
          </cell>
        </row>
        <row r="39">
          <cell r="A39" t="str">
            <v>80369704</v>
          </cell>
          <cell r="B39" t="str">
            <v>HD GIMBAL DAMPED ELITE II(</v>
          </cell>
          <cell r="C39" t="str">
            <v>PP</v>
          </cell>
          <cell r="D39">
            <v>3.29</v>
          </cell>
          <cell r="E39">
            <v>0</v>
          </cell>
          <cell r="F39">
            <v>3.29</v>
          </cell>
          <cell r="G39">
            <v>3.29</v>
          </cell>
          <cell r="H39">
            <v>0</v>
          </cell>
          <cell r="I39">
            <v>3.29</v>
          </cell>
          <cell r="J39" t="str">
            <v>11020</v>
          </cell>
          <cell r="K39" t="str">
            <v>020</v>
          </cell>
        </row>
        <row r="40">
          <cell r="A40" t="str">
            <v>80369703</v>
          </cell>
          <cell r="B40" t="str">
            <v>HD GIMBAL SERVO ELITE II (N</v>
          </cell>
          <cell r="C40" t="str">
            <v>PP</v>
          </cell>
          <cell r="D40">
            <v>3.29</v>
          </cell>
          <cell r="E40">
            <v>0</v>
          </cell>
          <cell r="F40">
            <v>3.29</v>
          </cell>
          <cell r="G40">
            <v>3.29</v>
          </cell>
          <cell r="H40">
            <v>0</v>
          </cell>
          <cell r="I40">
            <v>3.29</v>
          </cell>
          <cell r="J40" t="str">
            <v>11020</v>
          </cell>
          <cell r="K40" t="str">
            <v>020</v>
          </cell>
        </row>
        <row r="41">
          <cell r="A41" t="str">
            <v>80366150</v>
          </cell>
          <cell r="B41" t="str">
            <v>GIMBAL DATA DN ELITE II</v>
          </cell>
          <cell r="C41" t="str">
            <v>PP</v>
          </cell>
          <cell r="D41">
            <v>2.93</v>
          </cell>
          <cell r="E41">
            <v>0</v>
          </cell>
          <cell r="F41">
            <v>2.93</v>
          </cell>
          <cell r="G41">
            <v>2.93</v>
          </cell>
          <cell r="H41">
            <v>0</v>
          </cell>
          <cell r="I41">
            <v>2.93</v>
          </cell>
          <cell r="J41" t="str">
            <v>11020</v>
          </cell>
          <cell r="K41" t="str">
            <v>020</v>
          </cell>
        </row>
        <row r="42">
          <cell r="A42" t="str">
            <v>80369714</v>
          </cell>
          <cell r="B42" t="str">
            <v>HD DAMPED DATA DN ELITE 2</v>
          </cell>
          <cell r="C42" t="str">
            <v>PP</v>
          </cell>
          <cell r="D42">
            <v>3.29</v>
          </cell>
          <cell r="E42">
            <v>0</v>
          </cell>
          <cell r="F42">
            <v>3.29</v>
          </cell>
          <cell r="G42">
            <v>3.29</v>
          </cell>
          <cell r="H42">
            <v>0</v>
          </cell>
          <cell r="I42">
            <v>3.29</v>
          </cell>
          <cell r="J42" t="str">
            <v>11020</v>
          </cell>
          <cell r="K42" t="str">
            <v>020</v>
          </cell>
        </row>
        <row r="43">
          <cell r="A43" t="str">
            <v>80369709</v>
          </cell>
          <cell r="B43" t="str">
            <v>HD DAMPENED ELITE II</v>
          </cell>
          <cell r="C43" t="str">
            <v>PP</v>
          </cell>
          <cell r="D43">
            <v>3.29</v>
          </cell>
          <cell r="E43">
            <v>0</v>
          </cell>
          <cell r="F43">
            <v>3.29</v>
          </cell>
          <cell r="G43">
            <v>3.29</v>
          </cell>
          <cell r="H43">
            <v>0</v>
          </cell>
          <cell r="I43">
            <v>3.29</v>
          </cell>
          <cell r="J43" t="str">
            <v>11020</v>
          </cell>
          <cell r="K43" t="str">
            <v>020</v>
          </cell>
        </row>
        <row r="44">
          <cell r="A44" t="str">
            <v>80369726</v>
          </cell>
          <cell r="B44" t="str">
            <v>HD DAMPENED ELITE II</v>
          </cell>
          <cell r="C44" t="str">
            <v>PP</v>
          </cell>
          <cell r="D44">
            <v>3.29</v>
          </cell>
          <cell r="E44">
            <v>0</v>
          </cell>
          <cell r="F44">
            <v>3.29</v>
          </cell>
          <cell r="G44">
            <v>3.29</v>
          </cell>
          <cell r="H44">
            <v>0</v>
          </cell>
          <cell r="I44">
            <v>3.29</v>
          </cell>
          <cell r="J44" t="str">
            <v>11020</v>
          </cell>
          <cell r="K44" t="str">
            <v>020</v>
          </cell>
        </row>
        <row r="45">
          <cell r="A45" t="str">
            <v>80369708</v>
          </cell>
          <cell r="B45" t="str">
            <v>HD DATA DN ELITE II</v>
          </cell>
          <cell r="C45" t="str">
            <v>PP</v>
          </cell>
          <cell r="D45">
            <v>2.93</v>
          </cell>
          <cell r="E45">
            <v>0</v>
          </cell>
          <cell r="F45">
            <v>2.93</v>
          </cell>
          <cell r="G45">
            <v>2.93</v>
          </cell>
          <cell r="H45">
            <v>0</v>
          </cell>
          <cell r="I45">
            <v>2.93</v>
          </cell>
          <cell r="J45" t="str">
            <v>11020</v>
          </cell>
          <cell r="K45" t="str">
            <v>020</v>
          </cell>
        </row>
        <row r="46">
          <cell r="A46" t="str">
            <v>80369725</v>
          </cell>
          <cell r="B46" t="str">
            <v>HD DATA DN ELITE II</v>
          </cell>
          <cell r="C46" t="str">
            <v>PP</v>
          </cell>
          <cell r="D46">
            <v>2.93</v>
          </cell>
          <cell r="E46">
            <v>0</v>
          </cell>
          <cell r="F46">
            <v>2.93</v>
          </cell>
          <cell r="G46">
            <v>2.93</v>
          </cell>
          <cell r="H46">
            <v>0</v>
          </cell>
          <cell r="I46">
            <v>2.93</v>
          </cell>
          <cell r="J46" t="str">
            <v>11020</v>
          </cell>
          <cell r="K46" t="str">
            <v>020</v>
          </cell>
        </row>
        <row r="47">
          <cell r="A47" t="str">
            <v>80366149</v>
          </cell>
          <cell r="B47" t="str">
            <v>HD DATA UP ELITE II</v>
          </cell>
          <cell r="C47" t="str">
            <v>PP</v>
          </cell>
          <cell r="D47">
            <v>2.93</v>
          </cell>
          <cell r="E47">
            <v>0</v>
          </cell>
          <cell r="F47">
            <v>2.93</v>
          </cell>
          <cell r="G47">
            <v>2.93</v>
          </cell>
          <cell r="H47">
            <v>0</v>
          </cell>
          <cell r="I47">
            <v>2.93</v>
          </cell>
          <cell r="J47" t="str">
            <v>11020</v>
          </cell>
          <cell r="K47" t="str">
            <v>020</v>
          </cell>
        </row>
        <row r="48">
          <cell r="A48" t="str">
            <v>80369707</v>
          </cell>
          <cell r="B48" t="str">
            <v>HD DATA UP ELITE II</v>
          </cell>
          <cell r="C48" t="str">
            <v>PP</v>
          </cell>
          <cell r="D48">
            <v>2.93</v>
          </cell>
          <cell r="E48">
            <v>0</v>
          </cell>
          <cell r="F48">
            <v>2.93</v>
          </cell>
          <cell r="G48">
            <v>2.93</v>
          </cell>
          <cell r="H48">
            <v>0</v>
          </cell>
          <cell r="I48">
            <v>2.93</v>
          </cell>
          <cell r="J48" t="str">
            <v>11020</v>
          </cell>
          <cell r="K48" t="str">
            <v>020</v>
          </cell>
        </row>
        <row r="49">
          <cell r="A49" t="str">
            <v>80369724</v>
          </cell>
          <cell r="B49" t="str">
            <v>HD DATA UP ELITE II</v>
          </cell>
          <cell r="C49" t="str">
            <v>PP</v>
          </cell>
          <cell r="D49">
            <v>2.93</v>
          </cell>
          <cell r="E49">
            <v>0</v>
          </cell>
          <cell r="F49">
            <v>2.93</v>
          </cell>
          <cell r="G49">
            <v>2.93</v>
          </cell>
          <cell r="H49">
            <v>0</v>
          </cell>
          <cell r="I49">
            <v>2.93</v>
          </cell>
          <cell r="J49" t="str">
            <v>11020</v>
          </cell>
          <cell r="K49" t="str">
            <v>020</v>
          </cell>
        </row>
        <row r="50">
          <cell r="A50" t="str">
            <v>80369721</v>
          </cell>
          <cell r="B50" t="str">
            <v>HD GIMBAL DAMPED ELITE II</v>
          </cell>
          <cell r="C50" t="str">
            <v>PP</v>
          </cell>
          <cell r="D50">
            <v>3.29</v>
          </cell>
          <cell r="E50">
            <v>0</v>
          </cell>
          <cell r="F50">
            <v>3.29</v>
          </cell>
          <cell r="G50">
            <v>3.29</v>
          </cell>
          <cell r="H50">
            <v>0</v>
          </cell>
          <cell r="I50">
            <v>3.29</v>
          </cell>
          <cell r="J50" t="str">
            <v>11020</v>
          </cell>
          <cell r="K50" t="str">
            <v>020</v>
          </cell>
        </row>
        <row r="51">
          <cell r="A51" t="str">
            <v>80366152</v>
          </cell>
          <cell r="B51" t="str">
            <v>HD GIMBAL DAMPER ELITE II</v>
          </cell>
          <cell r="C51" t="str">
            <v>PP</v>
          </cell>
          <cell r="D51">
            <v>3.29</v>
          </cell>
          <cell r="E51">
            <v>0</v>
          </cell>
          <cell r="F51">
            <v>3.29</v>
          </cell>
          <cell r="G51">
            <v>3.29</v>
          </cell>
          <cell r="H51">
            <v>0</v>
          </cell>
          <cell r="I51">
            <v>3.29</v>
          </cell>
          <cell r="J51" t="str">
            <v>11020</v>
          </cell>
          <cell r="K51" t="str">
            <v>020</v>
          </cell>
        </row>
        <row r="52">
          <cell r="A52" t="str">
            <v>80369702</v>
          </cell>
          <cell r="B52" t="str">
            <v>HD GIMBAL DATA DN ELITE II</v>
          </cell>
          <cell r="C52" t="str">
            <v>PP</v>
          </cell>
          <cell r="D52">
            <v>2.93</v>
          </cell>
          <cell r="E52">
            <v>0</v>
          </cell>
          <cell r="F52">
            <v>2.93</v>
          </cell>
          <cell r="G52">
            <v>2.93</v>
          </cell>
          <cell r="H52">
            <v>0</v>
          </cell>
          <cell r="I52">
            <v>2.93</v>
          </cell>
          <cell r="J52" t="str">
            <v>11020</v>
          </cell>
          <cell r="K52" t="str">
            <v>020</v>
          </cell>
        </row>
        <row r="53">
          <cell r="A53" t="str">
            <v>80369719</v>
          </cell>
          <cell r="B53" t="str">
            <v>HD GIMBAL DATA DN ELITE II</v>
          </cell>
          <cell r="C53" t="str">
            <v>PP</v>
          </cell>
          <cell r="D53">
            <v>2.93</v>
          </cell>
          <cell r="E53">
            <v>0</v>
          </cell>
          <cell r="F53">
            <v>2.93</v>
          </cell>
          <cell r="G53">
            <v>2.93</v>
          </cell>
          <cell r="H53">
            <v>0</v>
          </cell>
          <cell r="I53">
            <v>2.93</v>
          </cell>
          <cell r="J53" t="str">
            <v>11020</v>
          </cell>
          <cell r="K53" t="str">
            <v>020</v>
          </cell>
        </row>
        <row r="54">
          <cell r="A54" t="str">
            <v>80369720</v>
          </cell>
          <cell r="B54" t="str">
            <v>HD GIMBAL DATA SERVO ELITE</v>
          </cell>
          <cell r="C54" t="str">
            <v>PP</v>
          </cell>
          <cell r="D54">
            <v>3.29</v>
          </cell>
          <cell r="E54">
            <v>0</v>
          </cell>
          <cell r="F54">
            <v>3.29</v>
          </cell>
          <cell r="G54">
            <v>3.29</v>
          </cell>
          <cell r="H54">
            <v>0</v>
          </cell>
          <cell r="I54">
            <v>3.29</v>
          </cell>
          <cell r="J54" t="str">
            <v>11020</v>
          </cell>
          <cell r="K54" t="str">
            <v>020</v>
          </cell>
        </row>
        <row r="55">
          <cell r="A55" t="str">
            <v>80369701</v>
          </cell>
          <cell r="B55" t="str">
            <v>HD GIMBAL DATA UP ELITE II</v>
          </cell>
          <cell r="C55" t="str">
            <v>PP</v>
          </cell>
          <cell r="D55">
            <v>2.93</v>
          </cell>
          <cell r="E55">
            <v>0</v>
          </cell>
          <cell r="F55">
            <v>2.93</v>
          </cell>
          <cell r="G55">
            <v>2.93</v>
          </cell>
          <cell r="H55">
            <v>0</v>
          </cell>
          <cell r="I55">
            <v>2.93</v>
          </cell>
          <cell r="J55" t="str">
            <v>11020</v>
          </cell>
          <cell r="K55" t="str">
            <v>020</v>
          </cell>
        </row>
        <row r="56">
          <cell r="A56" t="str">
            <v>80369718</v>
          </cell>
          <cell r="B56" t="str">
            <v>HD GIMBAL DATA UP ELITE II</v>
          </cell>
          <cell r="C56" t="str">
            <v>PP</v>
          </cell>
          <cell r="D56">
            <v>2.93</v>
          </cell>
          <cell r="E56">
            <v>0</v>
          </cell>
          <cell r="F56">
            <v>2.93</v>
          </cell>
          <cell r="G56">
            <v>2.93</v>
          </cell>
          <cell r="H56">
            <v>0</v>
          </cell>
          <cell r="I56">
            <v>2.93</v>
          </cell>
          <cell r="J56" t="str">
            <v>11020</v>
          </cell>
          <cell r="K56" t="str">
            <v>020</v>
          </cell>
        </row>
        <row r="57">
          <cell r="A57" t="str">
            <v>80369723</v>
          </cell>
          <cell r="B57" t="str">
            <v>HD R/W HOT DN ELITE II</v>
          </cell>
          <cell r="C57" t="str">
            <v>PP</v>
          </cell>
          <cell r="D57">
            <v>2.93</v>
          </cell>
          <cell r="E57">
            <v>0</v>
          </cell>
          <cell r="F57">
            <v>2.93</v>
          </cell>
          <cell r="G57">
            <v>2.93</v>
          </cell>
          <cell r="H57">
            <v>0</v>
          </cell>
          <cell r="I57">
            <v>2.93</v>
          </cell>
          <cell r="J57" t="str">
            <v>11020</v>
          </cell>
          <cell r="K57" t="str">
            <v>020</v>
          </cell>
        </row>
        <row r="58">
          <cell r="A58" t="str">
            <v>80369722</v>
          </cell>
          <cell r="B58" t="str">
            <v>HD R/W HOT UP ELITE II</v>
          </cell>
          <cell r="C58" t="str">
            <v>PP</v>
          </cell>
          <cell r="D58">
            <v>2.93</v>
          </cell>
          <cell r="E58">
            <v>0</v>
          </cell>
          <cell r="F58">
            <v>2.93</v>
          </cell>
          <cell r="G58">
            <v>2.93</v>
          </cell>
          <cell r="H58">
            <v>0</v>
          </cell>
          <cell r="I58">
            <v>2.93</v>
          </cell>
          <cell r="J58" t="str">
            <v>11020</v>
          </cell>
          <cell r="K58" t="str">
            <v>020</v>
          </cell>
        </row>
        <row r="59">
          <cell r="A59" t="str">
            <v>80369712</v>
          </cell>
          <cell r="B59" t="str">
            <v>HD TLA DATA DN ELITE II</v>
          </cell>
          <cell r="C59" t="str">
            <v>PP</v>
          </cell>
          <cell r="D59">
            <v>2.93</v>
          </cell>
          <cell r="E59">
            <v>0</v>
          </cell>
          <cell r="F59">
            <v>2.93</v>
          </cell>
          <cell r="G59">
            <v>2.93</v>
          </cell>
          <cell r="H59">
            <v>0</v>
          </cell>
          <cell r="I59">
            <v>2.93</v>
          </cell>
          <cell r="J59" t="str">
            <v>11020</v>
          </cell>
          <cell r="K59" t="str">
            <v>020</v>
          </cell>
        </row>
        <row r="60">
          <cell r="A60" t="str">
            <v>80369711</v>
          </cell>
          <cell r="B60" t="str">
            <v>HD TLA DATA UP ELITE II</v>
          </cell>
          <cell r="C60" t="str">
            <v>PP</v>
          </cell>
          <cell r="D60">
            <v>2.93</v>
          </cell>
          <cell r="E60">
            <v>0</v>
          </cell>
          <cell r="F60">
            <v>2.93</v>
          </cell>
          <cell r="G60">
            <v>2.93</v>
          </cell>
          <cell r="H60">
            <v>0</v>
          </cell>
          <cell r="I60">
            <v>2.93</v>
          </cell>
          <cell r="J60" t="str">
            <v>11020</v>
          </cell>
          <cell r="K60" t="str">
            <v>020</v>
          </cell>
        </row>
        <row r="61">
          <cell r="A61" t="str">
            <v>80369706</v>
          </cell>
          <cell r="B61" t="str">
            <v>R/W HD HOT DN ELITE II (N)</v>
          </cell>
          <cell r="C61" t="str">
            <v>PP</v>
          </cell>
          <cell r="D61">
            <v>2.93</v>
          </cell>
          <cell r="E61">
            <v>0</v>
          </cell>
          <cell r="F61">
            <v>2.93</v>
          </cell>
          <cell r="G61">
            <v>2.93</v>
          </cell>
          <cell r="H61">
            <v>0</v>
          </cell>
          <cell r="I61">
            <v>2.93</v>
          </cell>
          <cell r="J61" t="str">
            <v>11020</v>
          </cell>
          <cell r="K61" t="str">
            <v>020</v>
          </cell>
        </row>
        <row r="62">
          <cell r="A62" t="str">
            <v>80369705</v>
          </cell>
          <cell r="B62" t="str">
            <v>R/W HD HOT UP ELITE II (N)</v>
          </cell>
          <cell r="C62" t="str">
            <v>PP</v>
          </cell>
          <cell r="D62">
            <v>2.93</v>
          </cell>
          <cell r="E62">
            <v>0</v>
          </cell>
          <cell r="F62">
            <v>2.93</v>
          </cell>
          <cell r="G62">
            <v>2.93</v>
          </cell>
          <cell r="H62">
            <v>0</v>
          </cell>
          <cell r="I62">
            <v>2.93</v>
          </cell>
          <cell r="J62" t="str">
            <v>11020</v>
          </cell>
          <cell r="K62" t="str">
            <v>020</v>
          </cell>
        </row>
        <row r="63">
          <cell r="A63" t="str">
            <v>80369717</v>
          </cell>
          <cell r="B63" t="str">
            <v>HD DAMPED DATA DN ELITE 2-H</v>
          </cell>
          <cell r="C63" t="str">
            <v>PP</v>
          </cell>
          <cell r="D63">
            <v>2.93</v>
          </cell>
          <cell r="E63">
            <v>0</v>
          </cell>
          <cell r="F63">
            <v>2.93</v>
          </cell>
          <cell r="G63">
            <v>2.93</v>
          </cell>
          <cell r="H63">
            <v>0</v>
          </cell>
          <cell r="I63">
            <v>2.93</v>
          </cell>
          <cell r="J63" t="str">
            <v>11022</v>
          </cell>
          <cell r="K63" t="str">
            <v>022</v>
          </cell>
        </row>
        <row r="64">
          <cell r="A64" t="str">
            <v>80369716</v>
          </cell>
          <cell r="B64" t="str">
            <v>HD TLA DATA DN ELITE II 2HP</v>
          </cell>
          <cell r="C64" t="str">
            <v>PP</v>
          </cell>
          <cell r="D64">
            <v>2.93</v>
          </cell>
          <cell r="E64">
            <v>0</v>
          </cell>
          <cell r="F64">
            <v>2.93</v>
          </cell>
          <cell r="G64">
            <v>2.93</v>
          </cell>
          <cell r="H64">
            <v>0</v>
          </cell>
          <cell r="I64">
            <v>2.93</v>
          </cell>
          <cell r="J64" t="str">
            <v>11022</v>
          </cell>
          <cell r="K64" t="str">
            <v>022</v>
          </cell>
        </row>
        <row r="65">
          <cell r="A65" t="str">
            <v>80369715</v>
          </cell>
          <cell r="B65" t="str">
            <v>HD TLA DATA UP ELITE II 2HP</v>
          </cell>
          <cell r="C65" t="str">
            <v>PP</v>
          </cell>
          <cell r="D65">
            <v>2.93</v>
          </cell>
          <cell r="E65">
            <v>0</v>
          </cell>
          <cell r="F65">
            <v>2.93</v>
          </cell>
          <cell r="G65">
            <v>2.93</v>
          </cell>
          <cell r="H65">
            <v>0</v>
          </cell>
          <cell r="I65">
            <v>2.93</v>
          </cell>
          <cell r="J65" t="str">
            <v>11022</v>
          </cell>
          <cell r="K65" t="str">
            <v>022</v>
          </cell>
        </row>
        <row r="66">
          <cell r="A66" t="str">
            <v>80366156</v>
          </cell>
          <cell r="B66" t="str">
            <v>HD DATA DN ELITE 2 HP</v>
          </cell>
          <cell r="C66" t="str">
            <v>PP</v>
          </cell>
          <cell r="D66">
            <v>2.93</v>
          </cell>
          <cell r="E66">
            <v>0</v>
          </cell>
          <cell r="F66">
            <v>2.93</v>
          </cell>
          <cell r="G66">
            <v>2.93</v>
          </cell>
          <cell r="H66">
            <v>0</v>
          </cell>
          <cell r="I66">
            <v>2.93</v>
          </cell>
          <cell r="J66" t="str">
            <v>11022</v>
          </cell>
          <cell r="K66" t="str">
            <v>022</v>
          </cell>
        </row>
        <row r="67">
          <cell r="A67" t="str">
            <v>80366155</v>
          </cell>
          <cell r="B67" t="str">
            <v>HD DATA UP ELITE 2 HP</v>
          </cell>
          <cell r="C67" t="str">
            <v>PP</v>
          </cell>
          <cell r="D67">
            <v>2.93</v>
          </cell>
          <cell r="E67">
            <v>0</v>
          </cell>
          <cell r="F67">
            <v>2.93</v>
          </cell>
          <cell r="G67">
            <v>2.93</v>
          </cell>
          <cell r="H67">
            <v>0</v>
          </cell>
          <cell r="I67">
            <v>2.93</v>
          </cell>
          <cell r="J67" t="str">
            <v>11022</v>
          </cell>
          <cell r="K67" t="str">
            <v>022</v>
          </cell>
        </row>
        <row r="68">
          <cell r="A68" t="str">
            <v>80369713</v>
          </cell>
          <cell r="B68" t="str">
            <v>HD S/V (CPIB) ELITE 2-HP</v>
          </cell>
          <cell r="C68" t="str">
            <v>PP</v>
          </cell>
          <cell r="D68">
            <v>3.29</v>
          </cell>
          <cell r="E68">
            <v>0</v>
          </cell>
          <cell r="F68">
            <v>3.29</v>
          </cell>
          <cell r="G68">
            <v>3.29</v>
          </cell>
          <cell r="H68">
            <v>0</v>
          </cell>
          <cell r="I68">
            <v>3.29</v>
          </cell>
          <cell r="J68" t="str">
            <v>11022</v>
          </cell>
          <cell r="K68" t="str">
            <v>022</v>
          </cell>
        </row>
        <row r="69">
          <cell r="A69" t="str">
            <v>80381562</v>
          </cell>
          <cell r="B69" t="str">
            <v>HGA TLA DTDN ELITE 23  50MR</v>
          </cell>
          <cell r="C69" t="str">
            <v>PP</v>
          </cell>
          <cell r="D69">
            <v>2.86</v>
          </cell>
          <cell r="E69">
            <v>0</v>
          </cell>
          <cell r="F69">
            <v>2.86</v>
          </cell>
          <cell r="G69">
            <v>2.86</v>
          </cell>
          <cell r="H69">
            <v>0</v>
          </cell>
          <cell r="I69">
            <v>2.86</v>
          </cell>
          <cell r="J69" t="str">
            <v>11023</v>
          </cell>
          <cell r="K69" t="str">
            <v>023</v>
          </cell>
        </row>
        <row r="70">
          <cell r="A70" t="str">
            <v>80381574</v>
          </cell>
          <cell r="B70" t="str">
            <v>HGA TLA DTDN ELITE 23 50 MR</v>
          </cell>
          <cell r="C70" t="str">
            <v>PP</v>
          </cell>
          <cell r="D70">
            <v>2.86</v>
          </cell>
          <cell r="E70">
            <v>0</v>
          </cell>
          <cell r="F70">
            <v>2.86</v>
          </cell>
          <cell r="G70">
            <v>2.86</v>
          </cell>
          <cell r="H70">
            <v>0</v>
          </cell>
          <cell r="I70">
            <v>2.86</v>
          </cell>
          <cell r="J70" t="str">
            <v>11023</v>
          </cell>
          <cell r="K70" t="str">
            <v>023</v>
          </cell>
        </row>
        <row r="71">
          <cell r="A71" t="str">
            <v>80381561</v>
          </cell>
          <cell r="B71" t="str">
            <v>HGA TLA DTUP ELITE 23  50MR</v>
          </cell>
          <cell r="C71" t="str">
            <v>PP</v>
          </cell>
          <cell r="D71">
            <v>2.86</v>
          </cell>
          <cell r="E71">
            <v>0</v>
          </cell>
          <cell r="F71">
            <v>2.86</v>
          </cell>
          <cell r="G71">
            <v>2.86</v>
          </cell>
          <cell r="H71">
            <v>0</v>
          </cell>
          <cell r="I71">
            <v>2.86</v>
          </cell>
          <cell r="J71" t="str">
            <v>11023</v>
          </cell>
          <cell r="K71" t="str">
            <v>023</v>
          </cell>
        </row>
        <row r="72">
          <cell r="A72" t="str">
            <v>80381573</v>
          </cell>
          <cell r="B72" t="str">
            <v>HGA TLA DTUP ELITE 23 50 MR</v>
          </cell>
          <cell r="C72" t="str">
            <v>PP</v>
          </cell>
          <cell r="D72">
            <v>2.86</v>
          </cell>
          <cell r="E72">
            <v>0</v>
          </cell>
          <cell r="F72">
            <v>2.86</v>
          </cell>
          <cell r="G72">
            <v>2.86</v>
          </cell>
          <cell r="H72">
            <v>0</v>
          </cell>
          <cell r="I72">
            <v>2.86</v>
          </cell>
          <cell r="J72" t="str">
            <v>11023</v>
          </cell>
          <cell r="K72" t="str">
            <v>023</v>
          </cell>
        </row>
        <row r="73">
          <cell r="A73" t="str">
            <v>80381554</v>
          </cell>
          <cell r="B73" t="str">
            <v>HGA TLA DTDN ELITE 23 50MR</v>
          </cell>
          <cell r="C73" t="str">
            <v>PP</v>
          </cell>
          <cell r="D73">
            <v>2.86</v>
          </cell>
          <cell r="E73">
            <v>0</v>
          </cell>
          <cell r="F73">
            <v>2.86</v>
          </cell>
          <cell r="G73">
            <v>2.86</v>
          </cell>
          <cell r="H73">
            <v>0</v>
          </cell>
          <cell r="I73">
            <v>2.86</v>
          </cell>
          <cell r="J73" t="str">
            <v>11023</v>
          </cell>
          <cell r="K73" t="str">
            <v>023</v>
          </cell>
        </row>
        <row r="74">
          <cell r="A74" t="str">
            <v>80381564</v>
          </cell>
          <cell r="B74" t="str">
            <v>HGA TLA DTDN ELITE 23 50MR</v>
          </cell>
          <cell r="C74" t="str">
            <v>PP</v>
          </cell>
          <cell r="D74">
            <v>2.86</v>
          </cell>
          <cell r="E74">
            <v>0</v>
          </cell>
          <cell r="F74">
            <v>2.86</v>
          </cell>
          <cell r="G74">
            <v>2.86</v>
          </cell>
          <cell r="H74">
            <v>0</v>
          </cell>
          <cell r="I74">
            <v>2.86</v>
          </cell>
          <cell r="J74" t="str">
            <v>11023</v>
          </cell>
          <cell r="K74" t="str">
            <v>023</v>
          </cell>
        </row>
        <row r="75">
          <cell r="A75" t="str">
            <v>80381570</v>
          </cell>
          <cell r="B75" t="str">
            <v>HGA TLA DTDN ELITE 23 50MR</v>
          </cell>
          <cell r="C75" t="str">
            <v>PP</v>
          </cell>
          <cell r="D75">
            <v>2.86</v>
          </cell>
          <cell r="E75">
            <v>0</v>
          </cell>
          <cell r="F75">
            <v>2.86</v>
          </cell>
          <cell r="G75">
            <v>2.86</v>
          </cell>
          <cell r="H75">
            <v>0</v>
          </cell>
          <cell r="I75">
            <v>2.86</v>
          </cell>
          <cell r="J75" t="str">
            <v>11023</v>
          </cell>
          <cell r="K75" t="str">
            <v>023</v>
          </cell>
        </row>
        <row r="76">
          <cell r="A76" t="str">
            <v>80381572</v>
          </cell>
          <cell r="B76" t="str">
            <v>HGA TLA DTDN ELITE 23 50MR</v>
          </cell>
          <cell r="C76" t="str">
            <v>PP</v>
          </cell>
          <cell r="D76">
            <v>2.86</v>
          </cell>
          <cell r="E76">
            <v>0</v>
          </cell>
          <cell r="F76">
            <v>2.86</v>
          </cell>
          <cell r="G76">
            <v>2.86</v>
          </cell>
          <cell r="H76">
            <v>0</v>
          </cell>
          <cell r="I76">
            <v>2.86</v>
          </cell>
          <cell r="J76" t="str">
            <v>11023</v>
          </cell>
          <cell r="K76" t="str">
            <v>023</v>
          </cell>
        </row>
        <row r="77">
          <cell r="A77" t="str">
            <v>80381563</v>
          </cell>
          <cell r="B77" t="str">
            <v>HGA TLA DTUP ELITE 23 50MR</v>
          </cell>
          <cell r="C77" t="str">
            <v>PP</v>
          </cell>
          <cell r="D77">
            <v>2.86</v>
          </cell>
          <cell r="E77">
            <v>0</v>
          </cell>
          <cell r="F77">
            <v>2.86</v>
          </cell>
          <cell r="G77">
            <v>2.86</v>
          </cell>
          <cell r="H77">
            <v>0</v>
          </cell>
          <cell r="I77">
            <v>2.86</v>
          </cell>
          <cell r="J77" t="str">
            <v>11023</v>
          </cell>
          <cell r="K77" t="str">
            <v>023</v>
          </cell>
        </row>
        <row r="78">
          <cell r="A78" t="str">
            <v>80381569</v>
          </cell>
          <cell r="B78" t="str">
            <v>HGA TLA DTUP ELITE 23 50MR</v>
          </cell>
          <cell r="C78" t="str">
            <v>PP</v>
          </cell>
          <cell r="D78">
            <v>2.86</v>
          </cell>
          <cell r="E78">
            <v>0</v>
          </cell>
          <cell r="F78">
            <v>2.86</v>
          </cell>
          <cell r="G78">
            <v>2.86</v>
          </cell>
          <cell r="H78">
            <v>0</v>
          </cell>
          <cell r="I78">
            <v>2.86</v>
          </cell>
          <cell r="J78" t="str">
            <v>11023</v>
          </cell>
          <cell r="K78" t="str">
            <v>023</v>
          </cell>
        </row>
        <row r="79">
          <cell r="A79" t="str">
            <v>80381571</v>
          </cell>
          <cell r="B79" t="str">
            <v>HGA TLA DTUP ELITE 23 50MR</v>
          </cell>
          <cell r="C79" t="str">
            <v>PP</v>
          </cell>
          <cell r="D79">
            <v>2.86</v>
          </cell>
          <cell r="E79">
            <v>0</v>
          </cell>
          <cell r="F79">
            <v>2.86</v>
          </cell>
          <cell r="G79">
            <v>2.86</v>
          </cell>
          <cell r="H79">
            <v>0</v>
          </cell>
          <cell r="I79">
            <v>2.86</v>
          </cell>
          <cell r="J79" t="str">
            <v>11023</v>
          </cell>
          <cell r="K79" t="str">
            <v>023</v>
          </cell>
        </row>
        <row r="80">
          <cell r="A80" t="str">
            <v>80381553</v>
          </cell>
          <cell r="B80" t="str">
            <v>HGA TLA DTUP ELITE 23 5OMR</v>
          </cell>
          <cell r="C80" t="str">
            <v>PP</v>
          </cell>
          <cell r="D80">
            <v>2.86</v>
          </cell>
          <cell r="E80">
            <v>0</v>
          </cell>
          <cell r="F80">
            <v>2.86</v>
          </cell>
          <cell r="G80">
            <v>2.86</v>
          </cell>
          <cell r="H80">
            <v>0</v>
          </cell>
          <cell r="I80">
            <v>2.86</v>
          </cell>
          <cell r="J80" t="str">
            <v>11023</v>
          </cell>
          <cell r="K80" t="str">
            <v>023</v>
          </cell>
        </row>
        <row r="81">
          <cell r="A81" t="str">
            <v>80374402</v>
          </cell>
          <cell r="B81" t="str">
            <v>HD GIMBAL DATA DN ELITE III</v>
          </cell>
          <cell r="C81" t="str">
            <v>PP</v>
          </cell>
          <cell r="D81">
            <v>2.83</v>
          </cell>
          <cell r="E81">
            <v>0</v>
          </cell>
          <cell r="F81">
            <v>2.83</v>
          </cell>
          <cell r="G81">
            <v>2.83</v>
          </cell>
          <cell r="H81">
            <v>0</v>
          </cell>
          <cell r="I81">
            <v>2.83</v>
          </cell>
          <cell r="J81" t="str">
            <v>11030</v>
          </cell>
          <cell r="K81" t="str">
            <v>030</v>
          </cell>
        </row>
        <row r="82">
          <cell r="A82" t="str">
            <v>80374408</v>
          </cell>
          <cell r="B82" t="str">
            <v>HGA TLA DTDN ELITE 3 70 IND</v>
          </cell>
          <cell r="C82" t="str">
            <v>PP</v>
          </cell>
          <cell r="D82">
            <v>2.83</v>
          </cell>
          <cell r="E82">
            <v>0</v>
          </cell>
          <cell r="F82">
            <v>2.83</v>
          </cell>
          <cell r="G82">
            <v>2.83</v>
          </cell>
          <cell r="H82">
            <v>0</v>
          </cell>
          <cell r="I82">
            <v>2.83</v>
          </cell>
          <cell r="J82" t="str">
            <v>11030</v>
          </cell>
          <cell r="K82" t="str">
            <v>030</v>
          </cell>
        </row>
        <row r="83">
          <cell r="A83" t="str">
            <v>80374407</v>
          </cell>
          <cell r="B83" t="str">
            <v>HGA TLA DTUP ELITE 3 70 IND</v>
          </cell>
          <cell r="C83" t="str">
            <v>PP</v>
          </cell>
          <cell r="D83">
            <v>2.83</v>
          </cell>
          <cell r="E83">
            <v>0</v>
          </cell>
          <cell r="F83">
            <v>2.83</v>
          </cell>
          <cell r="G83">
            <v>2.83</v>
          </cell>
          <cell r="H83">
            <v>0</v>
          </cell>
          <cell r="I83">
            <v>2.83</v>
          </cell>
          <cell r="J83" t="str">
            <v>11030</v>
          </cell>
          <cell r="K83" t="str">
            <v>030</v>
          </cell>
        </row>
        <row r="84">
          <cell r="A84" t="str">
            <v>80374405</v>
          </cell>
          <cell r="B84" t="str">
            <v>HD DN ELITE III/III 2HP</v>
          </cell>
          <cell r="C84" t="str">
            <v>PP</v>
          </cell>
          <cell r="D84">
            <v>2.83</v>
          </cell>
          <cell r="E84">
            <v>0</v>
          </cell>
          <cell r="F84">
            <v>2.83</v>
          </cell>
          <cell r="G84">
            <v>2.83</v>
          </cell>
          <cell r="H84">
            <v>0</v>
          </cell>
          <cell r="I84">
            <v>2.83</v>
          </cell>
          <cell r="J84" t="str">
            <v>11030</v>
          </cell>
          <cell r="K84" t="str">
            <v>030</v>
          </cell>
        </row>
        <row r="85">
          <cell r="A85" t="str">
            <v>80374404</v>
          </cell>
          <cell r="B85" t="str">
            <v>HD UP ELITE III/III 2 HP</v>
          </cell>
          <cell r="C85" t="str">
            <v>PP</v>
          </cell>
          <cell r="D85">
            <v>2.83</v>
          </cell>
          <cell r="E85">
            <v>0</v>
          </cell>
          <cell r="F85">
            <v>2.83</v>
          </cell>
          <cell r="G85">
            <v>2.83</v>
          </cell>
          <cell r="H85">
            <v>0</v>
          </cell>
          <cell r="I85">
            <v>2.83</v>
          </cell>
          <cell r="J85" t="str">
            <v>11030</v>
          </cell>
          <cell r="K85" t="str">
            <v>030</v>
          </cell>
        </row>
        <row r="86">
          <cell r="A86" t="str">
            <v>80374406</v>
          </cell>
          <cell r="B86" t="str">
            <v>HGA TLA SVOUP ELITE 3 CAT</v>
          </cell>
          <cell r="C86" t="str">
            <v>PP</v>
          </cell>
          <cell r="D86">
            <v>3.08</v>
          </cell>
          <cell r="E86">
            <v>0</v>
          </cell>
          <cell r="F86">
            <v>3.08</v>
          </cell>
          <cell r="G86">
            <v>3.08</v>
          </cell>
          <cell r="H86">
            <v>0</v>
          </cell>
          <cell r="I86">
            <v>3.08</v>
          </cell>
          <cell r="J86" t="str">
            <v>11030</v>
          </cell>
          <cell r="K86" t="str">
            <v>030</v>
          </cell>
        </row>
        <row r="87">
          <cell r="A87" t="str">
            <v>80374403</v>
          </cell>
          <cell r="B87" t="str">
            <v>HD GIMBAL S/V ELITE 3/3 2HP</v>
          </cell>
          <cell r="C87" t="str">
            <v>PP</v>
          </cell>
          <cell r="D87">
            <v>3.08</v>
          </cell>
          <cell r="E87">
            <v>0</v>
          </cell>
          <cell r="F87">
            <v>3.08</v>
          </cell>
          <cell r="G87">
            <v>3.08</v>
          </cell>
          <cell r="H87">
            <v>0</v>
          </cell>
          <cell r="I87">
            <v>3.08</v>
          </cell>
          <cell r="J87" t="str">
            <v>11032</v>
          </cell>
          <cell r="K87" t="str">
            <v>032</v>
          </cell>
        </row>
        <row r="88">
          <cell r="A88" t="str">
            <v>80374401</v>
          </cell>
          <cell r="B88" t="str">
            <v>HD GIMBAL DATA UP ELITE3/3</v>
          </cell>
          <cell r="C88" t="str">
            <v>PP</v>
          </cell>
          <cell r="D88">
            <v>2.83</v>
          </cell>
          <cell r="E88">
            <v>0</v>
          </cell>
          <cell r="F88">
            <v>2.83</v>
          </cell>
          <cell r="G88">
            <v>2.83</v>
          </cell>
          <cell r="H88">
            <v>0</v>
          </cell>
          <cell r="I88">
            <v>2.83</v>
          </cell>
          <cell r="J88" t="str">
            <v>11032</v>
          </cell>
          <cell r="K88" t="str">
            <v>032</v>
          </cell>
        </row>
        <row r="89">
          <cell r="A89" t="str">
            <v>80410296</v>
          </cell>
          <cell r="B89" t="str">
            <v>HGA TLA DTDN ELITE 46 50 DS</v>
          </cell>
          <cell r="C89" t="str">
            <v>PP</v>
          </cell>
          <cell r="D89">
            <v>3.41</v>
          </cell>
          <cell r="E89">
            <v>0</v>
          </cell>
          <cell r="F89">
            <v>3.41</v>
          </cell>
          <cell r="G89">
            <v>3.41</v>
          </cell>
          <cell r="H89">
            <v>0</v>
          </cell>
          <cell r="I89">
            <v>3.41</v>
          </cell>
          <cell r="J89" t="str">
            <v>11047</v>
          </cell>
          <cell r="K89" t="str">
            <v>047</v>
          </cell>
        </row>
        <row r="90">
          <cell r="A90" t="str">
            <v>80410302</v>
          </cell>
          <cell r="B90" t="str">
            <v>HGA TLA DTDN ELITE46 50 DSM</v>
          </cell>
          <cell r="C90" t="str">
            <v>PP</v>
          </cell>
          <cell r="D90">
            <v>3.41</v>
          </cell>
          <cell r="E90">
            <v>0</v>
          </cell>
          <cell r="F90">
            <v>3.41</v>
          </cell>
          <cell r="G90">
            <v>3.41</v>
          </cell>
          <cell r="H90">
            <v>0</v>
          </cell>
          <cell r="I90">
            <v>3.41</v>
          </cell>
          <cell r="J90" t="str">
            <v>11047</v>
          </cell>
          <cell r="K90" t="str">
            <v>047</v>
          </cell>
        </row>
        <row r="91">
          <cell r="A91" t="str">
            <v>80410292</v>
          </cell>
          <cell r="B91" t="str">
            <v>HGA TLA DTDN ELITE46 HEADWA</v>
          </cell>
          <cell r="C91" t="str">
            <v>PP</v>
          </cell>
          <cell r="D91">
            <v>3.41</v>
          </cell>
          <cell r="E91">
            <v>0</v>
          </cell>
          <cell r="F91">
            <v>3.41</v>
          </cell>
          <cell r="G91">
            <v>3.41</v>
          </cell>
          <cell r="H91">
            <v>0</v>
          </cell>
          <cell r="I91">
            <v>3.41</v>
          </cell>
          <cell r="J91" t="str">
            <v>11047</v>
          </cell>
          <cell r="K91" t="str">
            <v>047</v>
          </cell>
        </row>
        <row r="92">
          <cell r="A92" t="str">
            <v>80410295</v>
          </cell>
          <cell r="B92" t="str">
            <v>HGA TLA DTUP ELITE46 50 DSM</v>
          </cell>
          <cell r="C92" t="str">
            <v>PP</v>
          </cell>
          <cell r="D92">
            <v>3.41</v>
          </cell>
          <cell r="E92">
            <v>0</v>
          </cell>
          <cell r="F92">
            <v>3.41</v>
          </cell>
          <cell r="G92">
            <v>3.41</v>
          </cell>
          <cell r="H92">
            <v>0</v>
          </cell>
          <cell r="I92">
            <v>3.41</v>
          </cell>
          <cell r="J92" t="str">
            <v>11047</v>
          </cell>
          <cell r="K92" t="str">
            <v>047</v>
          </cell>
        </row>
        <row r="93">
          <cell r="A93" t="str">
            <v>80410301</v>
          </cell>
          <cell r="B93" t="str">
            <v>HGA TLA DTUP ELITE46 50 DSM</v>
          </cell>
          <cell r="C93" t="str">
            <v>PP</v>
          </cell>
          <cell r="D93">
            <v>3.41</v>
          </cell>
          <cell r="E93">
            <v>0</v>
          </cell>
          <cell r="F93">
            <v>3.41</v>
          </cell>
          <cell r="G93">
            <v>3.41</v>
          </cell>
          <cell r="H93">
            <v>0</v>
          </cell>
          <cell r="I93">
            <v>3.41</v>
          </cell>
          <cell r="J93" t="str">
            <v>11047</v>
          </cell>
          <cell r="K93" t="str">
            <v>047</v>
          </cell>
        </row>
        <row r="94">
          <cell r="A94" t="str">
            <v>80410291</v>
          </cell>
          <cell r="B94" t="str">
            <v>HGA TLA DTUP ELITE46 HEADWA</v>
          </cell>
          <cell r="C94" t="str">
            <v>PP</v>
          </cell>
          <cell r="D94">
            <v>3.41</v>
          </cell>
          <cell r="E94">
            <v>0</v>
          </cell>
          <cell r="F94">
            <v>3.41</v>
          </cell>
          <cell r="G94">
            <v>3.41</v>
          </cell>
          <cell r="H94">
            <v>0</v>
          </cell>
          <cell r="I94">
            <v>3.41</v>
          </cell>
          <cell r="J94" t="str">
            <v>11047</v>
          </cell>
          <cell r="K94" t="str">
            <v>047</v>
          </cell>
        </row>
        <row r="95">
          <cell r="A95" t="str">
            <v>80410306</v>
          </cell>
          <cell r="B95" t="str">
            <v>HGA TLA DTDN ELITE 46 DSMR</v>
          </cell>
          <cell r="C95" t="str">
            <v>PP</v>
          </cell>
          <cell r="D95">
            <v>3.41</v>
          </cell>
          <cell r="E95">
            <v>0</v>
          </cell>
          <cell r="F95">
            <v>3.41</v>
          </cell>
          <cell r="G95">
            <v>3.41</v>
          </cell>
          <cell r="H95">
            <v>0</v>
          </cell>
          <cell r="I95">
            <v>3.41</v>
          </cell>
          <cell r="J95" t="str">
            <v>11047</v>
          </cell>
          <cell r="K95" t="str">
            <v>047</v>
          </cell>
        </row>
        <row r="96">
          <cell r="A96" t="str">
            <v>80410305</v>
          </cell>
          <cell r="B96" t="str">
            <v>HGA TLA DTUP ELITE 46 DSMR</v>
          </cell>
          <cell r="C96" t="str">
            <v>PP</v>
          </cell>
          <cell r="D96">
            <v>3.41</v>
          </cell>
          <cell r="E96">
            <v>0</v>
          </cell>
          <cell r="F96">
            <v>3.41</v>
          </cell>
          <cell r="G96">
            <v>3.41</v>
          </cell>
          <cell r="H96">
            <v>0</v>
          </cell>
          <cell r="I96">
            <v>3.41</v>
          </cell>
          <cell r="J96" t="str">
            <v>11047</v>
          </cell>
          <cell r="K96" t="str">
            <v>047</v>
          </cell>
        </row>
        <row r="97">
          <cell r="A97" t="str">
            <v>80375465</v>
          </cell>
          <cell r="B97" t="str">
            <v>HGA TLA  SVO ELITE 9 50MRE</v>
          </cell>
          <cell r="C97" t="str">
            <v>PP</v>
          </cell>
          <cell r="D97">
            <v>3.22</v>
          </cell>
          <cell r="E97">
            <v>0</v>
          </cell>
          <cell r="F97">
            <v>3.22</v>
          </cell>
          <cell r="G97">
            <v>3.22</v>
          </cell>
          <cell r="H97">
            <v>0</v>
          </cell>
          <cell r="I97">
            <v>3.22</v>
          </cell>
          <cell r="J97" t="str">
            <v>11090</v>
          </cell>
          <cell r="K97" t="str">
            <v>090</v>
          </cell>
        </row>
        <row r="98">
          <cell r="A98" t="str">
            <v>80375464</v>
          </cell>
          <cell r="B98" t="str">
            <v>HGA TLA DTDN ELITE 9 50MRE</v>
          </cell>
          <cell r="C98" t="str">
            <v>PP</v>
          </cell>
          <cell r="D98">
            <v>3.03</v>
          </cell>
          <cell r="E98">
            <v>0</v>
          </cell>
          <cell r="F98">
            <v>3.03</v>
          </cell>
          <cell r="G98">
            <v>3.03</v>
          </cell>
          <cell r="H98">
            <v>0</v>
          </cell>
          <cell r="I98">
            <v>3.03</v>
          </cell>
          <cell r="J98" t="str">
            <v>11090</v>
          </cell>
          <cell r="K98" t="str">
            <v>090</v>
          </cell>
        </row>
        <row r="99">
          <cell r="A99" t="str">
            <v>80375463</v>
          </cell>
          <cell r="B99" t="str">
            <v>HGA TLA DTUP ELITE 9 50MRE</v>
          </cell>
          <cell r="C99" t="str">
            <v>PP</v>
          </cell>
          <cell r="D99">
            <v>3.03</v>
          </cell>
          <cell r="E99">
            <v>0</v>
          </cell>
          <cell r="F99">
            <v>3.03</v>
          </cell>
          <cell r="G99">
            <v>3.03</v>
          </cell>
          <cell r="H99">
            <v>0</v>
          </cell>
          <cell r="I99">
            <v>3.03</v>
          </cell>
          <cell r="J99" t="str">
            <v>11090</v>
          </cell>
          <cell r="K99" t="str">
            <v>090</v>
          </cell>
        </row>
        <row r="100">
          <cell r="A100" t="str">
            <v>80375462</v>
          </cell>
          <cell r="B100" t="str">
            <v>HGA TLA SVOUP ELITE 9 (HR-3</v>
          </cell>
          <cell r="C100" t="str">
            <v>PP</v>
          </cell>
          <cell r="D100">
            <v>2.71</v>
          </cell>
          <cell r="E100">
            <v>0</v>
          </cell>
          <cell r="F100">
            <v>2.71</v>
          </cell>
          <cell r="G100">
            <v>2.71</v>
          </cell>
          <cell r="H100">
            <v>0</v>
          </cell>
          <cell r="I100">
            <v>2.71</v>
          </cell>
          <cell r="J100" t="str">
            <v>11090</v>
          </cell>
          <cell r="K100" t="str">
            <v>090</v>
          </cell>
        </row>
        <row r="101">
          <cell r="A101" t="str">
            <v>80375458</v>
          </cell>
          <cell r="B101" t="str">
            <v>HD DATA DN ELITE 9 HR2</v>
          </cell>
          <cell r="C101" t="str">
            <v>PP</v>
          </cell>
          <cell r="D101">
            <v>2.56</v>
          </cell>
          <cell r="E101">
            <v>0</v>
          </cell>
          <cell r="F101">
            <v>2.56</v>
          </cell>
          <cell r="G101">
            <v>2.56</v>
          </cell>
          <cell r="H101">
            <v>0</v>
          </cell>
          <cell r="I101">
            <v>2.56</v>
          </cell>
          <cell r="J101" t="str">
            <v>11090</v>
          </cell>
          <cell r="K101" t="str">
            <v>090</v>
          </cell>
        </row>
        <row r="102">
          <cell r="A102" t="str">
            <v>80375452</v>
          </cell>
          <cell r="B102" t="str">
            <v>HD DATA DN ELITE9</v>
          </cell>
          <cell r="C102" t="str">
            <v>PP</v>
          </cell>
          <cell r="D102">
            <v>3.03</v>
          </cell>
          <cell r="E102">
            <v>0</v>
          </cell>
          <cell r="F102">
            <v>3.03</v>
          </cell>
          <cell r="G102">
            <v>3.03</v>
          </cell>
          <cell r="H102">
            <v>0</v>
          </cell>
          <cell r="I102">
            <v>3.03</v>
          </cell>
          <cell r="J102" t="str">
            <v>11090</v>
          </cell>
          <cell r="K102" t="str">
            <v>090</v>
          </cell>
        </row>
        <row r="103">
          <cell r="A103" t="str">
            <v>80375455</v>
          </cell>
          <cell r="B103" t="str">
            <v>HD DATA DN ELITE9 HR</v>
          </cell>
          <cell r="C103" t="str">
            <v>PP</v>
          </cell>
          <cell r="D103">
            <v>2.56</v>
          </cell>
          <cell r="E103">
            <v>0</v>
          </cell>
          <cell r="F103">
            <v>2.56</v>
          </cell>
          <cell r="G103">
            <v>2.56</v>
          </cell>
          <cell r="H103">
            <v>0</v>
          </cell>
          <cell r="I103">
            <v>2.56</v>
          </cell>
          <cell r="J103" t="str">
            <v>11090</v>
          </cell>
          <cell r="K103" t="str">
            <v>090</v>
          </cell>
        </row>
        <row r="104">
          <cell r="A104" t="str">
            <v>80375453</v>
          </cell>
          <cell r="B104" t="str">
            <v>HD DATA S/V ELITE9</v>
          </cell>
          <cell r="C104" t="str">
            <v>PP</v>
          </cell>
          <cell r="D104">
            <v>3.22</v>
          </cell>
          <cell r="E104">
            <v>0</v>
          </cell>
          <cell r="F104">
            <v>3.22</v>
          </cell>
          <cell r="G104">
            <v>3.22</v>
          </cell>
          <cell r="H104">
            <v>0</v>
          </cell>
          <cell r="I104">
            <v>3.22</v>
          </cell>
          <cell r="J104" t="str">
            <v>11090</v>
          </cell>
          <cell r="K104" t="str">
            <v>090</v>
          </cell>
        </row>
        <row r="105">
          <cell r="A105" t="str">
            <v>80375456</v>
          </cell>
          <cell r="B105" t="str">
            <v>HD DATA SV ELITE 9 HR</v>
          </cell>
          <cell r="C105" t="str">
            <v>PP</v>
          </cell>
          <cell r="D105">
            <v>2.71</v>
          </cell>
          <cell r="E105">
            <v>0</v>
          </cell>
          <cell r="F105">
            <v>2.71</v>
          </cell>
          <cell r="G105">
            <v>2.71</v>
          </cell>
          <cell r="H105">
            <v>0</v>
          </cell>
          <cell r="I105">
            <v>2.71</v>
          </cell>
          <cell r="J105" t="str">
            <v>11090</v>
          </cell>
          <cell r="K105" t="str">
            <v>090</v>
          </cell>
        </row>
        <row r="106">
          <cell r="A106" t="str">
            <v>80375451</v>
          </cell>
          <cell r="B106" t="str">
            <v>HD DATA UP ELITE 9</v>
          </cell>
          <cell r="C106" t="str">
            <v>PP</v>
          </cell>
          <cell r="D106">
            <v>3.03</v>
          </cell>
          <cell r="E106">
            <v>0</v>
          </cell>
          <cell r="F106">
            <v>3.03</v>
          </cell>
          <cell r="G106">
            <v>3.03</v>
          </cell>
          <cell r="H106">
            <v>0</v>
          </cell>
          <cell r="I106">
            <v>3.03</v>
          </cell>
          <cell r="J106" t="str">
            <v>11090</v>
          </cell>
          <cell r="K106" t="str">
            <v>090</v>
          </cell>
        </row>
        <row r="107">
          <cell r="A107" t="str">
            <v>80375454</v>
          </cell>
          <cell r="B107" t="str">
            <v>HD DATA UP ELITE 9 HR</v>
          </cell>
          <cell r="C107" t="str">
            <v>PP</v>
          </cell>
          <cell r="D107">
            <v>2.56</v>
          </cell>
          <cell r="E107">
            <v>0</v>
          </cell>
          <cell r="F107">
            <v>2.56</v>
          </cell>
          <cell r="G107">
            <v>2.56</v>
          </cell>
          <cell r="H107">
            <v>0</v>
          </cell>
          <cell r="I107">
            <v>2.56</v>
          </cell>
          <cell r="J107" t="str">
            <v>11090</v>
          </cell>
          <cell r="K107" t="str">
            <v>090</v>
          </cell>
        </row>
        <row r="108">
          <cell r="A108" t="str">
            <v>80375457</v>
          </cell>
          <cell r="B108" t="str">
            <v>HD DATA UP ELITE 9 HR2</v>
          </cell>
          <cell r="C108" t="str">
            <v>PP</v>
          </cell>
          <cell r="D108">
            <v>2.56</v>
          </cell>
          <cell r="E108">
            <v>0</v>
          </cell>
          <cell r="F108">
            <v>2.56</v>
          </cell>
          <cell r="G108">
            <v>2.56</v>
          </cell>
          <cell r="H108">
            <v>0</v>
          </cell>
          <cell r="I108">
            <v>2.56</v>
          </cell>
          <cell r="J108" t="str">
            <v>11090</v>
          </cell>
          <cell r="K108" t="str">
            <v>090</v>
          </cell>
        </row>
        <row r="109">
          <cell r="A109" t="str">
            <v>80375459</v>
          </cell>
          <cell r="B109" t="str">
            <v>HD S/V ELITE 9 HR2</v>
          </cell>
          <cell r="C109" t="str">
            <v>PP</v>
          </cell>
          <cell r="D109">
            <v>2.71</v>
          </cell>
          <cell r="E109">
            <v>0</v>
          </cell>
          <cell r="F109">
            <v>2.71</v>
          </cell>
          <cell r="G109">
            <v>2.71</v>
          </cell>
          <cell r="H109">
            <v>0</v>
          </cell>
          <cell r="I109">
            <v>2.71</v>
          </cell>
          <cell r="J109" t="str">
            <v>11090</v>
          </cell>
          <cell r="K109" t="str">
            <v>090</v>
          </cell>
        </row>
        <row r="110">
          <cell r="A110" t="str">
            <v>80375460</v>
          </cell>
          <cell r="B110" t="str">
            <v>HGA TLA DTAUP ELITE 9 (HR3</v>
          </cell>
          <cell r="C110" t="str">
            <v>PP</v>
          </cell>
          <cell r="D110">
            <v>2.56</v>
          </cell>
          <cell r="E110">
            <v>0</v>
          </cell>
          <cell r="F110">
            <v>2.56</v>
          </cell>
          <cell r="G110">
            <v>2.56</v>
          </cell>
          <cell r="H110">
            <v>0</v>
          </cell>
          <cell r="I110">
            <v>2.56</v>
          </cell>
          <cell r="J110" t="str">
            <v>11090</v>
          </cell>
          <cell r="K110" t="str">
            <v>090</v>
          </cell>
        </row>
        <row r="111">
          <cell r="A111" t="str">
            <v>80375461</v>
          </cell>
          <cell r="B111" t="str">
            <v>HGA TLA DTDN ELITE 9 (HR-3</v>
          </cell>
          <cell r="C111" t="str">
            <v>PP</v>
          </cell>
          <cell r="D111">
            <v>2.56</v>
          </cell>
          <cell r="E111">
            <v>0</v>
          </cell>
          <cell r="F111">
            <v>2.56</v>
          </cell>
          <cell r="G111">
            <v>2.56</v>
          </cell>
          <cell r="H111">
            <v>0</v>
          </cell>
          <cell r="I111">
            <v>2.56</v>
          </cell>
          <cell r="J111" t="str">
            <v>11090</v>
          </cell>
          <cell r="K111" t="str">
            <v>090</v>
          </cell>
        </row>
        <row r="112">
          <cell r="A112" t="str">
            <v>80368906</v>
          </cell>
          <cell r="B112" t="str">
            <v>HD DATA S/V UP 3500/3600/11</v>
          </cell>
          <cell r="C112" t="str">
            <v>PP</v>
          </cell>
          <cell r="D112">
            <v>3.26</v>
          </cell>
          <cell r="E112">
            <v>0</v>
          </cell>
          <cell r="F112">
            <v>3.26</v>
          </cell>
          <cell r="G112">
            <v>3.26</v>
          </cell>
          <cell r="H112">
            <v>0</v>
          </cell>
          <cell r="I112">
            <v>3.26</v>
          </cell>
          <cell r="J112" t="str">
            <v>11112</v>
          </cell>
          <cell r="K112" t="str">
            <v>112</v>
          </cell>
        </row>
        <row r="113">
          <cell r="A113" t="str">
            <v>80368910</v>
          </cell>
          <cell r="B113" t="str">
            <v>HD DATA DN ST 3600/11200</v>
          </cell>
          <cell r="C113" t="str">
            <v>PP</v>
          </cell>
          <cell r="D113">
            <v>3.08</v>
          </cell>
          <cell r="E113">
            <v>0</v>
          </cell>
          <cell r="F113">
            <v>3.08</v>
          </cell>
          <cell r="G113">
            <v>3.08</v>
          </cell>
          <cell r="H113">
            <v>0</v>
          </cell>
          <cell r="I113">
            <v>3.08</v>
          </cell>
          <cell r="J113" t="str">
            <v>11112</v>
          </cell>
          <cell r="K113" t="str">
            <v>112</v>
          </cell>
        </row>
        <row r="114">
          <cell r="A114" t="str">
            <v>80368905</v>
          </cell>
          <cell r="B114" t="str">
            <v>HD DATA DN ST11200(NEW)</v>
          </cell>
          <cell r="C114" t="str">
            <v>PP</v>
          </cell>
          <cell r="D114">
            <v>3.08</v>
          </cell>
          <cell r="E114">
            <v>0</v>
          </cell>
          <cell r="F114">
            <v>3.08</v>
          </cell>
          <cell r="G114">
            <v>3.08</v>
          </cell>
          <cell r="H114">
            <v>0</v>
          </cell>
          <cell r="I114">
            <v>3.08</v>
          </cell>
          <cell r="J114" t="str">
            <v>11112</v>
          </cell>
          <cell r="K114" t="str">
            <v>112</v>
          </cell>
        </row>
        <row r="115">
          <cell r="A115" t="str">
            <v>80368902</v>
          </cell>
          <cell r="B115" t="str">
            <v>HD DATA DN ST11200(OLD)</v>
          </cell>
          <cell r="C115" t="str">
            <v>PP</v>
          </cell>
          <cell r="D115">
            <v>3.3</v>
          </cell>
          <cell r="E115">
            <v>0</v>
          </cell>
          <cell r="F115">
            <v>3.3</v>
          </cell>
          <cell r="G115">
            <v>3.3</v>
          </cell>
          <cell r="H115">
            <v>0</v>
          </cell>
          <cell r="I115">
            <v>3.3</v>
          </cell>
          <cell r="J115" t="str">
            <v>11112</v>
          </cell>
          <cell r="K115" t="str">
            <v>112</v>
          </cell>
        </row>
        <row r="116">
          <cell r="A116" t="str">
            <v>80368912</v>
          </cell>
          <cell r="B116" t="str">
            <v>HD DATA DN ST11200(OSAGEI)</v>
          </cell>
          <cell r="C116" t="str">
            <v>PP</v>
          </cell>
          <cell r="D116">
            <v>3.08</v>
          </cell>
          <cell r="E116">
            <v>0</v>
          </cell>
          <cell r="F116">
            <v>3.08</v>
          </cell>
          <cell r="G116">
            <v>3.08</v>
          </cell>
          <cell r="H116">
            <v>0</v>
          </cell>
          <cell r="I116">
            <v>3.08</v>
          </cell>
          <cell r="J116" t="str">
            <v>11112</v>
          </cell>
          <cell r="K116" t="str">
            <v>112</v>
          </cell>
        </row>
        <row r="117">
          <cell r="A117" t="str">
            <v>80368903</v>
          </cell>
          <cell r="B117" t="str">
            <v>HD DATA S/V ST11200(OLD)</v>
          </cell>
          <cell r="C117" t="str">
            <v>PP</v>
          </cell>
          <cell r="D117">
            <v>3.54</v>
          </cell>
          <cell r="E117">
            <v>0</v>
          </cell>
          <cell r="F117">
            <v>3.54</v>
          </cell>
          <cell r="G117">
            <v>3.54</v>
          </cell>
          <cell r="H117">
            <v>0</v>
          </cell>
          <cell r="I117">
            <v>3.54</v>
          </cell>
          <cell r="J117" t="str">
            <v>11112</v>
          </cell>
          <cell r="K117" t="str">
            <v>112</v>
          </cell>
        </row>
        <row r="118">
          <cell r="A118" t="str">
            <v>80361708</v>
          </cell>
          <cell r="B118" t="str">
            <v>HD DATA S/V ST3500(NEW)</v>
          </cell>
          <cell r="C118" t="str">
            <v>PP</v>
          </cell>
          <cell r="D118">
            <v>3.54</v>
          </cell>
          <cell r="E118">
            <v>0</v>
          </cell>
          <cell r="F118">
            <v>3.54</v>
          </cell>
          <cell r="G118">
            <v>3.54</v>
          </cell>
          <cell r="H118">
            <v>0</v>
          </cell>
          <cell r="I118">
            <v>3.54</v>
          </cell>
          <cell r="J118" t="str">
            <v>11112</v>
          </cell>
          <cell r="K118" t="str">
            <v>112</v>
          </cell>
        </row>
        <row r="119">
          <cell r="A119" t="str">
            <v>80361711</v>
          </cell>
          <cell r="B119" t="str">
            <v>HD DATA S/V ST3500(NEW)</v>
          </cell>
          <cell r="C119" t="str">
            <v>PP</v>
          </cell>
          <cell r="D119">
            <v>3.32</v>
          </cell>
          <cell r="E119">
            <v>0</v>
          </cell>
          <cell r="F119">
            <v>3.32</v>
          </cell>
          <cell r="G119">
            <v>3.32</v>
          </cell>
          <cell r="H119">
            <v>0</v>
          </cell>
          <cell r="I119">
            <v>3.32</v>
          </cell>
          <cell r="J119" t="str">
            <v>11112</v>
          </cell>
          <cell r="K119" t="str">
            <v>112</v>
          </cell>
        </row>
        <row r="120">
          <cell r="A120" t="str">
            <v>80368904</v>
          </cell>
          <cell r="B120" t="str">
            <v>HD DATA UP ST11200(NEW)</v>
          </cell>
          <cell r="C120" t="str">
            <v>PP</v>
          </cell>
          <cell r="D120">
            <v>3.08</v>
          </cell>
          <cell r="E120">
            <v>0</v>
          </cell>
          <cell r="F120">
            <v>3.08</v>
          </cell>
          <cell r="G120">
            <v>3.08</v>
          </cell>
          <cell r="H120">
            <v>0</v>
          </cell>
          <cell r="I120">
            <v>3.08</v>
          </cell>
          <cell r="J120" t="str">
            <v>11112</v>
          </cell>
          <cell r="K120" t="str">
            <v>112</v>
          </cell>
        </row>
        <row r="121">
          <cell r="A121" t="str">
            <v>80368901</v>
          </cell>
          <cell r="B121" t="str">
            <v>HD DATA UP ST11200(OLD)</v>
          </cell>
          <cell r="C121" t="str">
            <v>PP</v>
          </cell>
          <cell r="D121">
            <v>3.3</v>
          </cell>
          <cell r="E121">
            <v>0</v>
          </cell>
          <cell r="F121">
            <v>3.3</v>
          </cell>
          <cell r="G121">
            <v>3.3</v>
          </cell>
          <cell r="H121">
            <v>0</v>
          </cell>
          <cell r="I121">
            <v>3.3</v>
          </cell>
          <cell r="J121" t="str">
            <v>11112</v>
          </cell>
          <cell r="K121" t="str">
            <v>112</v>
          </cell>
        </row>
        <row r="122">
          <cell r="A122" t="str">
            <v>80368911</v>
          </cell>
          <cell r="B122" t="str">
            <v>HD DATA UP ST11200(OSAGEI)</v>
          </cell>
          <cell r="C122" t="str">
            <v>PP</v>
          </cell>
          <cell r="D122">
            <v>3.08</v>
          </cell>
          <cell r="E122">
            <v>0</v>
          </cell>
          <cell r="F122">
            <v>3.08</v>
          </cell>
          <cell r="G122">
            <v>3.08</v>
          </cell>
          <cell r="H122">
            <v>0</v>
          </cell>
          <cell r="I122">
            <v>3.08</v>
          </cell>
          <cell r="J122" t="str">
            <v>11112</v>
          </cell>
          <cell r="K122" t="str">
            <v>112</v>
          </cell>
        </row>
        <row r="123">
          <cell r="A123" t="str">
            <v>80368907</v>
          </cell>
          <cell r="B123" t="str">
            <v>HD DATA UP ST3500(N2)</v>
          </cell>
          <cell r="C123" t="str">
            <v>PP</v>
          </cell>
          <cell r="D123">
            <v>3.08</v>
          </cell>
          <cell r="E123">
            <v>0</v>
          </cell>
          <cell r="F123">
            <v>3.08</v>
          </cell>
          <cell r="G123">
            <v>3.08</v>
          </cell>
          <cell r="H123">
            <v>0</v>
          </cell>
          <cell r="I123">
            <v>3.08</v>
          </cell>
          <cell r="J123" t="str">
            <v>11112</v>
          </cell>
          <cell r="K123" t="str">
            <v>112</v>
          </cell>
        </row>
        <row r="124">
          <cell r="A124" t="str">
            <v>80368909</v>
          </cell>
          <cell r="B124" t="str">
            <v>HD DATA UP ST3600/11200</v>
          </cell>
          <cell r="C124" t="str">
            <v>PP</v>
          </cell>
          <cell r="D124">
            <v>3.08</v>
          </cell>
          <cell r="E124">
            <v>0</v>
          </cell>
          <cell r="F124">
            <v>3.08</v>
          </cell>
          <cell r="G124">
            <v>3.08</v>
          </cell>
          <cell r="H124">
            <v>0</v>
          </cell>
          <cell r="I124">
            <v>3.08</v>
          </cell>
          <cell r="J124" t="str">
            <v>11112</v>
          </cell>
          <cell r="K124" t="str">
            <v>112</v>
          </cell>
        </row>
        <row r="125">
          <cell r="A125" t="str">
            <v>80408404</v>
          </cell>
          <cell r="B125" t="str">
            <v>HEAD GIMBAL DN ST34330/3121</v>
          </cell>
          <cell r="C125" t="str">
            <v>PP</v>
          </cell>
          <cell r="D125">
            <v>2.48</v>
          </cell>
          <cell r="E125">
            <v>0</v>
          </cell>
          <cell r="F125">
            <v>2.48</v>
          </cell>
          <cell r="G125">
            <v>2.48</v>
          </cell>
          <cell r="H125">
            <v>0</v>
          </cell>
          <cell r="I125">
            <v>2.48</v>
          </cell>
          <cell r="J125" t="str">
            <v>11121</v>
          </cell>
          <cell r="K125" t="str">
            <v>121</v>
          </cell>
        </row>
        <row r="126">
          <cell r="A126" t="str">
            <v>80408403</v>
          </cell>
          <cell r="B126" t="str">
            <v>HEAD GIMBAL UP ST34330/3121</v>
          </cell>
          <cell r="C126" t="str">
            <v>PP</v>
          </cell>
          <cell r="D126">
            <v>2.48</v>
          </cell>
          <cell r="E126">
            <v>0</v>
          </cell>
          <cell r="F126">
            <v>2.48</v>
          </cell>
          <cell r="G126">
            <v>2.48</v>
          </cell>
          <cell r="H126">
            <v>0</v>
          </cell>
          <cell r="I126">
            <v>2.48</v>
          </cell>
          <cell r="J126" t="str">
            <v>11121</v>
          </cell>
          <cell r="K126" t="str">
            <v>121</v>
          </cell>
        </row>
        <row r="127">
          <cell r="A127" t="str">
            <v>80389422</v>
          </cell>
          <cell r="B127" t="str">
            <v>HGA TLA DTDN HAWK2LP   50AA</v>
          </cell>
          <cell r="C127" t="str">
            <v>PP</v>
          </cell>
          <cell r="D127">
            <v>2.41</v>
          </cell>
          <cell r="E127">
            <v>0</v>
          </cell>
          <cell r="F127">
            <v>2.41</v>
          </cell>
          <cell r="G127">
            <v>2.41</v>
          </cell>
          <cell r="H127">
            <v>0</v>
          </cell>
          <cell r="I127">
            <v>2.41</v>
          </cell>
          <cell r="J127" t="str">
            <v>11123</v>
          </cell>
          <cell r="K127" t="str">
            <v>123</v>
          </cell>
        </row>
        <row r="128">
          <cell r="A128" t="str">
            <v>80389421</v>
          </cell>
          <cell r="B128" t="str">
            <v>HGA TLA DTUP HAWK2LP   50AA</v>
          </cell>
          <cell r="C128" t="str">
            <v>PP</v>
          </cell>
          <cell r="D128">
            <v>2.41</v>
          </cell>
          <cell r="E128">
            <v>0</v>
          </cell>
          <cell r="F128">
            <v>2.41</v>
          </cell>
          <cell r="G128">
            <v>2.41</v>
          </cell>
          <cell r="H128">
            <v>0</v>
          </cell>
          <cell r="I128">
            <v>2.41</v>
          </cell>
          <cell r="J128" t="str">
            <v>11123</v>
          </cell>
          <cell r="K128" t="str">
            <v>123</v>
          </cell>
        </row>
        <row r="129">
          <cell r="A129" t="str">
            <v>80379602</v>
          </cell>
          <cell r="B129" t="str">
            <v>HD DATA DN ST12400(K/O,OSAG</v>
          </cell>
          <cell r="C129" t="str">
            <v>PP</v>
          </cell>
          <cell r="D129">
            <v>3.12</v>
          </cell>
          <cell r="E129">
            <v>0</v>
          </cell>
          <cell r="F129">
            <v>3.12</v>
          </cell>
          <cell r="G129">
            <v>3.12</v>
          </cell>
          <cell r="H129">
            <v>0</v>
          </cell>
          <cell r="I129">
            <v>3.12</v>
          </cell>
          <cell r="J129" t="str">
            <v>11124</v>
          </cell>
          <cell r="K129" t="str">
            <v>124</v>
          </cell>
        </row>
        <row r="130">
          <cell r="A130" t="str">
            <v>80379605</v>
          </cell>
          <cell r="B130" t="str">
            <v>HD DATA DN ST31200/12400/36</v>
          </cell>
          <cell r="C130" t="str">
            <v>PP</v>
          </cell>
          <cell r="D130">
            <v>2.66</v>
          </cell>
          <cell r="E130">
            <v>0</v>
          </cell>
          <cell r="F130">
            <v>2.66</v>
          </cell>
          <cell r="G130">
            <v>2.66</v>
          </cell>
          <cell r="H130">
            <v>0</v>
          </cell>
          <cell r="I130">
            <v>2.66</v>
          </cell>
          <cell r="J130" t="str">
            <v>11124</v>
          </cell>
          <cell r="K130" t="str">
            <v>124</v>
          </cell>
        </row>
        <row r="131">
          <cell r="A131" t="str">
            <v>80375601</v>
          </cell>
          <cell r="B131" t="str">
            <v>HD DATA UP ST12400(K/O,OSAG</v>
          </cell>
          <cell r="C131" t="str">
            <v>PP</v>
          </cell>
          <cell r="D131">
            <v>3.12</v>
          </cell>
          <cell r="E131">
            <v>0</v>
          </cell>
          <cell r="F131">
            <v>3.12</v>
          </cell>
          <cell r="G131">
            <v>3.12</v>
          </cell>
          <cell r="H131">
            <v>0</v>
          </cell>
          <cell r="I131">
            <v>3.12</v>
          </cell>
          <cell r="J131" t="str">
            <v>11124</v>
          </cell>
          <cell r="K131" t="str">
            <v>124</v>
          </cell>
        </row>
        <row r="132">
          <cell r="A132" t="str">
            <v>80379601</v>
          </cell>
          <cell r="B132" t="str">
            <v>HD DATA UP ST12400(K/O,OSAG</v>
          </cell>
          <cell r="C132" t="str">
            <v>PP</v>
          </cell>
          <cell r="D132">
            <v>3.12</v>
          </cell>
          <cell r="E132">
            <v>0</v>
          </cell>
          <cell r="F132">
            <v>3.12</v>
          </cell>
          <cell r="G132">
            <v>3.12</v>
          </cell>
          <cell r="H132">
            <v>0</v>
          </cell>
          <cell r="I132">
            <v>3.12</v>
          </cell>
          <cell r="J132" t="str">
            <v>11124</v>
          </cell>
          <cell r="K132" t="str">
            <v>124</v>
          </cell>
        </row>
        <row r="133">
          <cell r="A133" t="str">
            <v>80379604</v>
          </cell>
          <cell r="B133" t="str">
            <v>HD DATA UP ST31200/12400/36</v>
          </cell>
          <cell r="C133" t="str">
            <v>PP</v>
          </cell>
          <cell r="D133">
            <v>2.66</v>
          </cell>
          <cell r="E133">
            <v>0</v>
          </cell>
          <cell r="F133">
            <v>2.66</v>
          </cell>
          <cell r="G133">
            <v>2.66</v>
          </cell>
          <cell r="H133">
            <v>0</v>
          </cell>
          <cell r="I133">
            <v>2.66</v>
          </cell>
          <cell r="J133" t="str">
            <v>11124</v>
          </cell>
          <cell r="K133" t="str">
            <v>124</v>
          </cell>
        </row>
        <row r="134">
          <cell r="A134" t="str">
            <v>80375603</v>
          </cell>
          <cell r="B134" t="str">
            <v>HD S/V UP ST12400(K/O,OSAGE</v>
          </cell>
          <cell r="C134" t="str">
            <v>PP</v>
          </cell>
          <cell r="D134">
            <v>3.35</v>
          </cell>
          <cell r="E134">
            <v>0</v>
          </cell>
          <cell r="F134">
            <v>3.35</v>
          </cell>
          <cell r="G134">
            <v>3.35</v>
          </cell>
          <cell r="H134">
            <v>0</v>
          </cell>
          <cell r="I134">
            <v>3.35</v>
          </cell>
          <cell r="J134" t="str">
            <v>11124</v>
          </cell>
          <cell r="K134" t="str">
            <v>124</v>
          </cell>
        </row>
        <row r="135">
          <cell r="A135" t="str">
            <v>80379606</v>
          </cell>
          <cell r="B135" t="str">
            <v>HD SERVO ST31200/12400/3620</v>
          </cell>
          <cell r="C135" t="str">
            <v>PP</v>
          </cell>
          <cell r="D135">
            <v>3.01</v>
          </cell>
          <cell r="E135">
            <v>0</v>
          </cell>
          <cell r="F135">
            <v>3.01</v>
          </cell>
          <cell r="G135">
            <v>3.01</v>
          </cell>
          <cell r="H135">
            <v>0</v>
          </cell>
          <cell r="I135">
            <v>3.01</v>
          </cell>
          <cell r="J135" t="str">
            <v>11124</v>
          </cell>
          <cell r="K135" t="str">
            <v>124</v>
          </cell>
        </row>
        <row r="136">
          <cell r="A136" t="str">
            <v>80375608</v>
          </cell>
          <cell r="B136" t="str">
            <v>HD DATA DN ST12400/31200</v>
          </cell>
          <cell r="C136" t="str">
            <v>PP</v>
          </cell>
          <cell r="D136">
            <v>3.12</v>
          </cell>
          <cell r="E136">
            <v>0</v>
          </cell>
          <cell r="F136">
            <v>3.12</v>
          </cell>
          <cell r="G136">
            <v>3.12</v>
          </cell>
          <cell r="H136">
            <v>0</v>
          </cell>
          <cell r="I136">
            <v>3.12</v>
          </cell>
          <cell r="J136" t="str">
            <v>11124</v>
          </cell>
          <cell r="K136" t="str">
            <v>124</v>
          </cell>
        </row>
        <row r="137">
          <cell r="A137" t="str">
            <v>80375607</v>
          </cell>
          <cell r="B137" t="str">
            <v>HD DATA UP ST12400/31200</v>
          </cell>
          <cell r="C137" t="str">
            <v>PP</v>
          </cell>
          <cell r="D137">
            <v>3.12</v>
          </cell>
          <cell r="E137">
            <v>0</v>
          </cell>
          <cell r="F137">
            <v>3.12</v>
          </cell>
          <cell r="G137">
            <v>3.12</v>
          </cell>
          <cell r="H137">
            <v>0</v>
          </cell>
          <cell r="I137">
            <v>3.12</v>
          </cell>
          <cell r="J137" t="str">
            <v>11124</v>
          </cell>
          <cell r="K137" t="str">
            <v>124</v>
          </cell>
        </row>
        <row r="138">
          <cell r="A138" t="str">
            <v>80375602</v>
          </cell>
          <cell r="B138" t="str">
            <v>HD DN ST12400(K/O,OSAGE2)</v>
          </cell>
          <cell r="C138" t="str">
            <v>PP</v>
          </cell>
          <cell r="D138">
            <v>3.12</v>
          </cell>
          <cell r="E138">
            <v>0</v>
          </cell>
          <cell r="F138">
            <v>3.12</v>
          </cell>
          <cell r="G138">
            <v>3.12</v>
          </cell>
          <cell r="H138">
            <v>0</v>
          </cell>
          <cell r="I138">
            <v>3.12</v>
          </cell>
          <cell r="J138" t="str">
            <v>11124</v>
          </cell>
          <cell r="K138" t="str">
            <v>124</v>
          </cell>
        </row>
        <row r="139">
          <cell r="A139" t="str">
            <v>80379603</v>
          </cell>
          <cell r="B139" t="str">
            <v>HD S/V ST12400(K/O,OSAGE2)</v>
          </cell>
          <cell r="C139" t="str">
            <v>PP</v>
          </cell>
          <cell r="D139">
            <v>3.35</v>
          </cell>
          <cell r="E139">
            <v>0</v>
          </cell>
          <cell r="F139">
            <v>3.35</v>
          </cell>
          <cell r="G139">
            <v>3.35</v>
          </cell>
          <cell r="H139">
            <v>0</v>
          </cell>
          <cell r="I139">
            <v>3.35</v>
          </cell>
          <cell r="J139" t="str">
            <v>11124</v>
          </cell>
          <cell r="K139" t="str">
            <v>124</v>
          </cell>
        </row>
        <row r="140">
          <cell r="A140" t="str">
            <v>59594-001</v>
          </cell>
          <cell r="B140" t="str">
            <v>HGA TLA DTDN ST51270 50AAB</v>
          </cell>
          <cell r="C140" t="str">
            <v>PP</v>
          </cell>
          <cell r="D140">
            <v>2.36</v>
          </cell>
          <cell r="E140">
            <v>0</v>
          </cell>
          <cell r="F140">
            <v>2.36</v>
          </cell>
          <cell r="G140">
            <v>2.36</v>
          </cell>
          <cell r="H140">
            <v>0</v>
          </cell>
          <cell r="I140">
            <v>2.36</v>
          </cell>
          <cell r="J140" t="str">
            <v>11127</v>
          </cell>
          <cell r="K140" t="str">
            <v>127</v>
          </cell>
        </row>
        <row r="141">
          <cell r="A141" t="str">
            <v>80384060</v>
          </cell>
          <cell r="B141" t="str">
            <v>HGA TLA DTDN ST5127O 50AAB</v>
          </cell>
          <cell r="C141" t="str">
            <v>PP</v>
          </cell>
          <cell r="D141">
            <v>2.36</v>
          </cell>
          <cell r="E141">
            <v>0</v>
          </cell>
          <cell r="F141">
            <v>2.36</v>
          </cell>
          <cell r="G141">
            <v>2.36</v>
          </cell>
          <cell r="H141">
            <v>0</v>
          </cell>
          <cell r="I141">
            <v>2.36</v>
          </cell>
          <cell r="J141" t="str">
            <v>11127</v>
          </cell>
          <cell r="K141" t="str">
            <v>127</v>
          </cell>
        </row>
        <row r="142">
          <cell r="A142" t="str">
            <v>59594-002</v>
          </cell>
          <cell r="B142" t="str">
            <v>HGA TLA DTUP ST51270 50AAB</v>
          </cell>
          <cell r="C142" t="str">
            <v>PP</v>
          </cell>
          <cell r="D142">
            <v>2.36</v>
          </cell>
          <cell r="E142">
            <v>0</v>
          </cell>
          <cell r="F142">
            <v>2.36</v>
          </cell>
          <cell r="G142">
            <v>2.36</v>
          </cell>
          <cell r="H142">
            <v>0</v>
          </cell>
          <cell r="I142">
            <v>2.36</v>
          </cell>
          <cell r="J142" t="str">
            <v>11127</v>
          </cell>
          <cell r="K142" t="str">
            <v>127</v>
          </cell>
        </row>
        <row r="143">
          <cell r="A143" t="str">
            <v>80384059</v>
          </cell>
          <cell r="B143" t="str">
            <v>HGA TLA DTUP ST51270 50AAB</v>
          </cell>
          <cell r="C143" t="str">
            <v>PP</v>
          </cell>
          <cell r="D143">
            <v>2.36</v>
          </cell>
          <cell r="E143">
            <v>0</v>
          </cell>
          <cell r="F143">
            <v>2.36</v>
          </cell>
          <cell r="G143">
            <v>2.36</v>
          </cell>
          <cell r="H143">
            <v>0</v>
          </cell>
          <cell r="I143">
            <v>2.36</v>
          </cell>
          <cell r="J143" t="str">
            <v>11127</v>
          </cell>
          <cell r="K143" t="str">
            <v>127</v>
          </cell>
        </row>
        <row r="144">
          <cell r="A144" t="str">
            <v>80402604</v>
          </cell>
          <cell r="B144" t="str">
            <v>HEAD GIMBAL,DOWN ST91420/92</v>
          </cell>
          <cell r="C144" t="str">
            <v>PP</v>
          </cell>
          <cell r="D144">
            <v>2.97</v>
          </cell>
          <cell r="E144">
            <v>0</v>
          </cell>
          <cell r="F144">
            <v>2.97</v>
          </cell>
          <cell r="G144">
            <v>2.97</v>
          </cell>
          <cell r="H144">
            <v>0</v>
          </cell>
          <cell r="I144">
            <v>2.97</v>
          </cell>
          <cell r="J144" t="str">
            <v>11142</v>
          </cell>
          <cell r="K144" t="str">
            <v>142</v>
          </cell>
        </row>
        <row r="145">
          <cell r="A145" t="str">
            <v>80402603</v>
          </cell>
          <cell r="B145" t="str">
            <v>HEAD GIMBAL,UP ST91420/9213</v>
          </cell>
          <cell r="C145" t="str">
            <v>PP</v>
          </cell>
          <cell r="D145">
            <v>2.97</v>
          </cell>
          <cell r="E145">
            <v>0</v>
          </cell>
          <cell r="F145">
            <v>2.97</v>
          </cell>
          <cell r="G145">
            <v>2.97</v>
          </cell>
          <cell r="H145">
            <v>0</v>
          </cell>
          <cell r="I145">
            <v>2.97</v>
          </cell>
          <cell r="J145" t="str">
            <v>11142</v>
          </cell>
          <cell r="K145" t="str">
            <v>142</v>
          </cell>
        </row>
        <row r="146">
          <cell r="A146" t="str">
            <v>80421982</v>
          </cell>
          <cell r="B146" t="str">
            <v>HGA TLA WAXED DTDN CUDA 36/</v>
          </cell>
          <cell r="C146" t="str">
            <v>PP</v>
          </cell>
          <cell r="D146">
            <v>4.2300000000000004</v>
          </cell>
          <cell r="E146">
            <v>0</v>
          </cell>
          <cell r="F146">
            <v>4.2300000000000004</v>
          </cell>
          <cell r="G146">
            <v>2.93</v>
          </cell>
          <cell r="H146">
            <v>0</v>
          </cell>
          <cell r="I146">
            <v>2.93</v>
          </cell>
          <cell r="J146" t="str">
            <v>11175</v>
          </cell>
          <cell r="K146" t="str">
            <v>175</v>
          </cell>
        </row>
        <row r="147">
          <cell r="A147" t="str">
            <v>80418796</v>
          </cell>
          <cell r="B147" t="str">
            <v>HGA TLA WAXED DTDN CUDA36/1</v>
          </cell>
          <cell r="C147" t="str">
            <v>PP</v>
          </cell>
          <cell r="D147">
            <v>4.2300000000000004</v>
          </cell>
          <cell r="E147">
            <v>0</v>
          </cell>
          <cell r="F147">
            <v>4.2300000000000004</v>
          </cell>
          <cell r="G147">
            <v>2.93</v>
          </cell>
          <cell r="H147">
            <v>0</v>
          </cell>
          <cell r="I147">
            <v>2.93</v>
          </cell>
          <cell r="J147" t="str">
            <v>11175</v>
          </cell>
          <cell r="K147" t="str">
            <v>175</v>
          </cell>
        </row>
        <row r="148">
          <cell r="A148" t="str">
            <v>80418798</v>
          </cell>
          <cell r="B148" t="str">
            <v>HGA TLA WAXED DTDN CUDA36/1</v>
          </cell>
          <cell r="C148" t="str">
            <v>PP</v>
          </cell>
          <cell r="D148">
            <v>4.2300000000000004</v>
          </cell>
          <cell r="E148">
            <v>0</v>
          </cell>
          <cell r="F148">
            <v>4.2300000000000004</v>
          </cell>
          <cell r="G148">
            <v>2.93</v>
          </cell>
          <cell r="H148">
            <v>0</v>
          </cell>
          <cell r="I148">
            <v>2.93</v>
          </cell>
          <cell r="J148" t="str">
            <v>11175</v>
          </cell>
          <cell r="K148" t="str">
            <v>175</v>
          </cell>
        </row>
        <row r="149">
          <cell r="A149" t="str">
            <v>80421981</v>
          </cell>
          <cell r="B149" t="str">
            <v>HGA TLA WAXED DTUP CUDA 36/</v>
          </cell>
          <cell r="C149" t="str">
            <v>PP</v>
          </cell>
          <cell r="D149">
            <v>4.2300000000000004</v>
          </cell>
          <cell r="E149">
            <v>0</v>
          </cell>
          <cell r="F149">
            <v>4.2300000000000004</v>
          </cell>
          <cell r="G149">
            <v>2.93</v>
          </cell>
          <cell r="H149">
            <v>0</v>
          </cell>
          <cell r="I149">
            <v>2.93</v>
          </cell>
          <cell r="J149" t="str">
            <v>11175</v>
          </cell>
          <cell r="K149" t="str">
            <v>175</v>
          </cell>
        </row>
        <row r="150">
          <cell r="A150" t="str">
            <v>80418795</v>
          </cell>
          <cell r="B150" t="str">
            <v>HGA TLA WAXED DTUP CUDA36/1</v>
          </cell>
          <cell r="C150" t="str">
            <v>PP</v>
          </cell>
          <cell r="D150">
            <v>4.2300000000000004</v>
          </cell>
          <cell r="E150">
            <v>0</v>
          </cell>
          <cell r="F150">
            <v>4.2300000000000004</v>
          </cell>
          <cell r="G150">
            <v>2.93</v>
          </cell>
          <cell r="H150">
            <v>0</v>
          </cell>
          <cell r="I150">
            <v>2.93</v>
          </cell>
          <cell r="J150" t="str">
            <v>11175</v>
          </cell>
          <cell r="K150" t="str">
            <v>175</v>
          </cell>
        </row>
        <row r="151">
          <cell r="A151" t="str">
            <v>80418797</v>
          </cell>
          <cell r="B151" t="str">
            <v>HGA TLA WAXED DTUP CUDA36/1</v>
          </cell>
          <cell r="C151" t="str">
            <v>PP</v>
          </cell>
          <cell r="D151">
            <v>4.2300000000000004</v>
          </cell>
          <cell r="E151">
            <v>0</v>
          </cell>
          <cell r="F151">
            <v>4.2300000000000004</v>
          </cell>
          <cell r="G151">
            <v>2.93</v>
          </cell>
          <cell r="H151">
            <v>0</v>
          </cell>
          <cell r="I151">
            <v>2.93</v>
          </cell>
          <cell r="J151" t="str">
            <v>11175</v>
          </cell>
          <cell r="K151" t="str">
            <v>175</v>
          </cell>
        </row>
        <row r="152">
          <cell r="A152" t="str">
            <v>80421962</v>
          </cell>
          <cell r="B152" t="str">
            <v>HGA TLA DTDN CUDA 36/18LP</v>
          </cell>
          <cell r="C152" t="str">
            <v>PP</v>
          </cell>
          <cell r="D152">
            <v>4.2300000000000004</v>
          </cell>
          <cell r="E152">
            <v>0</v>
          </cell>
          <cell r="F152">
            <v>4.2300000000000004</v>
          </cell>
          <cell r="G152">
            <v>2.93</v>
          </cell>
          <cell r="H152">
            <v>0</v>
          </cell>
          <cell r="I152">
            <v>2.93</v>
          </cell>
          <cell r="J152" t="str">
            <v>11175</v>
          </cell>
          <cell r="K152" t="str">
            <v>175</v>
          </cell>
        </row>
        <row r="153">
          <cell r="A153" t="str">
            <v>80416908</v>
          </cell>
          <cell r="B153" t="str">
            <v>HGA TLA DTDN CUDA36</v>
          </cell>
          <cell r="C153" t="str">
            <v>PP</v>
          </cell>
          <cell r="D153">
            <v>4.2300000000000004</v>
          </cell>
          <cell r="E153">
            <v>0</v>
          </cell>
          <cell r="F153">
            <v>4.2300000000000004</v>
          </cell>
          <cell r="G153">
            <v>2.93</v>
          </cell>
          <cell r="H153">
            <v>0</v>
          </cell>
          <cell r="I153">
            <v>2.93</v>
          </cell>
          <cell r="J153" t="str">
            <v>11175</v>
          </cell>
          <cell r="K153" t="str">
            <v>175</v>
          </cell>
        </row>
        <row r="154">
          <cell r="A154" t="str">
            <v>80416906</v>
          </cell>
          <cell r="B154" t="str">
            <v>HGA TLA DTDN CUDA36/18LP</v>
          </cell>
          <cell r="C154" t="str">
            <v>PP</v>
          </cell>
          <cell r="D154">
            <v>4.2300000000000004</v>
          </cell>
          <cell r="E154">
            <v>0</v>
          </cell>
          <cell r="F154">
            <v>4.2300000000000004</v>
          </cell>
          <cell r="G154">
            <v>2.93</v>
          </cell>
          <cell r="H154">
            <v>0</v>
          </cell>
          <cell r="I154">
            <v>2.93</v>
          </cell>
          <cell r="J154" t="str">
            <v>11175</v>
          </cell>
          <cell r="K154" t="str">
            <v>175</v>
          </cell>
        </row>
        <row r="155">
          <cell r="A155" t="str">
            <v>80421961</v>
          </cell>
          <cell r="B155" t="str">
            <v>HGA TLA DTUP CUDA 36/18LP</v>
          </cell>
          <cell r="C155" t="str">
            <v>PP</v>
          </cell>
          <cell r="D155">
            <v>4.2300000000000004</v>
          </cell>
          <cell r="E155">
            <v>0</v>
          </cell>
          <cell r="F155">
            <v>4.2300000000000004</v>
          </cell>
          <cell r="G155">
            <v>2.93</v>
          </cell>
          <cell r="H155">
            <v>0</v>
          </cell>
          <cell r="I155">
            <v>2.93</v>
          </cell>
          <cell r="J155" t="str">
            <v>11175</v>
          </cell>
          <cell r="K155" t="str">
            <v>175</v>
          </cell>
        </row>
        <row r="156">
          <cell r="A156" t="str">
            <v>80416907</v>
          </cell>
          <cell r="B156" t="str">
            <v>HGA TLA DTUP CUDA36</v>
          </cell>
          <cell r="C156" t="str">
            <v>PP</v>
          </cell>
          <cell r="D156">
            <v>4.2300000000000004</v>
          </cell>
          <cell r="E156">
            <v>0</v>
          </cell>
          <cell r="F156">
            <v>4.2300000000000004</v>
          </cell>
          <cell r="G156">
            <v>2.93</v>
          </cell>
          <cell r="H156">
            <v>0</v>
          </cell>
          <cell r="I156">
            <v>2.93</v>
          </cell>
          <cell r="J156" t="str">
            <v>11175</v>
          </cell>
          <cell r="K156" t="str">
            <v>175</v>
          </cell>
        </row>
        <row r="157">
          <cell r="A157" t="str">
            <v>80416905</v>
          </cell>
          <cell r="B157" t="str">
            <v>HGA TLA DTUP CUDA36/18LP</v>
          </cell>
          <cell r="C157" t="str">
            <v>PP</v>
          </cell>
          <cell r="D157">
            <v>4.2300000000000004</v>
          </cell>
          <cell r="E157">
            <v>0</v>
          </cell>
          <cell r="F157">
            <v>4.2300000000000004</v>
          </cell>
          <cell r="G157">
            <v>2.93</v>
          </cell>
          <cell r="H157">
            <v>0</v>
          </cell>
          <cell r="I157">
            <v>2.93</v>
          </cell>
          <cell r="J157" t="str">
            <v>11175</v>
          </cell>
          <cell r="K157" t="str">
            <v>175</v>
          </cell>
        </row>
        <row r="158">
          <cell r="A158" t="str">
            <v>53523-001</v>
          </cell>
          <cell r="B158" t="str">
            <v>HD COMP. SV ST177</v>
          </cell>
          <cell r="C158" t="str">
            <v>PP</v>
          </cell>
          <cell r="D158">
            <v>3.1804000000000001</v>
          </cell>
          <cell r="E158">
            <v>0</v>
          </cell>
          <cell r="F158">
            <v>3.1804000000000001</v>
          </cell>
          <cell r="G158">
            <v>3.1804000000000001</v>
          </cell>
          <cell r="H158">
            <v>0</v>
          </cell>
          <cell r="I158">
            <v>3.1804000000000001</v>
          </cell>
          <cell r="J158" t="str">
            <v>11177</v>
          </cell>
          <cell r="K158" t="str">
            <v>177</v>
          </cell>
        </row>
        <row r="159">
          <cell r="A159" t="str">
            <v>77779372</v>
          </cell>
          <cell r="B159" t="str">
            <v>HD THIN FILM PCIS/V1480,81,</v>
          </cell>
          <cell r="C159" t="str">
            <v>PP</v>
          </cell>
          <cell r="D159">
            <v>3.39</v>
          </cell>
          <cell r="E159">
            <v>0</v>
          </cell>
          <cell r="F159">
            <v>3.39</v>
          </cell>
          <cell r="G159">
            <v>3.39</v>
          </cell>
          <cell r="H159">
            <v>0</v>
          </cell>
          <cell r="I159">
            <v>3.39</v>
          </cell>
          <cell r="J159" t="str">
            <v>11180</v>
          </cell>
          <cell r="K159" t="str">
            <v>180</v>
          </cell>
        </row>
        <row r="160">
          <cell r="A160" t="str">
            <v>77779386</v>
          </cell>
          <cell r="B160" t="str">
            <v>HD BTM/UP ST1480 #EC78315</v>
          </cell>
          <cell r="C160" t="str">
            <v>PP</v>
          </cell>
          <cell r="D160">
            <v>2.76</v>
          </cell>
          <cell r="E160">
            <v>0</v>
          </cell>
          <cell r="F160">
            <v>2.76</v>
          </cell>
          <cell r="G160">
            <v>2.76</v>
          </cell>
          <cell r="H160">
            <v>0</v>
          </cell>
          <cell r="I160">
            <v>2.76</v>
          </cell>
          <cell r="J160" t="str">
            <v>11180</v>
          </cell>
          <cell r="K160" t="str">
            <v>180</v>
          </cell>
        </row>
        <row r="161">
          <cell r="A161" t="str">
            <v>77779385</v>
          </cell>
          <cell r="B161" t="str">
            <v>HD TOP/DN ST1480 #EC78315</v>
          </cell>
          <cell r="C161" t="str">
            <v>PP</v>
          </cell>
          <cell r="D161">
            <v>2.76</v>
          </cell>
          <cell r="E161">
            <v>0</v>
          </cell>
          <cell r="F161">
            <v>2.76</v>
          </cell>
          <cell r="G161">
            <v>2.76</v>
          </cell>
          <cell r="H161">
            <v>0</v>
          </cell>
          <cell r="I161">
            <v>2.76</v>
          </cell>
          <cell r="J161" t="str">
            <v>11180</v>
          </cell>
          <cell r="K161" t="str">
            <v>180</v>
          </cell>
        </row>
        <row r="162">
          <cell r="A162" t="str">
            <v>77779531</v>
          </cell>
          <cell r="B162" t="str">
            <v>HD DATA BTM/UP ST1581/1481T</v>
          </cell>
          <cell r="C162" t="str">
            <v>PP</v>
          </cell>
          <cell r="D162">
            <v>2.75</v>
          </cell>
          <cell r="E162">
            <v>0</v>
          </cell>
          <cell r="F162">
            <v>2.75</v>
          </cell>
          <cell r="G162">
            <v>2.75</v>
          </cell>
          <cell r="H162">
            <v>0</v>
          </cell>
          <cell r="I162">
            <v>2.75</v>
          </cell>
          <cell r="J162" t="str">
            <v>11181</v>
          </cell>
          <cell r="K162" t="str">
            <v>181</v>
          </cell>
        </row>
        <row r="163">
          <cell r="A163" t="str">
            <v>77779530</v>
          </cell>
          <cell r="B163" t="str">
            <v>HD DATA TOP/DN ST1581/1481T</v>
          </cell>
          <cell r="C163" t="str">
            <v>PP</v>
          </cell>
          <cell r="D163">
            <v>2.75</v>
          </cell>
          <cell r="E163">
            <v>0</v>
          </cell>
          <cell r="F163">
            <v>2.75</v>
          </cell>
          <cell r="G163">
            <v>2.75</v>
          </cell>
          <cell r="H163">
            <v>0</v>
          </cell>
          <cell r="I163">
            <v>2.75</v>
          </cell>
          <cell r="J163" t="str">
            <v>11181</v>
          </cell>
          <cell r="K163" t="str">
            <v>181</v>
          </cell>
        </row>
        <row r="164">
          <cell r="A164" t="str">
            <v>80361705</v>
          </cell>
          <cell r="B164" t="str">
            <v>HD DATA DN ST1980(NEW)</v>
          </cell>
          <cell r="C164" t="str">
            <v>PP</v>
          </cell>
          <cell r="D164">
            <v>3.3</v>
          </cell>
          <cell r="E164">
            <v>0</v>
          </cell>
          <cell r="F164">
            <v>3.3</v>
          </cell>
          <cell r="G164">
            <v>3.3</v>
          </cell>
          <cell r="H164">
            <v>0</v>
          </cell>
          <cell r="I164">
            <v>3.3</v>
          </cell>
          <cell r="J164" t="str">
            <v>11198</v>
          </cell>
          <cell r="K164" t="str">
            <v>198</v>
          </cell>
        </row>
        <row r="165">
          <cell r="A165" t="str">
            <v>80361704</v>
          </cell>
          <cell r="B165" t="str">
            <v>HD DATA UP ST1980(NEW)</v>
          </cell>
          <cell r="C165" t="str">
            <v>PP</v>
          </cell>
          <cell r="D165">
            <v>3.3</v>
          </cell>
          <cell r="E165">
            <v>0</v>
          </cell>
          <cell r="F165">
            <v>3.3</v>
          </cell>
          <cell r="G165">
            <v>3.3</v>
          </cell>
          <cell r="H165">
            <v>0</v>
          </cell>
          <cell r="I165">
            <v>3.3</v>
          </cell>
          <cell r="J165" t="str">
            <v>11198</v>
          </cell>
          <cell r="K165" t="str">
            <v>198</v>
          </cell>
        </row>
        <row r="166">
          <cell r="A166" t="str">
            <v>77779366</v>
          </cell>
          <cell r="B166" t="str">
            <v>HD BTM/UP E-BLK WRN6HH</v>
          </cell>
          <cell r="C166" t="str">
            <v>PP</v>
          </cell>
          <cell r="D166">
            <v>4.13</v>
          </cell>
          <cell r="E166">
            <v>0</v>
          </cell>
          <cell r="F166">
            <v>4.13</v>
          </cell>
          <cell r="G166">
            <v>4.13</v>
          </cell>
          <cell r="H166">
            <v>0</v>
          </cell>
          <cell r="I166">
            <v>4.13</v>
          </cell>
          <cell r="J166" t="str">
            <v>11206</v>
          </cell>
          <cell r="K166" t="str">
            <v>206</v>
          </cell>
        </row>
        <row r="167">
          <cell r="A167" t="str">
            <v>77779367</v>
          </cell>
          <cell r="B167" t="str">
            <v>HD S/V E-BLK WRN6HH</v>
          </cell>
          <cell r="C167" t="str">
            <v>PP</v>
          </cell>
          <cell r="D167">
            <v>4.13</v>
          </cell>
          <cell r="E167">
            <v>0</v>
          </cell>
          <cell r="F167">
            <v>4.13</v>
          </cell>
          <cell r="G167">
            <v>4.13</v>
          </cell>
          <cell r="H167">
            <v>0</v>
          </cell>
          <cell r="I167">
            <v>4.13</v>
          </cell>
          <cell r="J167" t="str">
            <v>11206</v>
          </cell>
          <cell r="K167" t="str">
            <v>206</v>
          </cell>
        </row>
        <row r="168">
          <cell r="A168" t="str">
            <v>77779365</v>
          </cell>
          <cell r="B168" t="str">
            <v>HD TOP/DN E-BLK WRN6HH</v>
          </cell>
          <cell r="C168" t="str">
            <v>PP</v>
          </cell>
          <cell r="D168">
            <v>4.13</v>
          </cell>
          <cell r="E168">
            <v>0</v>
          </cell>
          <cell r="F168">
            <v>4.13</v>
          </cell>
          <cell r="G168">
            <v>4.13</v>
          </cell>
          <cell r="H168">
            <v>0</v>
          </cell>
          <cell r="I168">
            <v>4.13</v>
          </cell>
          <cell r="J168" t="str">
            <v>11206</v>
          </cell>
          <cell r="K168" t="str">
            <v>206</v>
          </cell>
        </row>
        <row r="169">
          <cell r="A169" t="str">
            <v>80430024</v>
          </cell>
          <cell r="B169" t="str">
            <v>FNL SLIDER 00 ULTRA 4 30 SA</v>
          </cell>
          <cell r="C169" t="str">
            <v>PP</v>
          </cell>
          <cell r="D169">
            <v>1.06</v>
          </cell>
          <cell r="E169">
            <v>0</v>
          </cell>
          <cell r="F169">
            <v>1.06</v>
          </cell>
          <cell r="G169">
            <v>1.05</v>
          </cell>
          <cell r="H169">
            <v>0</v>
          </cell>
          <cell r="I169">
            <v>1.05</v>
          </cell>
          <cell r="J169" t="str">
            <v>11211</v>
          </cell>
          <cell r="K169" t="str">
            <v>211</v>
          </cell>
        </row>
        <row r="170">
          <cell r="A170" t="str">
            <v>80430023</v>
          </cell>
          <cell r="B170" t="str">
            <v>FNL SLIDER 01 ULTRA 4 30 SA</v>
          </cell>
          <cell r="C170" t="str">
            <v>PP</v>
          </cell>
          <cell r="D170">
            <v>1.06</v>
          </cell>
          <cell r="E170">
            <v>0</v>
          </cell>
          <cell r="F170">
            <v>1.06</v>
          </cell>
          <cell r="G170">
            <v>1.05</v>
          </cell>
          <cell r="H170">
            <v>0</v>
          </cell>
          <cell r="I170">
            <v>1.05</v>
          </cell>
          <cell r="J170" t="str">
            <v>11211</v>
          </cell>
          <cell r="K170" t="str">
            <v>211</v>
          </cell>
        </row>
        <row r="171">
          <cell r="A171" t="str">
            <v>80408262</v>
          </cell>
          <cell r="B171" t="str">
            <v>FOS DTDN KEYSTONE SEAFLEX</v>
          </cell>
          <cell r="C171" t="str">
            <v>PP</v>
          </cell>
          <cell r="D171">
            <v>1.18</v>
          </cell>
          <cell r="E171">
            <v>0</v>
          </cell>
          <cell r="F171">
            <v>1.18</v>
          </cell>
          <cell r="G171">
            <v>0.49</v>
          </cell>
          <cell r="H171">
            <v>0</v>
          </cell>
          <cell r="I171">
            <v>0.49</v>
          </cell>
          <cell r="J171" t="str">
            <v>11211</v>
          </cell>
          <cell r="K171" t="str">
            <v>211</v>
          </cell>
        </row>
        <row r="172">
          <cell r="A172" t="str">
            <v>80408261</v>
          </cell>
          <cell r="B172" t="str">
            <v>FOS DTUP KEYSTONE SEAFLEX</v>
          </cell>
          <cell r="C172" t="str">
            <v>PP</v>
          </cell>
          <cell r="D172">
            <v>1.18</v>
          </cell>
          <cell r="E172">
            <v>0</v>
          </cell>
          <cell r="F172">
            <v>1.18</v>
          </cell>
          <cell r="G172">
            <v>0.49</v>
          </cell>
          <cell r="H172">
            <v>0</v>
          </cell>
          <cell r="I172">
            <v>0.49</v>
          </cell>
          <cell r="J172" t="str">
            <v>11211</v>
          </cell>
          <cell r="K172" t="str">
            <v>211</v>
          </cell>
        </row>
        <row r="173">
          <cell r="A173" t="str">
            <v>80416092</v>
          </cell>
          <cell r="B173" t="str">
            <v>HGA DN U4-K</v>
          </cell>
          <cell r="C173" t="str">
            <v>MA</v>
          </cell>
          <cell r="D173">
            <v>3.93</v>
          </cell>
          <cell r="E173">
            <v>0</v>
          </cell>
          <cell r="F173">
            <v>3.93</v>
          </cell>
          <cell r="G173">
            <v>2.04</v>
          </cell>
          <cell r="H173">
            <v>0.96</v>
          </cell>
          <cell r="I173">
            <v>3</v>
          </cell>
          <cell r="J173" t="str">
            <v>11211</v>
          </cell>
          <cell r="K173" t="str">
            <v>211</v>
          </cell>
        </row>
        <row r="174">
          <cell r="A174" t="str">
            <v>80415622</v>
          </cell>
          <cell r="B174" t="str">
            <v>HGA TLA DTDN KEYSTONE</v>
          </cell>
          <cell r="C174" t="str">
            <v>PP</v>
          </cell>
          <cell r="D174">
            <v>3.93</v>
          </cell>
          <cell r="E174">
            <v>0</v>
          </cell>
          <cell r="F174">
            <v>3.93</v>
          </cell>
          <cell r="G174">
            <v>2.94</v>
          </cell>
          <cell r="H174">
            <v>0</v>
          </cell>
          <cell r="I174">
            <v>2.94</v>
          </cell>
          <cell r="J174" t="str">
            <v>11211</v>
          </cell>
          <cell r="K174" t="str">
            <v>211</v>
          </cell>
        </row>
        <row r="175">
          <cell r="A175" t="str">
            <v>80421892</v>
          </cell>
          <cell r="B175" t="str">
            <v>HGA TLA DTDN ULTRA 4</v>
          </cell>
          <cell r="C175" t="str">
            <v>PP</v>
          </cell>
          <cell r="D175">
            <v>0</v>
          </cell>
          <cell r="E175">
            <v>0</v>
          </cell>
          <cell r="F175">
            <v>0</v>
          </cell>
          <cell r="G175">
            <v>3</v>
          </cell>
          <cell r="H175">
            <v>0</v>
          </cell>
          <cell r="I175">
            <v>3</v>
          </cell>
          <cell r="J175" t="str">
            <v>11211</v>
          </cell>
          <cell r="K175" t="str">
            <v>211</v>
          </cell>
        </row>
        <row r="176">
          <cell r="A176" t="str">
            <v>80415621</v>
          </cell>
          <cell r="B176" t="str">
            <v>HGA TLA DTUP KEYSTONE</v>
          </cell>
          <cell r="C176" t="str">
            <v>PP</v>
          </cell>
          <cell r="D176">
            <v>3.93</v>
          </cell>
          <cell r="E176">
            <v>0</v>
          </cell>
          <cell r="F176">
            <v>3.93</v>
          </cell>
          <cell r="G176">
            <v>2.94</v>
          </cell>
          <cell r="H176">
            <v>0</v>
          </cell>
          <cell r="I176">
            <v>2.94</v>
          </cell>
          <cell r="J176" t="str">
            <v>11211</v>
          </cell>
          <cell r="K176" t="str">
            <v>211</v>
          </cell>
        </row>
        <row r="177">
          <cell r="A177" t="str">
            <v>80421891</v>
          </cell>
          <cell r="B177" t="str">
            <v>HGA TLA DTUP ULTRA 4</v>
          </cell>
          <cell r="C177" t="str">
            <v>PP</v>
          </cell>
          <cell r="D177">
            <v>0</v>
          </cell>
          <cell r="E177">
            <v>0</v>
          </cell>
          <cell r="F177">
            <v>0</v>
          </cell>
          <cell r="G177">
            <v>3</v>
          </cell>
          <cell r="H177">
            <v>0</v>
          </cell>
          <cell r="I177">
            <v>3</v>
          </cell>
          <cell r="J177" t="str">
            <v>11211</v>
          </cell>
          <cell r="K177" t="str">
            <v>211</v>
          </cell>
        </row>
        <row r="178">
          <cell r="A178" t="str">
            <v>80416091</v>
          </cell>
          <cell r="B178" t="str">
            <v>HGA UP U4-K</v>
          </cell>
          <cell r="C178" t="str">
            <v>MA</v>
          </cell>
          <cell r="D178">
            <v>3.93</v>
          </cell>
          <cell r="E178">
            <v>0</v>
          </cell>
          <cell r="F178">
            <v>3.93</v>
          </cell>
          <cell r="G178">
            <v>2.04</v>
          </cell>
          <cell r="H178">
            <v>0.96</v>
          </cell>
          <cell r="I178">
            <v>3</v>
          </cell>
          <cell r="J178" t="str">
            <v>11211</v>
          </cell>
          <cell r="K178" t="str">
            <v>211</v>
          </cell>
        </row>
        <row r="179">
          <cell r="A179" t="str">
            <v>80415632</v>
          </cell>
          <cell r="B179" t="str">
            <v>LOAD ARM ASSY 00</v>
          </cell>
          <cell r="C179" t="str">
            <v>PP</v>
          </cell>
          <cell r="D179">
            <v>0.55000000000000004</v>
          </cell>
          <cell r="E179">
            <v>0</v>
          </cell>
          <cell r="F179">
            <v>0.55000000000000004</v>
          </cell>
          <cell r="G179">
            <v>0.5</v>
          </cell>
          <cell r="H179">
            <v>0</v>
          </cell>
          <cell r="I179">
            <v>0.5</v>
          </cell>
          <cell r="J179" t="str">
            <v>11211</v>
          </cell>
          <cell r="K179" t="str">
            <v>211</v>
          </cell>
        </row>
        <row r="180">
          <cell r="A180" t="str">
            <v>80415631</v>
          </cell>
          <cell r="B180" t="str">
            <v>LOAD ARM ASSY 01</v>
          </cell>
          <cell r="C180" t="str">
            <v>PP</v>
          </cell>
          <cell r="D180">
            <v>0.55000000000000004</v>
          </cell>
          <cell r="E180">
            <v>0</v>
          </cell>
          <cell r="F180">
            <v>0.55000000000000004</v>
          </cell>
          <cell r="G180">
            <v>0.5</v>
          </cell>
          <cell r="H180">
            <v>0</v>
          </cell>
          <cell r="I180">
            <v>0.5</v>
          </cell>
          <cell r="J180" t="str">
            <v>11211</v>
          </cell>
          <cell r="K180" t="str">
            <v>211</v>
          </cell>
        </row>
        <row r="181">
          <cell r="A181" t="str">
            <v>80410502</v>
          </cell>
          <cell r="B181" t="str">
            <v>HGA TLA DTDN MATADOR 50MR</v>
          </cell>
          <cell r="C181" t="str">
            <v>PP</v>
          </cell>
          <cell r="D181">
            <v>2.97</v>
          </cell>
          <cell r="E181">
            <v>0</v>
          </cell>
          <cell r="F181">
            <v>2.97</v>
          </cell>
          <cell r="G181">
            <v>2.97</v>
          </cell>
          <cell r="H181">
            <v>0</v>
          </cell>
          <cell r="I181">
            <v>2.97</v>
          </cell>
          <cell r="J181" t="str">
            <v>11213</v>
          </cell>
          <cell r="K181" t="str">
            <v>213</v>
          </cell>
        </row>
        <row r="182">
          <cell r="A182" t="str">
            <v>80410501</v>
          </cell>
          <cell r="B182" t="str">
            <v>HGA TLA DTUP MATADOR 50MR</v>
          </cell>
          <cell r="C182" t="str">
            <v>PP</v>
          </cell>
          <cell r="D182">
            <v>2.97</v>
          </cell>
          <cell r="E182">
            <v>0</v>
          </cell>
          <cell r="F182">
            <v>2.97</v>
          </cell>
          <cell r="G182">
            <v>2.97</v>
          </cell>
          <cell r="H182">
            <v>0</v>
          </cell>
          <cell r="I182">
            <v>2.97</v>
          </cell>
          <cell r="J182" t="str">
            <v>11213</v>
          </cell>
          <cell r="K182" t="str">
            <v>213</v>
          </cell>
        </row>
        <row r="183">
          <cell r="A183" t="str">
            <v>80384720</v>
          </cell>
          <cell r="B183" t="str">
            <v>HGA TLA DTDN 32140 50 TFIE</v>
          </cell>
          <cell r="C183" t="str">
            <v>PP</v>
          </cell>
          <cell r="D183">
            <v>2.2599999999999998</v>
          </cell>
          <cell r="E183">
            <v>0</v>
          </cell>
          <cell r="F183">
            <v>2.2599999999999998</v>
          </cell>
          <cell r="G183">
            <v>2.2599999999999998</v>
          </cell>
          <cell r="H183">
            <v>0</v>
          </cell>
          <cell r="I183">
            <v>2.2599999999999998</v>
          </cell>
          <cell r="J183" t="str">
            <v>11214</v>
          </cell>
          <cell r="K183" t="str">
            <v>214</v>
          </cell>
        </row>
        <row r="184">
          <cell r="A184" t="str">
            <v>80384719</v>
          </cell>
          <cell r="B184" t="str">
            <v>HGA TLA DTUP 32140 50 TFIE</v>
          </cell>
          <cell r="C184" t="str">
            <v>PP</v>
          </cell>
          <cell r="D184">
            <v>2.2599999999999998</v>
          </cell>
          <cell r="E184">
            <v>0</v>
          </cell>
          <cell r="F184">
            <v>2.2599999999999998</v>
          </cell>
          <cell r="G184">
            <v>2.2599999999999998</v>
          </cell>
          <cell r="H184">
            <v>0</v>
          </cell>
          <cell r="I184">
            <v>2.2599999999999998</v>
          </cell>
          <cell r="J184" t="str">
            <v>11214</v>
          </cell>
          <cell r="K184" t="str">
            <v>214</v>
          </cell>
        </row>
        <row r="185">
          <cell r="A185" t="str">
            <v>80384712</v>
          </cell>
          <cell r="B185" t="str">
            <v>HGA TLA DTDN 32151 50 TFID</v>
          </cell>
          <cell r="C185" t="str">
            <v>PP</v>
          </cell>
          <cell r="D185">
            <v>2.2599999999999998</v>
          </cell>
          <cell r="E185">
            <v>0</v>
          </cell>
          <cell r="F185">
            <v>2.2599999999999998</v>
          </cell>
          <cell r="G185">
            <v>2.2599999999999998</v>
          </cell>
          <cell r="H185">
            <v>0</v>
          </cell>
          <cell r="I185">
            <v>2.2599999999999998</v>
          </cell>
          <cell r="J185" t="str">
            <v>11215</v>
          </cell>
          <cell r="K185" t="str">
            <v>215</v>
          </cell>
        </row>
        <row r="186">
          <cell r="A186" t="str">
            <v>80384716</v>
          </cell>
          <cell r="B186" t="str">
            <v>HGA TLA DTDN 32151 50 TFIE</v>
          </cell>
          <cell r="C186" t="str">
            <v>PP</v>
          </cell>
          <cell r="D186">
            <v>2.2599999999999998</v>
          </cell>
          <cell r="E186">
            <v>0</v>
          </cell>
          <cell r="F186">
            <v>2.2599999999999998</v>
          </cell>
          <cell r="G186">
            <v>2.2599999999999998</v>
          </cell>
          <cell r="H186">
            <v>0</v>
          </cell>
          <cell r="I186">
            <v>2.2599999999999998</v>
          </cell>
          <cell r="J186" t="str">
            <v>11215</v>
          </cell>
          <cell r="K186" t="str">
            <v>215</v>
          </cell>
        </row>
        <row r="187">
          <cell r="A187" t="str">
            <v>80384714</v>
          </cell>
          <cell r="B187" t="str">
            <v>HGA TLA DTDN 32151 50 TFIN</v>
          </cell>
          <cell r="C187" t="str">
            <v>PP</v>
          </cell>
          <cell r="D187">
            <v>2.2599999999999998</v>
          </cell>
          <cell r="E187">
            <v>0</v>
          </cell>
          <cell r="F187">
            <v>2.2599999999999998</v>
          </cell>
          <cell r="G187">
            <v>2.2599999999999998</v>
          </cell>
          <cell r="H187">
            <v>0</v>
          </cell>
          <cell r="I187">
            <v>2.2599999999999998</v>
          </cell>
          <cell r="J187" t="str">
            <v>11215</v>
          </cell>
          <cell r="K187" t="str">
            <v>215</v>
          </cell>
        </row>
        <row r="188">
          <cell r="A188" t="str">
            <v>80384711</v>
          </cell>
          <cell r="B188" t="str">
            <v>HGA TLA DTUP 32151 50 TFID</v>
          </cell>
          <cell r="C188" t="str">
            <v>PP</v>
          </cell>
          <cell r="D188">
            <v>2.2599999999999998</v>
          </cell>
          <cell r="E188">
            <v>0</v>
          </cell>
          <cell r="F188">
            <v>2.2599999999999998</v>
          </cell>
          <cell r="G188">
            <v>2.2599999999999998</v>
          </cell>
          <cell r="H188">
            <v>0</v>
          </cell>
          <cell r="I188">
            <v>2.2599999999999998</v>
          </cell>
          <cell r="J188" t="str">
            <v>11215</v>
          </cell>
          <cell r="K188" t="str">
            <v>215</v>
          </cell>
        </row>
        <row r="189">
          <cell r="A189" t="str">
            <v>80384715</v>
          </cell>
          <cell r="B189" t="str">
            <v>HGA TLA DTUP 32151 50 TFIE</v>
          </cell>
          <cell r="C189" t="str">
            <v>PP</v>
          </cell>
          <cell r="D189">
            <v>2.2599999999999998</v>
          </cell>
          <cell r="E189">
            <v>0</v>
          </cell>
          <cell r="F189">
            <v>2.2599999999999998</v>
          </cell>
          <cell r="G189">
            <v>2.2599999999999998</v>
          </cell>
          <cell r="H189">
            <v>0</v>
          </cell>
          <cell r="I189">
            <v>2.2599999999999998</v>
          </cell>
          <cell r="J189" t="str">
            <v>11215</v>
          </cell>
          <cell r="K189" t="str">
            <v>215</v>
          </cell>
        </row>
        <row r="190">
          <cell r="A190" t="str">
            <v>80384713</v>
          </cell>
          <cell r="B190" t="str">
            <v>HGA TLA DTUP 32151 50 TFIN</v>
          </cell>
          <cell r="C190" t="str">
            <v>PP</v>
          </cell>
          <cell r="D190">
            <v>2.2599999999999998</v>
          </cell>
          <cell r="E190">
            <v>0</v>
          </cell>
          <cell r="F190">
            <v>2.2599999999999998</v>
          </cell>
          <cell r="G190">
            <v>2.2599999999999998</v>
          </cell>
          <cell r="H190">
            <v>0</v>
          </cell>
          <cell r="I190">
            <v>2.2599999999999998</v>
          </cell>
          <cell r="J190" t="str">
            <v>11215</v>
          </cell>
          <cell r="K190" t="str">
            <v>215</v>
          </cell>
        </row>
        <row r="191">
          <cell r="A191" t="str">
            <v>80389408</v>
          </cell>
          <cell r="B191" t="str">
            <v>HD DATA DN ST15230/32430</v>
          </cell>
          <cell r="C191" t="str">
            <v>PP</v>
          </cell>
          <cell r="D191">
            <v>2.41</v>
          </cell>
          <cell r="E191">
            <v>0</v>
          </cell>
          <cell r="F191">
            <v>2.41</v>
          </cell>
          <cell r="G191">
            <v>2.41</v>
          </cell>
          <cell r="H191">
            <v>0</v>
          </cell>
          <cell r="I191">
            <v>2.41</v>
          </cell>
          <cell r="J191" t="str">
            <v>11243</v>
          </cell>
          <cell r="K191" t="str">
            <v>243</v>
          </cell>
        </row>
        <row r="192">
          <cell r="A192" t="str">
            <v>80389407</v>
          </cell>
          <cell r="B192" t="str">
            <v>HD DATA UP ST15230/32430</v>
          </cell>
          <cell r="C192" t="str">
            <v>PP</v>
          </cell>
          <cell r="D192">
            <v>2.41</v>
          </cell>
          <cell r="E192">
            <v>0</v>
          </cell>
          <cell r="F192">
            <v>2.41</v>
          </cell>
          <cell r="G192">
            <v>2.41</v>
          </cell>
          <cell r="H192">
            <v>0</v>
          </cell>
          <cell r="I192">
            <v>2.41</v>
          </cell>
          <cell r="J192" t="str">
            <v>11243</v>
          </cell>
          <cell r="K192" t="str">
            <v>243</v>
          </cell>
        </row>
        <row r="193">
          <cell r="A193" t="str">
            <v>80389402</v>
          </cell>
          <cell r="B193" t="str">
            <v>HD DN ST15230/32430</v>
          </cell>
          <cell r="C193" t="str">
            <v>PP</v>
          </cell>
          <cell r="D193">
            <v>2.41</v>
          </cell>
          <cell r="E193">
            <v>0</v>
          </cell>
          <cell r="F193">
            <v>2.41</v>
          </cell>
          <cell r="G193">
            <v>2.41</v>
          </cell>
          <cell r="H193">
            <v>0</v>
          </cell>
          <cell r="I193">
            <v>2.41</v>
          </cell>
          <cell r="J193" t="str">
            <v>11243</v>
          </cell>
          <cell r="K193" t="str">
            <v>243</v>
          </cell>
        </row>
        <row r="194">
          <cell r="A194" t="str">
            <v>80389403</v>
          </cell>
          <cell r="B194" t="str">
            <v>HD S/V ST31230/32430</v>
          </cell>
          <cell r="C194" t="str">
            <v>PP</v>
          </cell>
          <cell r="D194">
            <v>2.59</v>
          </cell>
          <cell r="E194">
            <v>0</v>
          </cell>
          <cell r="F194">
            <v>2.59</v>
          </cell>
          <cell r="G194">
            <v>2.59</v>
          </cell>
          <cell r="H194">
            <v>0</v>
          </cell>
          <cell r="I194">
            <v>2.59</v>
          </cell>
          <cell r="J194" t="str">
            <v>11243</v>
          </cell>
          <cell r="K194" t="str">
            <v>243</v>
          </cell>
        </row>
        <row r="195">
          <cell r="A195" t="str">
            <v>80389401</v>
          </cell>
          <cell r="B195" t="str">
            <v>HD UP ST15230/32430</v>
          </cell>
          <cell r="C195" t="str">
            <v>PP</v>
          </cell>
          <cell r="D195">
            <v>2.41</v>
          </cell>
          <cell r="E195">
            <v>0</v>
          </cell>
          <cell r="F195">
            <v>2.41</v>
          </cell>
          <cell r="G195">
            <v>2.41</v>
          </cell>
          <cell r="H195">
            <v>0</v>
          </cell>
          <cell r="I195">
            <v>2.41</v>
          </cell>
          <cell r="J195" t="str">
            <v>11243</v>
          </cell>
          <cell r="K195" t="str">
            <v>243</v>
          </cell>
        </row>
        <row r="196">
          <cell r="A196" t="str">
            <v>80370006</v>
          </cell>
          <cell r="B196" t="str">
            <v>HD DATA DN ST3250</v>
          </cell>
          <cell r="C196" t="str">
            <v>PP</v>
          </cell>
          <cell r="D196">
            <v>2.85</v>
          </cell>
          <cell r="E196">
            <v>0</v>
          </cell>
          <cell r="F196">
            <v>2.85</v>
          </cell>
          <cell r="G196">
            <v>2.85</v>
          </cell>
          <cell r="H196">
            <v>0</v>
          </cell>
          <cell r="I196">
            <v>2.85</v>
          </cell>
          <cell r="J196" t="str">
            <v>11250</v>
          </cell>
          <cell r="K196" t="str">
            <v>250</v>
          </cell>
        </row>
        <row r="197">
          <cell r="A197" t="str">
            <v>80370008</v>
          </cell>
          <cell r="B197" t="str">
            <v>HD DATA DN ST3250</v>
          </cell>
          <cell r="C197" t="str">
            <v>PP</v>
          </cell>
          <cell r="D197">
            <v>2.85</v>
          </cell>
          <cell r="E197">
            <v>0</v>
          </cell>
          <cell r="F197">
            <v>2.85</v>
          </cell>
          <cell r="G197">
            <v>2.85</v>
          </cell>
          <cell r="H197">
            <v>0</v>
          </cell>
          <cell r="I197">
            <v>2.85</v>
          </cell>
          <cell r="J197" t="str">
            <v>11250</v>
          </cell>
          <cell r="K197" t="str">
            <v>250</v>
          </cell>
        </row>
        <row r="198">
          <cell r="A198" t="str">
            <v>59092-001</v>
          </cell>
          <cell r="B198" t="str">
            <v>HD DATA DN TF ST3250/3491</v>
          </cell>
          <cell r="C198" t="str">
            <v>PP</v>
          </cell>
          <cell r="D198">
            <v>2.85</v>
          </cell>
          <cell r="E198">
            <v>0</v>
          </cell>
          <cell r="F198">
            <v>2.85</v>
          </cell>
          <cell r="G198">
            <v>2.85</v>
          </cell>
          <cell r="H198">
            <v>0</v>
          </cell>
          <cell r="I198">
            <v>2.85</v>
          </cell>
          <cell r="J198" t="str">
            <v>11250</v>
          </cell>
          <cell r="K198" t="str">
            <v>250</v>
          </cell>
        </row>
        <row r="199">
          <cell r="A199" t="str">
            <v>80370005</v>
          </cell>
          <cell r="B199" t="str">
            <v>HD DATA UP ST3250</v>
          </cell>
          <cell r="C199" t="str">
            <v>PP</v>
          </cell>
          <cell r="D199">
            <v>2.85</v>
          </cell>
          <cell r="E199">
            <v>0</v>
          </cell>
          <cell r="F199">
            <v>2.85</v>
          </cell>
          <cell r="G199">
            <v>2.85</v>
          </cell>
          <cell r="H199">
            <v>0</v>
          </cell>
          <cell r="I199">
            <v>2.85</v>
          </cell>
          <cell r="J199" t="str">
            <v>11250</v>
          </cell>
          <cell r="K199" t="str">
            <v>250</v>
          </cell>
        </row>
        <row r="200">
          <cell r="A200" t="str">
            <v>80370007</v>
          </cell>
          <cell r="B200" t="str">
            <v>HD DATA UP ST3250</v>
          </cell>
          <cell r="C200" t="str">
            <v>PP</v>
          </cell>
          <cell r="D200">
            <v>2.85</v>
          </cell>
          <cell r="E200">
            <v>0</v>
          </cell>
          <cell r="F200">
            <v>2.85</v>
          </cell>
          <cell r="G200">
            <v>2.85</v>
          </cell>
          <cell r="H200">
            <v>0</v>
          </cell>
          <cell r="I200">
            <v>2.85</v>
          </cell>
          <cell r="J200" t="str">
            <v>11250</v>
          </cell>
          <cell r="K200" t="str">
            <v>250</v>
          </cell>
        </row>
        <row r="201">
          <cell r="A201" t="str">
            <v>59092-002</v>
          </cell>
          <cell r="B201" t="str">
            <v>HGA DATA UP TF ST3250/3491</v>
          </cell>
          <cell r="C201" t="str">
            <v>PP</v>
          </cell>
          <cell r="D201">
            <v>2.85</v>
          </cell>
          <cell r="E201">
            <v>0</v>
          </cell>
          <cell r="F201">
            <v>2.85</v>
          </cell>
          <cell r="G201">
            <v>2.85</v>
          </cell>
          <cell r="H201">
            <v>0</v>
          </cell>
          <cell r="I201">
            <v>2.85</v>
          </cell>
          <cell r="J201" t="str">
            <v>11250</v>
          </cell>
          <cell r="K201" t="str">
            <v>250</v>
          </cell>
        </row>
        <row r="202">
          <cell r="A202" t="str">
            <v>80408406</v>
          </cell>
          <cell r="B202" t="str">
            <v>HEAD GIMBAL DN ST32520</v>
          </cell>
          <cell r="C202" t="str">
            <v>PP</v>
          </cell>
          <cell r="D202">
            <v>2.48</v>
          </cell>
          <cell r="E202">
            <v>0</v>
          </cell>
          <cell r="F202">
            <v>2.48</v>
          </cell>
          <cell r="G202">
            <v>2.48</v>
          </cell>
          <cell r="H202">
            <v>0</v>
          </cell>
          <cell r="I202">
            <v>2.48</v>
          </cell>
          <cell r="J202" t="str">
            <v>11252</v>
          </cell>
          <cell r="K202" t="str">
            <v>252</v>
          </cell>
        </row>
        <row r="203">
          <cell r="A203" t="str">
            <v>80408405</v>
          </cell>
          <cell r="B203" t="str">
            <v>HEAD GIMBAL UP ST32520</v>
          </cell>
          <cell r="C203" t="str">
            <v>PP</v>
          </cell>
          <cell r="D203">
            <v>2.48</v>
          </cell>
          <cell r="E203">
            <v>0</v>
          </cell>
          <cell r="F203">
            <v>2.48</v>
          </cell>
          <cell r="G203">
            <v>2.48</v>
          </cell>
          <cell r="H203">
            <v>0</v>
          </cell>
          <cell r="I203">
            <v>2.48</v>
          </cell>
          <cell r="J203" t="str">
            <v>11252</v>
          </cell>
          <cell r="K203" t="str">
            <v>252</v>
          </cell>
        </row>
        <row r="204">
          <cell r="A204" t="str">
            <v>80410352</v>
          </cell>
          <cell r="B204" t="str">
            <v>HGA DOWN ST34573/39173/1182</v>
          </cell>
          <cell r="C204" t="str">
            <v>PP</v>
          </cell>
          <cell r="D204">
            <v>2.61</v>
          </cell>
          <cell r="E204">
            <v>0</v>
          </cell>
          <cell r="F204">
            <v>2.61</v>
          </cell>
          <cell r="G204">
            <v>2.61</v>
          </cell>
          <cell r="H204">
            <v>0</v>
          </cell>
          <cell r="I204">
            <v>2.61</v>
          </cell>
          <cell r="J204" t="str">
            <v>11273</v>
          </cell>
          <cell r="K204" t="str">
            <v>273</v>
          </cell>
        </row>
        <row r="205">
          <cell r="A205" t="str">
            <v>80410354</v>
          </cell>
          <cell r="B205" t="str">
            <v>HGA TLA DTDN CUDA 18/9LP 50</v>
          </cell>
          <cell r="C205" t="str">
            <v>PP</v>
          </cell>
          <cell r="D205">
            <v>2.61</v>
          </cell>
          <cell r="E205">
            <v>0</v>
          </cell>
          <cell r="F205">
            <v>2.61</v>
          </cell>
          <cell r="G205">
            <v>2.61</v>
          </cell>
          <cell r="H205">
            <v>0</v>
          </cell>
          <cell r="I205">
            <v>2.61</v>
          </cell>
          <cell r="J205" t="str">
            <v>11273</v>
          </cell>
          <cell r="K205" t="str">
            <v>273</v>
          </cell>
        </row>
        <row r="206">
          <cell r="A206" t="str">
            <v>80410353</v>
          </cell>
          <cell r="B206" t="str">
            <v>HGA TLA DTUP CUDA 18/9LP 50</v>
          </cell>
          <cell r="C206" t="str">
            <v>PP</v>
          </cell>
          <cell r="D206">
            <v>2.61</v>
          </cell>
          <cell r="E206">
            <v>0</v>
          </cell>
          <cell r="F206">
            <v>2.61</v>
          </cell>
          <cell r="G206">
            <v>2.61</v>
          </cell>
          <cell r="H206">
            <v>0</v>
          </cell>
          <cell r="I206">
            <v>2.61</v>
          </cell>
          <cell r="J206" t="str">
            <v>11273</v>
          </cell>
          <cell r="K206" t="str">
            <v>273</v>
          </cell>
        </row>
        <row r="207">
          <cell r="A207" t="str">
            <v>80410355</v>
          </cell>
          <cell r="B207" t="str">
            <v>HGA TLA DTUP CUDA18/9LP 50M</v>
          </cell>
          <cell r="C207" t="str">
            <v>PP</v>
          </cell>
          <cell r="D207">
            <v>2.61</v>
          </cell>
          <cell r="E207">
            <v>0</v>
          </cell>
          <cell r="F207">
            <v>2.61</v>
          </cell>
          <cell r="G207">
            <v>2.61</v>
          </cell>
          <cell r="H207">
            <v>0</v>
          </cell>
          <cell r="I207">
            <v>2.61</v>
          </cell>
          <cell r="J207" t="str">
            <v>11273</v>
          </cell>
          <cell r="K207" t="str">
            <v>273</v>
          </cell>
        </row>
        <row r="208">
          <cell r="A208" t="str">
            <v>80410351</v>
          </cell>
          <cell r="B208" t="str">
            <v>HGA UP ST34573/39173/118273</v>
          </cell>
          <cell r="C208" t="str">
            <v>PP</v>
          </cell>
          <cell r="D208">
            <v>2.61</v>
          </cell>
          <cell r="E208">
            <v>0</v>
          </cell>
          <cell r="F208">
            <v>2.61</v>
          </cell>
          <cell r="G208">
            <v>2.61</v>
          </cell>
          <cell r="H208">
            <v>0</v>
          </cell>
          <cell r="I208">
            <v>2.61</v>
          </cell>
          <cell r="J208" t="str">
            <v>11273</v>
          </cell>
          <cell r="K208" t="str">
            <v>273</v>
          </cell>
        </row>
        <row r="209">
          <cell r="A209" t="str">
            <v>80410358</v>
          </cell>
          <cell r="B209" t="str">
            <v>HGA DN CUDA18HH</v>
          </cell>
          <cell r="C209" t="str">
            <v>PP</v>
          </cell>
          <cell r="D209">
            <v>2.61</v>
          </cell>
          <cell r="E209">
            <v>0</v>
          </cell>
          <cell r="F209">
            <v>2.61</v>
          </cell>
          <cell r="G209">
            <v>2.61</v>
          </cell>
          <cell r="H209">
            <v>0</v>
          </cell>
          <cell r="I209">
            <v>2.61</v>
          </cell>
          <cell r="J209" t="str">
            <v>11273</v>
          </cell>
          <cell r="K209" t="str">
            <v>273</v>
          </cell>
        </row>
        <row r="210">
          <cell r="A210" t="str">
            <v>80410356</v>
          </cell>
          <cell r="B210" t="str">
            <v>HGA TLA DTDN CUDA18/9LP 50</v>
          </cell>
          <cell r="C210" t="str">
            <v>PP</v>
          </cell>
          <cell r="D210">
            <v>2.61</v>
          </cell>
          <cell r="E210">
            <v>0</v>
          </cell>
          <cell r="F210">
            <v>2.61</v>
          </cell>
          <cell r="G210">
            <v>2.61</v>
          </cell>
          <cell r="H210">
            <v>0</v>
          </cell>
          <cell r="I210">
            <v>2.61</v>
          </cell>
          <cell r="J210" t="str">
            <v>11273</v>
          </cell>
          <cell r="K210" t="str">
            <v>273</v>
          </cell>
        </row>
        <row r="211">
          <cell r="A211" t="str">
            <v>80410357</v>
          </cell>
          <cell r="B211" t="str">
            <v>HGA UP CUDA18HH</v>
          </cell>
          <cell r="C211" t="str">
            <v>PP</v>
          </cell>
          <cell r="D211">
            <v>2.61</v>
          </cell>
          <cell r="E211">
            <v>0</v>
          </cell>
          <cell r="F211">
            <v>2.61</v>
          </cell>
          <cell r="G211">
            <v>2.61</v>
          </cell>
          <cell r="H211">
            <v>0</v>
          </cell>
          <cell r="I211">
            <v>2.61</v>
          </cell>
          <cell r="J211" t="str">
            <v>11273</v>
          </cell>
          <cell r="K211" t="str">
            <v>273</v>
          </cell>
        </row>
        <row r="212">
          <cell r="A212" t="str">
            <v>80413968</v>
          </cell>
          <cell r="B212" t="str">
            <v>HGA TLA DTDN CUDA36/18LP 30</v>
          </cell>
          <cell r="C212" t="str">
            <v>PP</v>
          </cell>
          <cell r="D212">
            <v>4.2300000000000004</v>
          </cell>
          <cell r="E212">
            <v>0</v>
          </cell>
          <cell r="F212">
            <v>4.2300000000000004</v>
          </cell>
          <cell r="G212">
            <v>2.93</v>
          </cell>
          <cell r="H212">
            <v>0</v>
          </cell>
          <cell r="I212">
            <v>2.93</v>
          </cell>
          <cell r="J212" t="str">
            <v>11275</v>
          </cell>
          <cell r="K212" t="str">
            <v>275</v>
          </cell>
        </row>
        <row r="213">
          <cell r="A213" t="str">
            <v>80413967</v>
          </cell>
          <cell r="B213" t="str">
            <v>HGA TLA DTUP CUDA36/18LP 30</v>
          </cell>
          <cell r="C213" t="str">
            <v>PP</v>
          </cell>
          <cell r="D213">
            <v>4.2300000000000004</v>
          </cell>
          <cell r="E213">
            <v>0</v>
          </cell>
          <cell r="F213">
            <v>4.2300000000000004</v>
          </cell>
          <cell r="G213">
            <v>2.93</v>
          </cell>
          <cell r="H213">
            <v>0</v>
          </cell>
          <cell r="I213">
            <v>2.93</v>
          </cell>
          <cell r="J213" t="str">
            <v>11275</v>
          </cell>
          <cell r="K213" t="str">
            <v>275</v>
          </cell>
        </row>
        <row r="214">
          <cell r="A214" t="str">
            <v>80361706</v>
          </cell>
          <cell r="B214" t="str">
            <v>HD DATA UP ST3500(OLD)/1120</v>
          </cell>
          <cell r="C214" t="str">
            <v>PP</v>
          </cell>
          <cell r="D214">
            <v>3.3</v>
          </cell>
          <cell r="E214">
            <v>0</v>
          </cell>
          <cell r="F214">
            <v>3.3</v>
          </cell>
          <cell r="G214">
            <v>3.3</v>
          </cell>
          <cell r="H214">
            <v>0</v>
          </cell>
          <cell r="I214">
            <v>3.3</v>
          </cell>
          <cell r="J214" t="str">
            <v>11300</v>
          </cell>
          <cell r="K214" t="str">
            <v>300</v>
          </cell>
        </row>
        <row r="215">
          <cell r="A215" t="str">
            <v>80368908</v>
          </cell>
          <cell r="B215" t="str">
            <v>HD DATA DN ST3500(N2)</v>
          </cell>
          <cell r="C215" t="str">
            <v>PP</v>
          </cell>
          <cell r="D215">
            <v>3.08</v>
          </cell>
          <cell r="E215">
            <v>0</v>
          </cell>
          <cell r="F215">
            <v>3.08</v>
          </cell>
          <cell r="G215">
            <v>3.08</v>
          </cell>
          <cell r="H215">
            <v>0</v>
          </cell>
          <cell r="I215">
            <v>3.08</v>
          </cell>
          <cell r="J215" t="str">
            <v>11300</v>
          </cell>
          <cell r="K215" t="str">
            <v>300</v>
          </cell>
        </row>
        <row r="216">
          <cell r="A216" t="str">
            <v>80361710</v>
          </cell>
          <cell r="B216" t="str">
            <v>HD DATA DN ST3500(NEW)</v>
          </cell>
          <cell r="C216" t="str">
            <v>PP</v>
          </cell>
          <cell r="D216">
            <v>3.08</v>
          </cell>
          <cell r="E216">
            <v>0</v>
          </cell>
          <cell r="F216">
            <v>3.08</v>
          </cell>
          <cell r="G216">
            <v>3.08</v>
          </cell>
          <cell r="H216">
            <v>0</v>
          </cell>
          <cell r="I216">
            <v>3.08</v>
          </cell>
          <cell r="J216" t="str">
            <v>11300</v>
          </cell>
          <cell r="K216" t="str">
            <v>300</v>
          </cell>
        </row>
        <row r="217">
          <cell r="A217" t="str">
            <v>80361707</v>
          </cell>
          <cell r="B217" t="str">
            <v>HD DATA DN ST3500(OLD)</v>
          </cell>
          <cell r="C217" t="str">
            <v>PP</v>
          </cell>
          <cell r="D217">
            <v>3.3</v>
          </cell>
          <cell r="E217">
            <v>0</v>
          </cell>
          <cell r="F217">
            <v>3.3</v>
          </cell>
          <cell r="G217">
            <v>3.3</v>
          </cell>
          <cell r="H217">
            <v>0</v>
          </cell>
          <cell r="I217">
            <v>3.3</v>
          </cell>
          <cell r="J217" t="str">
            <v>11300</v>
          </cell>
          <cell r="K217" t="str">
            <v>300</v>
          </cell>
        </row>
        <row r="218">
          <cell r="A218" t="str">
            <v>80361709</v>
          </cell>
          <cell r="B218" t="str">
            <v>HD DATA UP ST3500(NEW)</v>
          </cell>
          <cell r="C218" t="str">
            <v>PP</v>
          </cell>
          <cell r="D218">
            <v>3.08</v>
          </cell>
          <cell r="E218">
            <v>0</v>
          </cell>
          <cell r="F218">
            <v>3.08</v>
          </cell>
          <cell r="G218">
            <v>3.08</v>
          </cell>
          <cell r="H218">
            <v>0</v>
          </cell>
          <cell r="I218">
            <v>3.08</v>
          </cell>
          <cell r="J218" t="str">
            <v>11300</v>
          </cell>
          <cell r="K218" t="str">
            <v>300</v>
          </cell>
        </row>
        <row r="219">
          <cell r="A219" t="str">
            <v>80361703</v>
          </cell>
          <cell r="B219" t="str">
            <v>HD S/V ST3500/11200</v>
          </cell>
          <cell r="C219" t="str">
            <v>PP</v>
          </cell>
          <cell r="D219">
            <v>3.54</v>
          </cell>
          <cell r="E219">
            <v>0</v>
          </cell>
          <cell r="F219">
            <v>3.54</v>
          </cell>
          <cell r="G219">
            <v>3.54</v>
          </cell>
          <cell r="H219">
            <v>0</v>
          </cell>
          <cell r="I219">
            <v>3.54</v>
          </cell>
          <cell r="J219" t="str">
            <v>11300</v>
          </cell>
          <cell r="K219" t="str">
            <v>300</v>
          </cell>
        </row>
        <row r="220">
          <cell r="A220" t="str">
            <v>80375612</v>
          </cell>
          <cell r="B220" t="str">
            <v>HD DATA SERVO ST31200(KIOWA</v>
          </cell>
          <cell r="C220" t="str">
            <v>PP</v>
          </cell>
          <cell r="D220">
            <v>3.35</v>
          </cell>
          <cell r="E220">
            <v>0</v>
          </cell>
          <cell r="F220">
            <v>3.35</v>
          </cell>
          <cell r="G220">
            <v>3.35</v>
          </cell>
          <cell r="H220">
            <v>0</v>
          </cell>
          <cell r="I220">
            <v>3.35</v>
          </cell>
          <cell r="J220" t="str">
            <v>11312</v>
          </cell>
          <cell r="K220" t="str">
            <v>312</v>
          </cell>
        </row>
        <row r="221">
          <cell r="A221" t="str">
            <v>80375618</v>
          </cell>
          <cell r="B221" t="str">
            <v>HD DATA SERVO ST31200(KIOWA</v>
          </cell>
          <cell r="C221" t="str">
            <v>PP</v>
          </cell>
          <cell r="D221">
            <v>3.35</v>
          </cell>
          <cell r="E221">
            <v>0</v>
          </cell>
          <cell r="F221">
            <v>3.35</v>
          </cell>
          <cell r="G221">
            <v>3.35</v>
          </cell>
          <cell r="H221">
            <v>0</v>
          </cell>
          <cell r="I221">
            <v>3.35</v>
          </cell>
          <cell r="J221" t="str">
            <v>11312</v>
          </cell>
          <cell r="K221" t="str">
            <v>312</v>
          </cell>
        </row>
        <row r="222">
          <cell r="A222" t="str">
            <v>80375611</v>
          </cell>
          <cell r="B222" t="str">
            <v>HD DATA DN ST31200(KIOWA2)</v>
          </cell>
          <cell r="C222" t="str">
            <v>PP</v>
          </cell>
          <cell r="D222">
            <v>3.12</v>
          </cell>
          <cell r="E222">
            <v>0</v>
          </cell>
          <cell r="F222">
            <v>3.12</v>
          </cell>
          <cell r="G222">
            <v>3.12</v>
          </cell>
          <cell r="H222">
            <v>0</v>
          </cell>
          <cell r="I222">
            <v>3.12</v>
          </cell>
          <cell r="J222" t="str">
            <v>11312</v>
          </cell>
          <cell r="K222" t="str">
            <v>312</v>
          </cell>
        </row>
        <row r="223">
          <cell r="A223" t="str">
            <v>80375617</v>
          </cell>
          <cell r="B223" t="str">
            <v>HD DATA DN ST31200(KIOWA2)</v>
          </cell>
          <cell r="C223" t="str">
            <v>PP</v>
          </cell>
          <cell r="D223">
            <v>3.12</v>
          </cell>
          <cell r="E223">
            <v>0</v>
          </cell>
          <cell r="F223">
            <v>3.12</v>
          </cell>
          <cell r="G223">
            <v>3.12</v>
          </cell>
          <cell r="H223">
            <v>0</v>
          </cell>
          <cell r="I223">
            <v>3.12</v>
          </cell>
          <cell r="J223" t="str">
            <v>11312</v>
          </cell>
          <cell r="K223" t="str">
            <v>312</v>
          </cell>
        </row>
        <row r="224">
          <cell r="A224" t="str">
            <v>80375610</v>
          </cell>
          <cell r="B224" t="str">
            <v>HD DATA UP ST31200(KIOWA2)</v>
          </cell>
          <cell r="C224" t="str">
            <v>PP</v>
          </cell>
          <cell r="D224">
            <v>3.12</v>
          </cell>
          <cell r="E224">
            <v>0</v>
          </cell>
          <cell r="F224">
            <v>3.12</v>
          </cell>
          <cell r="G224">
            <v>3.12</v>
          </cell>
          <cell r="H224">
            <v>0</v>
          </cell>
          <cell r="I224">
            <v>3.12</v>
          </cell>
          <cell r="J224" t="str">
            <v>11312</v>
          </cell>
          <cell r="K224" t="str">
            <v>312</v>
          </cell>
        </row>
        <row r="225">
          <cell r="A225" t="str">
            <v>80375616</v>
          </cell>
          <cell r="B225" t="str">
            <v>HD DATA UP ST31200(KIOWA2)</v>
          </cell>
          <cell r="C225" t="str">
            <v>PP</v>
          </cell>
          <cell r="D225">
            <v>3.12</v>
          </cell>
          <cell r="E225">
            <v>0</v>
          </cell>
          <cell r="F225">
            <v>3.12</v>
          </cell>
          <cell r="G225">
            <v>3.12</v>
          </cell>
          <cell r="H225">
            <v>0</v>
          </cell>
          <cell r="I225">
            <v>3.12</v>
          </cell>
          <cell r="J225" t="str">
            <v>11312</v>
          </cell>
          <cell r="K225" t="str">
            <v>312</v>
          </cell>
        </row>
        <row r="226">
          <cell r="A226" t="str">
            <v>55522-001</v>
          </cell>
          <cell r="B226" t="str">
            <v>HD DATA DN ST3120</v>
          </cell>
          <cell r="C226" t="str">
            <v>PP</v>
          </cell>
          <cell r="D226">
            <v>2.41</v>
          </cell>
          <cell r="E226">
            <v>0</v>
          </cell>
          <cell r="F226">
            <v>2.41</v>
          </cell>
          <cell r="G226">
            <v>2.41</v>
          </cell>
          <cell r="H226">
            <v>0</v>
          </cell>
          <cell r="I226">
            <v>2.41</v>
          </cell>
          <cell r="J226" t="str">
            <v>11320</v>
          </cell>
          <cell r="K226" t="str">
            <v>320</v>
          </cell>
        </row>
        <row r="227">
          <cell r="A227" t="str">
            <v>55522-002</v>
          </cell>
          <cell r="B227" t="str">
            <v>HD DATA UP ST3120</v>
          </cell>
          <cell r="C227" t="str">
            <v>PP</v>
          </cell>
          <cell r="D227">
            <v>2.41</v>
          </cell>
          <cell r="E227">
            <v>0</v>
          </cell>
          <cell r="F227">
            <v>2.41</v>
          </cell>
          <cell r="G227">
            <v>2.41</v>
          </cell>
          <cell r="H227">
            <v>0</v>
          </cell>
          <cell r="I227">
            <v>2.41</v>
          </cell>
          <cell r="J227" t="str">
            <v>11320</v>
          </cell>
          <cell r="K227" t="str">
            <v>320</v>
          </cell>
        </row>
        <row r="228">
          <cell r="A228" t="str">
            <v>55549-001</v>
          </cell>
          <cell r="B228" t="str">
            <v>HD SERVO UP ST3120</v>
          </cell>
          <cell r="C228" t="str">
            <v>PP</v>
          </cell>
          <cell r="D228">
            <v>2.59</v>
          </cell>
          <cell r="E228">
            <v>0</v>
          </cell>
          <cell r="F228">
            <v>2.59</v>
          </cell>
          <cell r="G228">
            <v>2.59</v>
          </cell>
          <cell r="H228">
            <v>0</v>
          </cell>
          <cell r="I228">
            <v>2.59</v>
          </cell>
          <cell r="J228" t="str">
            <v>11320</v>
          </cell>
          <cell r="K228" t="str">
            <v>320</v>
          </cell>
        </row>
        <row r="229">
          <cell r="A229" t="str">
            <v>80381052</v>
          </cell>
          <cell r="B229" t="str">
            <v>HGA TLA TF DTA DN00 ST31220</v>
          </cell>
          <cell r="C229" t="str">
            <v>PP</v>
          </cell>
          <cell r="D229">
            <v>2.94</v>
          </cell>
          <cell r="E229">
            <v>0</v>
          </cell>
          <cell r="F229">
            <v>2.94</v>
          </cell>
          <cell r="G229">
            <v>2.94</v>
          </cell>
          <cell r="H229">
            <v>0</v>
          </cell>
          <cell r="I229">
            <v>2.94</v>
          </cell>
          <cell r="J229" t="str">
            <v>11322</v>
          </cell>
          <cell r="K229" t="str">
            <v>322</v>
          </cell>
        </row>
        <row r="230">
          <cell r="A230" t="str">
            <v>80381051</v>
          </cell>
          <cell r="B230" t="str">
            <v>HGA TLA TF DTA UP01 ST31220</v>
          </cell>
          <cell r="C230" t="str">
            <v>PP</v>
          </cell>
          <cell r="D230">
            <v>2.94</v>
          </cell>
          <cell r="E230">
            <v>0</v>
          </cell>
          <cell r="F230">
            <v>2.94</v>
          </cell>
          <cell r="G230">
            <v>2.94</v>
          </cell>
          <cell r="H230">
            <v>0</v>
          </cell>
          <cell r="I230">
            <v>2.94</v>
          </cell>
          <cell r="J230" t="str">
            <v>11322</v>
          </cell>
          <cell r="K230" t="str">
            <v>322</v>
          </cell>
        </row>
        <row r="231">
          <cell r="A231" t="str">
            <v>502570-002</v>
          </cell>
          <cell r="B231" t="str">
            <v>HD DN ST31220/3780 (AUTO)</v>
          </cell>
          <cell r="C231" t="str">
            <v>PP</v>
          </cell>
          <cell r="D231">
            <v>3.08</v>
          </cell>
          <cell r="E231">
            <v>0</v>
          </cell>
          <cell r="F231">
            <v>3.08</v>
          </cell>
          <cell r="G231">
            <v>3.08</v>
          </cell>
          <cell r="H231">
            <v>0</v>
          </cell>
          <cell r="I231">
            <v>3.08</v>
          </cell>
          <cell r="J231" t="str">
            <v>11322</v>
          </cell>
          <cell r="K231" t="str">
            <v>322</v>
          </cell>
        </row>
        <row r="232">
          <cell r="A232" t="str">
            <v>502570-001</v>
          </cell>
          <cell r="B232" t="str">
            <v>HD UP ST31220/3780 (AUTO)</v>
          </cell>
          <cell r="C232" t="str">
            <v>PP</v>
          </cell>
          <cell r="D232">
            <v>3.08</v>
          </cell>
          <cell r="E232">
            <v>0</v>
          </cell>
          <cell r="F232">
            <v>3.08</v>
          </cell>
          <cell r="G232">
            <v>3.08</v>
          </cell>
          <cell r="H232">
            <v>0</v>
          </cell>
          <cell r="I232">
            <v>3.08</v>
          </cell>
          <cell r="J232" t="str">
            <v>11322</v>
          </cell>
          <cell r="K232" t="str">
            <v>322</v>
          </cell>
        </row>
        <row r="233">
          <cell r="A233" t="str">
            <v>55975-002</v>
          </cell>
          <cell r="B233" t="str">
            <v>HD GBL BTM/UP ST3243/3123</v>
          </cell>
          <cell r="C233" t="str">
            <v>PP</v>
          </cell>
          <cell r="D233">
            <v>2.59</v>
          </cell>
          <cell r="E233">
            <v>0</v>
          </cell>
          <cell r="F233">
            <v>2.59</v>
          </cell>
          <cell r="G233">
            <v>2.59</v>
          </cell>
          <cell r="H233">
            <v>0</v>
          </cell>
          <cell r="I233">
            <v>2.59</v>
          </cell>
          <cell r="J233" t="str">
            <v>11323</v>
          </cell>
          <cell r="K233" t="str">
            <v>323</v>
          </cell>
        </row>
        <row r="234">
          <cell r="A234" t="str">
            <v>55975-001</v>
          </cell>
          <cell r="B234" t="str">
            <v>HD GBL TOP/DN ST3243/3123</v>
          </cell>
          <cell r="C234" t="str">
            <v>PP</v>
          </cell>
          <cell r="D234">
            <v>2.59</v>
          </cell>
          <cell r="E234">
            <v>0</v>
          </cell>
          <cell r="F234">
            <v>2.59</v>
          </cell>
          <cell r="G234">
            <v>2.59</v>
          </cell>
          <cell r="H234">
            <v>0</v>
          </cell>
          <cell r="I234">
            <v>2.59</v>
          </cell>
          <cell r="J234" t="str">
            <v>11323</v>
          </cell>
          <cell r="K234" t="str">
            <v>323</v>
          </cell>
        </row>
        <row r="235">
          <cell r="A235" t="str">
            <v>80370016</v>
          </cell>
          <cell r="B235" t="str">
            <v>HD DN ST3295/3660/3630</v>
          </cell>
          <cell r="C235" t="str">
            <v>PP</v>
          </cell>
          <cell r="D235">
            <v>2.36</v>
          </cell>
          <cell r="E235">
            <v>0</v>
          </cell>
          <cell r="F235">
            <v>2.36</v>
          </cell>
          <cell r="G235">
            <v>2.36</v>
          </cell>
          <cell r="H235">
            <v>0</v>
          </cell>
          <cell r="I235">
            <v>2.36</v>
          </cell>
          <cell r="J235" t="str">
            <v>11330</v>
          </cell>
          <cell r="K235" t="str">
            <v>330</v>
          </cell>
        </row>
        <row r="236">
          <cell r="A236" t="str">
            <v>57766-001</v>
          </cell>
          <cell r="B236" t="str">
            <v>HD DN ST3630</v>
          </cell>
          <cell r="C236" t="str">
            <v>PP</v>
          </cell>
          <cell r="D236">
            <v>2.36</v>
          </cell>
          <cell r="E236">
            <v>0</v>
          </cell>
          <cell r="F236">
            <v>2.36</v>
          </cell>
          <cell r="G236">
            <v>2.36</v>
          </cell>
          <cell r="H236">
            <v>0</v>
          </cell>
          <cell r="I236">
            <v>2.36</v>
          </cell>
          <cell r="J236" t="str">
            <v>11330</v>
          </cell>
          <cell r="K236" t="str">
            <v>330</v>
          </cell>
        </row>
        <row r="237">
          <cell r="A237" t="str">
            <v>80370015</v>
          </cell>
          <cell r="B237" t="str">
            <v>HD UP ST3295/3660/3630</v>
          </cell>
          <cell r="C237" t="str">
            <v>PP</v>
          </cell>
          <cell r="D237">
            <v>2.36</v>
          </cell>
          <cell r="E237">
            <v>0</v>
          </cell>
          <cell r="F237">
            <v>2.36</v>
          </cell>
          <cell r="G237">
            <v>2.36</v>
          </cell>
          <cell r="H237">
            <v>0</v>
          </cell>
          <cell r="I237">
            <v>2.36</v>
          </cell>
          <cell r="J237" t="str">
            <v>11330</v>
          </cell>
          <cell r="K237" t="str">
            <v>330</v>
          </cell>
        </row>
        <row r="238">
          <cell r="A238" t="str">
            <v>57766-002</v>
          </cell>
          <cell r="B238" t="str">
            <v>HD UP ST3630</v>
          </cell>
          <cell r="C238" t="str">
            <v>PP</v>
          </cell>
          <cell r="D238">
            <v>2.36</v>
          </cell>
          <cell r="E238">
            <v>0</v>
          </cell>
          <cell r="F238">
            <v>2.36</v>
          </cell>
          <cell r="G238">
            <v>2.36</v>
          </cell>
          <cell r="H238">
            <v>0</v>
          </cell>
          <cell r="I238">
            <v>2.36</v>
          </cell>
          <cell r="J238" t="str">
            <v>11330</v>
          </cell>
          <cell r="K238" t="str">
            <v>330</v>
          </cell>
        </row>
        <row r="239">
          <cell r="A239" t="str">
            <v>80418402</v>
          </cell>
          <cell r="B239" t="str">
            <v>HGA,MR,30%,DOWN,ALPS KEYSTO</v>
          </cell>
          <cell r="C239" t="str">
            <v>PP</v>
          </cell>
          <cell r="D239">
            <v>3.93</v>
          </cell>
          <cell r="E239">
            <v>0</v>
          </cell>
          <cell r="F239">
            <v>3.93</v>
          </cell>
          <cell r="G239">
            <v>2.94</v>
          </cell>
          <cell r="H239">
            <v>0</v>
          </cell>
          <cell r="I239">
            <v>2.94</v>
          </cell>
          <cell r="J239" t="str">
            <v>11331</v>
          </cell>
          <cell r="K239" t="str">
            <v>331</v>
          </cell>
        </row>
        <row r="240">
          <cell r="A240" t="str">
            <v>80418401</v>
          </cell>
          <cell r="B240" t="str">
            <v>HGA,MR,30%,UP,ALPS KEYSTONE</v>
          </cell>
          <cell r="C240" t="str">
            <v>PP</v>
          </cell>
          <cell r="D240">
            <v>3.93</v>
          </cell>
          <cell r="E240">
            <v>0</v>
          </cell>
          <cell r="F240">
            <v>3.93</v>
          </cell>
          <cell r="G240">
            <v>2.94</v>
          </cell>
          <cell r="H240">
            <v>0</v>
          </cell>
          <cell r="I240">
            <v>2.94</v>
          </cell>
          <cell r="J240" t="str">
            <v>11331</v>
          </cell>
          <cell r="K240" t="str">
            <v>331</v>
          </cell>
        </row>
        <row r="241">
          <cell r="A241" t="str">
            <v>80416392</v>
          </cell>
          <cell r="B241" t="str">
            <v>HGA TLA DTDN KEYSTONE</v>
          </cell>
          <cell r="C241" t="str">
            <v>PP</v>
          </cell>
          <cell r="D241">
            <v>3.93</v>
          </cell>
          <cell r="E241">
            <v>0</v>
          </cell>
          <cell r="F241">
            <v>3.93</v>
          </cell>
          <cell r="G241">
            <v>2.94</v>
          </cell>
          <cell r="H241">
            <v>0</v>
          </cell>
          <cell r="I241">
            <v>2.94</v>
          </cell>
          <cell r="J241" t="str">
            <v>11331</v>
          </cell>
          <cell r="K241" t="str">
            <v>331</v>
          </cell>
        </row>
        <row r="242">
          <cell r="A242" t="str">
            <v>80418172</v>
          </cell>
          <cell r="B242" t="str">
            <v>HGA TLA DTDN KEYSTONE</v>
          </cell>
          <cell r="C242" t="str">
            <v>PP</v>
          </cell>
          <cell r="D242">
            <v>3.93</v>
          </cell>
          <cell r="E242">
            <v>0</v>
          </cell>
          <cell r="F242">
            <v>3.93</v>
          </cell>
          <cell r="G242">
            <v>2.94</v>
          </cell>
          <cell r="H242">
            <v>0</v>
          </cell>
          <cell r="I242">
            <v>2.94</v>
          </cell>
          <cell r="J242" t="str">
            <v>11331</v>
          </cell>
          <cell r="K242" t="str">
            <v>331</v>
          </cell>
        </row>
        <row r="243">
          <cell r="A243" t="str">
            <v>80418192</v>
          </cell>
          <cell r="B243" t="str">
            <v>HGA TLA DTDN KEYSTONE</v>
          </cell>
          <cell r="C243" t="str">
            <v>PP</v>
          </cell>
          <cell r="D243">
            <v>3.93</v>
          </cell>
          <cell r="E243">
            <v>0</v>
          </cell>
          <cell r="F243">
            <v>3.93</v>
          </cell>
          <cell r="G243">
            <v>2.94</v>
          </cell>
          <cell r="H243">
            <v>0</v>
          </cell>
          <cell r="I243">
            <v>2.94</v>
          </cell>
          <cell r="J243" t="str">
            <v>11331</v>
          </cell>
          <cell r="K243" t="str">
            <v>331</v>
          </cell>
        </row>
        <row r="244">
          <cell r="A244" t="str">
            <v>80420662</v>
          </cell>
          <cell r="B244" t="str">
            <v>HGA TLA DTDN KEYSTONE</v>
          </cell>
          <cell r="C244" t="str">
            <v>PP</v>
          </cell>
          <cell r="D244">
            <v>3.93</v>
          </cell>
          <cell r="E244">
            <v>0</v>
          </cell>
          <cell r="F244">
            <v>3.93</v>
          </cell>
          <cell r="G244">
            <v>2.94</v>
          </cell>
          <cell r="H244">
            <v>0</v>
          </cell>
          <cell r="I244">
            <v>2.94</v>
          </cell>
          <cell r="J244" t="str">
            <v>11331</v>
          </cell>
          <cell r="K244" t="str">
            <v>331</v>
          </cell>
        </row>
        <row r="245">
          <cell r="A245" t="str">
            <v>80420672</v>
          </cell>
          <cell r="B245" t="str">
            <v>HGA TLA DTDN KEYSTONE</v>
          </cell>
          <cell r="C245" t="str">
            <v>PP</v>
          </cell>
          <cell r="D245">
            <v>3.93</v>
          </cell>
          <cell r="E245">
            <v>0</v>
          </cell>
          <cell r="F245">
            <v>3.93</v>
          </cell>
          <cell r="G245">
            <v>2.94</v>
          </cell>
          <cell r="H245">
            <v>0</v>
          </cell>
          <cell r="I245">
            <v>2.94</v>
          </cell>
          <cell r="J245" t="str">
            <v>11331</v>
          </cell>
          <cell r="K245" t="str">
            <v>331</v>
          </cell>
        </row>
        <row r="246">
          <cell r="A246" t="str">
            <v>80416391</v>
          </cell>
          <cell r="B246" t="str">
            <v>HGA TLA DTUP KEYSTONE</v>
          </cell>
          <cell r="C246" t="str">
            <v>PP</v>
          </cell>
          <cell r="D246">
            <v>3.93</v>
          </cell>
          <cell r="E246">
            <v>0</v>
          </cell>
          <cell r="F246">
            <v>3.93</v>
          </cell>
          <cell r="G246">
            <v>2.94</v>
          </cell>
          <cell r="H246">
            <v>0</v>
          </cell>
          <cell r="I246">
            <v>2.94</v>
          </cell>
          <cell r="J246" t="str">
            <v>11331</v>
          </cell>
          <cell r="K246" t="str">
            <v>331</v>
          </cell>
        </row>
        <row r="247">
          <cell r="A247" t="str">
            <v>80418171</v>
          </cell>
          <cell r="B247" t="str">
            <v>HGA TLA DTUP KEYSTONE</v>
          </cell>
          <cell r="C247" t="str">
            <v>PP</v>
          </cell>
          <cell r="D247">
            <v>3.93</v>
          </cell>
          <cell r="E247">
            <v>0</v>
          </cell>
          <cell r="F247">
            <v>3.93</v>
          </cell>
          <cell r="G247">
            <v>2.94</v>
          </cell>
          <cell r="H247">
            <v>0</v>
          </cell>
          <cell r="I247">
            <v>2.94</v>
          </cell>
          <cell r="J247" t="str">
            <v>11331</v>
          </cell>
          <cell r="K247" t="str">
            <v>331</v>
          </cell>
        </row>
        <row r="248">
          <cell r="A248" t="str">
            <v>80418191</v>
          </cell>
          <cell r="B248" t="str">
            <v>HGA TLA DTUP KEYSTONE</v>
          </cell>
          <cell r="C248" t="str">
            <v>PP</v>
          </cell>
          <cell r="D248">
            <v>3.93</v>
          </cell>
          <cell r="E248">
            <v>0</v>
          </cell>
          <cell r="F248">
            <v>3.93</v>
          </cell>
          <cell r="G248">
            <v>2.94</v>
          </cell>
          <cell r="H248">
            <v>0</v>
          </cell>
          <cell r="I248">
            <v>2.94</v>
          </cell>
          <cell r="J248" t="str">
            <v>11331</v>
          </cell>
          <cell r="K248" t="str">
            <v>331</v>
          </cell>
        </row>
        <row r="249">
          <cell r="A249" t="str">
            <v>80420661</v>
          </cell>
          <cell r="B249" t="str">
            <v>HGA TLA DTUP KEYSTONE</v>
          </cell>
          <cell r="C249" t="str">
            <v>PP</v>
          </cell>
          <cell r="D249">
            <v>3.93</v>
          </cell>
          <cell r="E249">
            <v>0</v>
          </cell>
          <cell r="F249">
            <v>3.93</v>
          </cell>
          <cell r="G249">
            <v>2.94</v>
          </cell>
          <cell r="H249">
            <v>0</v>
          </cell>
          <cell r="I249">
            <v>2.94</v>
          </cell>
          <cell r="J249" t="str">
            <v>11331</v>
          </cell>
          <cell r="K249" t="str">
            <v>331</v>
          </cell>
        </row>
        <row r="250">
          <cell r="A250" t="str">
            <v>80420671</v>
          </cell>
          <cell r="B250" t="str">
            <v>HGA TLA DTUP KEYSTONE</v>
          </cell>
          <cell r="C250" t="str">
            <v>PP</v>
          </cell>
          <cell r="D250">
            <v>3.93</v>
          </cell>
          <cell r="E250">
            <v>0</v>
          </cell>
          <cell r="F250">
            <v>3.93</v>
          </cell>
          <cell r="G250">
            <v>2.94</v>
          </cell>
          <cell r="H250">
            <v>0</v>
          </cell>
          <cell r="I250">
            <v>2.94</v>
          </cell>
          <cell r="J250" t="str">
            <v>11331</v>
          </cell>
          <cell r="K250" t="str">
            <v>331</v>
          </cell>
        </row>
        <row r="251">
          <cell r="A251" t="str">
            <v>80371205</v>
          </cell>
          <cell r="B251" t="str">
            <v>HD DATA DN ST3390/3655(CAT)</v>
          </cell>
          <cell r="C251" t="str">
            <v>PP</v>
          </cell>
          <cell r="D251">
            <v>2.66</v>
          </cell>
          <cell r="E251">
            <v>0</v>
          </cell>
          <cell r="F251">
            <v>2.66</v>
          </cell>
          <cell r="G251">
            <v>2.66</v>
          </cell>
          <cell r="H251">
            <v>0</v>
          </cell>
          <cell r="I251">
            <v>2.66</v>
          </cell>
          <cell r="J251" t="str">
            <v>11339</v>
          </cell>
          <cell r="K251" t="str">
            <v>339</v>
          </cell>
        </row>
        <row r="252">
          <cell r="A252" t="str">
            <v>80371204</v>
          </cell>
          <cell r="B252" t="str">
            <v>HD DATA UP ST3390/3655(CAT)</v>
          </cell>
          <cell r="C252" t="str">
            <v>PP</v>
          </cell>
          <cell r="D252">
            <v>2.66</v>
          </cell>
          <cell r="E252">
            <v>0</v>
          </cell>
          <cell r="F252">
            <v>2.66</v>
          </cell>
          <cell r="G252">
            <v>2.66</v>
          </cell>
          <cell r="H252">
            <v>0</v>
          </cell>
          <cell r="I252">
            <v>2.66</v>
          </cell>
          <cell r="J252" t="str">
            <v>11339</v>
          </cell>
          <cell r="K252" t="str">
            <v>339</v>
          </cell>
        </row>
        <row r="253">
          <cell r="A253" t="str">
            <v>80371206</v>
          </cell>
          <cell r="B253" t="str">
            <v>HD S/V ST3390/3655(CAT)</v>
          </cell>
          <cell r="C253" t="str">
            <v>PP</v>
          </cell>
          <cell r="D253">
            <v>2.89</v>
          </cell>
          <cell r="E253">
            <v>0</v>
          </cell>
          <cell r="F253">
            <v>2.89</v>
          </cell>
          <cell r="G253">
            <v>2.89</v>
          </cell>
          <cell r="H253">
            <v>0</v>
          </cell>
          <cell r="I253">
            <v>2.89</v>
          </cell>
          <cell r="J253" t="str">
            <v>11339</v>
          </cell>
          <cell r="K253" t="str">
            <v>339</v>
          </cell>
        </row>
        <row r="254">
          <cell r="A254" t="str">
            <v>80371202</v>
          </cell>
          <cell r="B254" t="str">
            <v>HD TLA DATA DN ST3390(AAB)</v>
          </cell>
          <cell r="C254" t="str">
            <v>PP</v>
          </cell>
          <cell r="D254">
            <v>2.83</v>
          </cell>
          <cell r="E254">
            <v>0</v>
          </cell>
          <cell r="F254">
            <v>2.83</v>
          </cell>
          <cell r="G254">
            <v>2.83</v>
          </cell>
          <cell r="H254">
            <v>0</v>
          </cell>
          <cell r="I254">
            <v>2.83</v>
          </cell>
          <cell r="J254" t="str">
            <v>11339</v>
          </cell>
          <cell r="K254" t="str">
            <v>339</v>
          </cell>
        </row>
        <row r="255">
          <cell r="A255" t="str">
            <v>80371201</v>
          </cell>
          <cell r="B255" t="str">
            <v>HD TLA DATA UP ST3390(AAB)</v>
          </cell>
          <cell r="C255" t="str">
            <v>PP</v>
          </cell>
          <cell r="D255">
            <v>2.83</v>
          </cell>
          <cell r="E255">
            <v>0</v>
          </cell>
          <cell r="F255">
            <v>2.83</v>
          </cell>
          <cell r="G255">
            <v>2.83</v>
          </cell>
          <cell r="H255">
            <v>0</v>
          </cell>
          <cell r="I255">
            <v>2.83</v>
          </cell>
          <cell r="J255" t="str">
            <v>11339</v>
          </cell>
          <cell r="K255" t="str">
            <v>339</v>
          </cell>
        </row>
        <row r="256">
          <cell r="A256" t="str">
            <v>80371203</v>
          </cell>
          <cell r="B256" t="str">
            <v>HD TLA S/V ST3390(AAB)</v>
          </cell>
          <cell r="C256" t="str">
            <v>PP</v>
          </cell>
          <cell r="D256">
            <v>3.06</v>
          </cell>
          <cell r="E256">
            <v>0</v>
          </cell>
          <cell r="F256">
            <v>3.06</v>
          </cell>
          <cell r="G256">
            <v>3.06</v>
          </cell>
          <cell r="H256">
            <v>0</v>
          </cell>
          <cell r="I256">
            <v>3.06</v>
          </cell>
          <cell r="J256" t="str">
            <v>11339</v>
          </cell>
          <cell r="K256" t="str">
            <v>339</v>
          </cell>
        </row>
        <row r="257">
          <cell r="A257" t="str">
            <v>80368005</v>
          </cell>
          <cell r="B257" t="str">
            <v>HD DATA DN ST3550</v>
          </cell>
          <cell r="C257" t="str">
            <v>PP</v>
          </cell>
          <cell r="D257">
            <v>2.66</v>
          </cell>
          <cell r="E257">
            <v>0</v>
          </cell>
          <cell r="F257">
            <v>2.66</v>
          </cell>
          <cell r="G257">
            <v>2.66</v>
          </cell>
          <cell r="H257">
            <v>0</v>
          </cell>
          <cell r="I257">
            <v>2.66</v>
          </cell>
          <cell r="J257" t="str">
            <v>11350</v>
          </cell>
          <cell r="K257" t="str">
            <v>350</v>
          </cell>
        </row>
        <row r="258">
          <cell r="A258" t="str">
            <v>80368006</v>
          </cell>
          <cell r="B258" t="str">
            <v>HD DATA SERVO UP ST3550</v>
          </cell>
          <cell r="C258" t="str">
            <v>PP</v>
          </cell>
          <cell r="D258">
            <v>2.89</v>
          </cell>
          <cell r="E258">
            <v>0</v>
          </cell>
          <cell r="F258">
            <v>2.89</v>
          </cell>
          <cell r="G258">
            <v>2.89</v>
          </cell>
          <cell r="H258">
            <v>0</v>
          </cell>
          <cell r="I258">
            <v>2.89</v>
          </cell>
          <cell r="J258" t="str">
            <v>11350</v>
          </cell>
          <cell r="K258" t="str">
            <v>350</v>
          </cell>
        </row>
        <row r="259">
          <cell r="A259" t="str">
            <v>80368004</v>
          </cell>
          <cell r="B259" t="str">
            <v>HD DATA UP ST3550</v>
          </cell>
          <cell r="C259" t="str">
            <v>PP</v>
          </cell>
          <cell r="D259">
            <v>2.66</v>
          </cell>
          <cell r="E259">
            <v>0</v>
          </cell>
          <cell r="F259">
            <v>2.66</v>
          </cell>
          <cell r="G259">
            <v>2.66</v>
          </cell>
          <cell r="H259">
            <v>0</v>
          </cell>
          <cell r="I259">
            <v>2.66</v>
          </cell>
          <cell r="J259" t="str">
            <v>11350</v>
          </cell>
          <cell r="K259" t="str">
            <v>350</v>
          </cell>
        </row>
        <row r="260">
          <cell r="A260" t="str">
            <v>80400652</v>
          </cell>
          <cell r="B260" t="str">
            <v>HGA TLA DTDN CUDA 4XL 50MRA</v>
          </cell>
          <cell r="C260" t="str">
            <v>PP</v>
          </cell>
          <cell r="D260">
            <v>2.69</v>
          </cell>
          <cell r="E260">
            <v>0</v>
          </cell>
          <cell r="F260">
            <v>2.69</v>
          </cell>
          <cell r="G260">
            <v>2.69</v>
          </cell>
          <cell r="H260">
            <v>0</v>
          </cell>
          <cell r="I260">
            <v>2.69</v>
          </cell>
          <cell r="J260" t="str">
            <v>11372</v>
          </cell>
          <cell r="K260" t="str">
            <v>372</v>
          </cell>
        </row>
        <row r="261">
          <cell r="A261" t="str">
            <v>80400651</v>
          </cell>
          <cell r="B261" t="str">
            <v>HGA TLA DTUP CUDA 4XL 50MRA</v>
          </cell>
          <cell r="C261" t="str">
            <v>PP</v>
          </cell>
          <cell r="D261">
            <v>2.69</v>
          </cell>
          <cell r="E261">
            <v>0</v>
          </cell>
          <cell r="F261">
            <v>2.69</v>
          </cell>
          <cell r="G261">
            <v>2.69</v>
          </cell>
          <cell r="H261">
            <v>0</v>
          </cell>
          <cell r="I261">
            <v>2.69</v>
          </cell>
          <cell r="J261" t="str">
            <v>11372</v>
          </cell>
          <cell r="K261" t="str">
            <v>372</v>
          </cell>
        </row>
        <row r="262">
          <cell r="A262" t="str">
            <v>80395202</v>
          </cell>
          <cell r="B262" t="str">
            <v>HD DN CUDA 4XL</v>
          </cell>
          <cell r="C262" t="str">
            <v>PP</v>
          </cell>
          <cell r="D262">
            <v>2.69</v>
          </cell>
          <cell r="E262">
            <v>0</v>
          </cell>
          <cell r="F262">
            <v>2.69</v>
          </cell>
          <cell r="G262">
            <v>2.69</v>
          </cell>
          <cell r="H262">
            <v>0</v>
          </cell>
          <cell r="I262">
            <v>2.69</v>
          </cell>
          <cell r="J262" t="str">
            <v>11372</v>
          </cell>
          <cell r="K262" t="str">
            <v>372</v>
          </cell>
        </row>
        <row r="263">
          <cell r="A263" t="str">
            <v>80395201</v>
          </cell>
          <cell r="B263" t="str">
            <v>HD UP CUDA 4XL</v>
          </cell>
          <cell r="C263" t="str">
            <v>PP</v>
          </cell>
          <cell r="D263">
            <v>2.69</v>
          </cell>
          <cell r="E263">
            <v>0</v>
          </cell>
          <cell r="F263">
            <v>2.69</v>
          </cell>
          <cell r="G263">
            <v>2.69</v>
          </cell>
          <cell r="H263">
            <v>0</v>
          </cell>
          <cell r="I263">
            <v>2.69</v>
          </cell>
          <cell r="J263" t="str">
            <v>11372</v>
          </cell>
          <cell r="K263" t="str">
            <v>372</v>
          </cell>
        </row>
        <row r="264">
          <cell r="A264" t="str">
            <v>80368001</v>
          </cell>
          <cell r="B264" t="str">
            <v>HD DATA BTM/UP ST3283 (T/F)</v>
          </cell>
          <cell r="C264" t="str">
            <v>PP</v>
          </cell>
          <cell r="D264">
            <v>2.72</v>
          </cell>
          <cell r="E264">
            <v>0</v>
          </cell>
          <cell r="F264">
            <v>2.72</v>
          </cell>
          <cell r="G264">
            <v>2.72</v>
          </cell>
          <cell r="H264">
            <v>0</v>
          </cell>
          <cell r="I264">
            <v>2.72</v>
          </cell>
          <cell r="J264" t="str">
            <v>11383</v>
          </cell>
          <cell r="K264" t="str">
            <v>383</v>
          </cell>
        </row>
        <row r="265">
          <cell r="A265" t="str">
            <v>80368002</v>
          </cell>
          <cell r="B265" t="str">
            <v>HD DATA TOP/DN ST3283 (T/F)</v>
          </cell>
          <cell r="C265" t="str">
            <v>PP</v>
          </cell>
          <cell r="D265">
            <v>2.72</v>
          </cell>
          <cell r="E265">
            <v>0</v>
          </cell>
          <cell r="F265">
            <v>2.72</v>
          </cell>
          <cell r="G265">
            <v>2.72</v>
          </cell>
          <cell r="H265">
            <v>0</v>
          </cell>
          <cell r="I265">
            <v>2.72</v>
          </cell>
          <cell r="J265" t="str">
            <v>11383</v>
          </cell>
          <cell r="K265" t="str">
            <v>383</v>
          </cell>
        </row>
        <row r="266">
          <cell r="A266" t="str">
            <v>80368003</v>
          </cell>
          <cell r="B266" t="str">
            <v>HD S/V ST3283 (TF)</v>
          </cell>
          <cell r="C266" t="str">
            <v>PP</v>
          </cell>
          <cell r="D266">
            <v>2.94</v>
          </cell>
          <cell r="E266">
            <v>0</v>
          </cell>
          <cell r="F266">
            <v>2.94</v>
          </cell>
          <cell r="G266">
            <v>2.94</v>
          </cell>
          <cell r="H266">
            <v>0</v>
          </cell>
          <cell r="I266">
            <v>2.94</v>
          </cell>
          <cell r="J266" t="str">
            <v>11383</v>
          </cell>
          <cell r="K266" t="str">
            <v>383</v>
          </cell>
        </row>
        <row r="267">
          <cell r="A267" t="str">
            <v>59112-001</v>
          </cell>
          <cell r="B267" t="str">
            <v>HD DATA DN ST3290/3145</v>
          </cell>
          <cell r="C267" t="str">
            <v>PP</v>
          </cell>
          <cell r="D267">
            <v>2.59</v>
          </cell>
          <cell r="E267">
            <v>0</v>
          </cell>
          <cell r="F267">
            <v>2.59</v>
          </cell>
          <cell r="G267">
            <v>2.59</v>
          </cell>
          <cell r="H267">
            <v>0</v>
          </cell>
          <cell r="I267">
            <v>2.59</v>
          </cell>
          <cell r="J267" t="str">
            <v>11390</v>
          </cell>
          <cell r="K267" t="str">
            <v>390</v>
          </cell>
        </row>
        <row r="268">
          <cell r="A268" t="str">
            <v>59112-002</v>
          </cell>
          <cell r="B268" t="str">
            <v>HD DATA UP ST3290/3145</v>
          </cell>
          <cell r="C268" t="str">
            <v>PP</v>
          </cell>
          <cell r="D268">
            <v>2.59</v>
          </cell>
          <cell r="E268">
            <v>0</v>
          </cell>
          <cell r="F268">
            <v>2.59</v>
          </cell>
          <cell r="G268">
            <v>2.59</v>
          </cell>
          <cell r="H268">
            <v>0</v>
          </cell>
          <cell r="I268">
            <v>2.59</v>
          </cell>
          <cell r="J268" t="str">
            <v>11390</v>
          </cell>
          <cell r="K268" t="str">
            <v>390</v>
          </cell>
        </row>
        <row r="269">
          <cell r="A269" t="str">
            <v>56788-001</v>
          </cell>
          <cell r="B269" t="str">
            <v>HD DATA DN ST3295/3660</v>
          </cell>
          <cell r="C269" t="str">
            <v>PP</v>
          </cell>
          <cell r="D269">
            <v>2.36</v>
          </cell>
          <cell r="E269">
            <v>0</v>
          </cell>
          <cell r="F269">
            <v>2.36</v>
          </cell>
          <cell r="G269">
            <v>2.36</v>
          </cell>
          <cell r="H269">
            <v>0</v>
          </cell>
          <cell r="I269">
            <v>2.36</v>
          </cell>
          <cell r="J269" t="str">
            <v>11395</v>
          </cell>
          <cell r="K269" t="str">
            <v>395</v>
          </cell>
        </row>
        <row r="270">
          <cell r="A270" t="str">
            <v>56788-002</v>
          </cell>
          <cell r="B270" t="str">
            <v>HD DATA UP ST3295/3660</v>
          </cell>
          <cell r="C270" t="str">
            <v>PP</v>
          </cell>
          <cell r="D270">
            <v>2.36</v>
          </cell>
          <cell r="E270">
            <v>0</v>
          </cell>
          <cell r="F270">
            <v>2.36</v>
          </cell>
          <cell r="G270">
            <v>2.36</v>
          </cell>
          <cell r="H270">
            <v>0</v>
          </cell>
          <cell r="I270">
            <v>2.36</v>
          </cell>
          <cell r="J270" t="str">
            <v>11395</v>
          </cell>
          <cell r="K270" t="str">
            <v>395</v>
          </cell>
        </row>
        <row r="271">
          <cell r="A271" t="str">
            <v>56788-003</v>
          </cell>
          <cell r="B271" t="str">
            <v>HD DN ST3295/3660</v>
          </cell>
          <cell r="C271" t="str">
            <v>PP</v>
          </cell>
          <cell r="D271">
            <v>2.36</v>
          </cell>
          <cell r="E271">
            <v>0</v>
          </cell>
          <cell r="F271">
            <v>2.36</v>
          </cell>
          <cell r="G271">
            <v>2.36</v>
          </cell>
          <cell r="H271">
            <v>0</v>
          </cell>
          <cell r="I271">
            <v>2.36</v>
          </cell>
          <cell r="J271" t="str">
            <v>11395</v>
          </cell>
          <cell r="K271" t="str">
            <v>395</v>
          </cell>
        </row>
        <row r="272">
          <cell r="A272" t="str">
            <v>56788-004</v>
          </cell>
          <cell r="B272" t="str">
            <v>HD UP ST3295/3660</v>
          </cell>
          <cell r="C272" t="str">
            <v>PP</v>
          </cell>
          <cell r="D272">
            <v>2.36</v>
          </cell>
          <cell r="E272">
            <v>0</v>
          </cell>
          <cell r="F272">
            <v>2.36</v>
          </cell>
          <cell r="G272">
            <v>2.36</v>
          </cell>
          <cell r="H272">
            <v>0</v>
          </cell>
          <cell r="I272">
            <v>2.36</v>
          </cell>
          <cell r="J272" t="str">
            <v>11395</v>
          </cell>
          <cell r="K272" t="str">
            <v>395</v>
          </cell>
        </row>
        <row r="273">
          <cell r="A273" t="str">
            <v>80400302</v>
          </cell>
          <cell r="B273" t="str">
            <v>HGA DN ST34250/33440/32530</v>
          </cell>
          <cell r="C273" t="str">
            <v>PP</v>
          </cell>
          <cell r="D273">
            <v>3.4750000000000001</v>
          </cell>
          <cell r="E273">
            <v>0</v>
          </cell>
          <cell r="F273">
            <v>3.4750000000000001</v>
          </cell>
          <cell r="G273">
            <v>3.4750000000000001</v>
          </cell>
          <cell r="H273">
            <v>0</v>
          </cell>
          <cell r="I273">
            <v>3.4750000000000001</v>
          </cell>
          <cell r="J273" t="str">
            <v>11425</v>
          </cell>
          <cell r="K273" t="str">
            <v>425</v>
          </cell>
        </row>
        <row r="274">
          <cell r="A274" t="str">
            <v>80400301</v>
          </cell>
          <cell r="B274" t="str">
            <v>HGA UP ST34250/33440/32530</v>
          </cell>
          <cell r="C274" t="str">
            <v>PP</v>
          </cell>
          <cell r="D274">
            <v>3.4750000000000001</v>
          </cell>
          <cell r="E274">
            <v>0</v>
          </cell>
          <cell r="F274">
            <v>3.4750000000000001</v>
          </cell>
          <cell r="G274">
            <v>3.4750000000000001</v>
          </cell>
          <cell r="H274">
            <v>0</v>
          </cell>
          <cell r="I274">
            <v>3.4750000000000001</v>
          </cell>
          <cell r="J274" t="str">
            <v>11425</v>
          </cell>
          <cell r="K274" t="str">
            <v>425</v>
          </cell>
        </row>
        <row r="275">
          <cell r="A275" t="str">
            <v>80408402</v>
          </cell>
          <cell r="B275" t="str">
            <v>HEAD GIMBAL ASSY,DN ST34330</v>
          </cell>
          <cell r="C275" t="str">
            <v>PP</v>
          </cell>
          <cell r="D275">
            <v>2.48</v>
          </cell>
          <cell r="E275">
            <v>0</v>
          </cell>
          <cell r="F275">
            <v>2.48</v>
          </cell>
          <cell r="G275">
            <v>2.48</v>
          </cell>
          <cell r="H275">
            <v>0</v>
          </cell>
          <cell r="I275">
            <v>2.48</v>
          </cell>
          <cell r="J275" t="str">
            <v>11433</v>
          </cell>
          <cell r="K275" t="str">
            <v>433</v>
          </cell>
        </row>
        <row r="276">
          <cell r="A276" t="str">
            <v>80408401</v>
          </cell>
          <cell r="B276" t="str">
            <v>HGA TLA DTUP SPARK 4 50 TFI</v>
          </cell>
          <cell r="C276" t="str">
            <v>PP</v>
          </cell>
          <cell r="D276">
            <v>2.48</v>
          </cell>
          <cell r="E276">
            <v>0</v>
          </cell>
          <cell r="F276">
            <v>2.48</v>
          </cell>
          <cell r="G276">
            <v>2.48</v>
          </cell>
          <cell r="H276">
            <v>0</v>
          </cell>
          <cell r="I276">
            <v>2.48</v>
          </cell>
          <cell r="J276" t="str">
            <v>11433</v>
          </cell>
          <cell r="K276" t="str">
            <v>433</v>
          </cell>
        </row>
        <row r="277">
          <cell r="A277" t="str">
            <v>80381560</v>
          </cell>
          <cell r="B277" t="str">
            <v>HD DN CUDA 4LP 1.5 U" CROWN</v>
          </cell>
          <cell r="C277" t="str">
            <v>PP</v>
          </cell>
          <cell r="D277">
            <v>2.7</v>
          </cell>
          <cell r="E277">
            <v>0</v>
          </cell>
          <cell r="F277">
            <v>2.7</v>
          </cell>
          <cell r="G277">
            <v>2.7</v>
          </cell>
          <cell r="H277">
            <v>0</v>
          </cell>
          <cell r="I277">
            <v>2.7</v>
          </cell>
          <cell r="J277" t="str">
            <v>11437</v>
          </cell>
          <cell r="K277" t="str">
            <v>437</v>
          </cell>
        </row>
        <row r="278">
          <cell r="A278" t="str">
            <v>80381559</v>
          </cell>
          <cell r="B278" t="str">
            <v>HD UP CUDA 4LP 1.5 U" CROWN</v>
          </cell>
          <cell r="C278" t="str">
            <v>PP</v>
          </cell>
          <cell r="D278">
            <v>2.7</v>
          </cell>
          <cell r="E278">
            <v>0</v>
          </cell>
          <cell r="F278">
            <v>2.7</v>
          </cell>
          <cell r="G278">
            <v>2.7</v>
          </cell>
          <cell r="H278">
            <v>0</v>
          </cell>
          <cell r="I278">
            <v>2.7</v>
          </cell>
          <cell r="J278" t="str">
            <v>11437</v>
          </cell>
          <cell r="K278" t="str">
            <v>437</v>
          </cell>
        </row>
        <row r="279">
          <cell r="A279" t="str">
            <v>80381568</v>
          </cell>
          <cell r="B279" t="str">
            <v>HGA AY,DATA DOWN CUDA 4LP</v>
          </cell>
          <cell r="C279" t="str">
            <v>PP</v>
          </cell>
          <cell r="D279">
            <v>2.7</v>
          </cell>
          <cell r="E279">
            <v>0</v>
          </cell>
          <cell r="F279">
            <v>2.7</v>
          </cell>
          <cell r="G279">
            <v>2.7</v>
          </cell>
          <cell r="H279">
            <v>0</v>
          </cell>
          <cell r="I279">
            <v>2.7</v>
          </cell>
          <cell r="J279" t="str">
            <v>11437</v>
          </cell>
          <cell r="K279" t="str">
            <v>437</v>
          </cell>
        </row>
        <row r="280">
          <cell r="A280" t="str">
            <v>80381567</v>
          </cell>
          <cell r="B280" t="str">
            <v>HGA AY,DATA UP CUDA 4LP</v>
          </cell>
          <cell r="C280" t="str">
            <v>PP</v>
          </cell>
          <cell r="D280">
            <v>2.7</v>
          </cell>
          <cell r="E280">
            <v>0</v>
          </cell>
          <cell r="F280">
            <v>2.7</v>
          </cell>
          <cell r="G280">
            <v>2.7</v>
          </cell>
          <cell r="H280">
            <v>0</v>
          </cell>
          <cell r="I280">
            <v>2.7</v>
          </cell>
          <cell r="J280" t="str">
            <v>11437</v>
          </cell>
          <cell r="K280" t="str">
            <v>437</v>
          </cell>
        </row>
        <row r="281">
          <cell r="A281" t="str">
            <v>80381556</v>
          </cell>
          <cell r="B281" t="str">
            <v>HGA TLA DTDN CUDA 4LP 50MR</v>
          </cell>
          <cell r="C281" t="str">
            <v>PP</v>
          </cell>
          <cell r="D281">
            <v>2.7</v>
          </cell>
          <cell r="E281">
            <v>0</v>
          </cell>
          <cell r="F281">
            <v>2.7</v>
          </cell>
          <cell r="G281">
            <v>2.7</v>
          </cell>
          <cell r="H281">
            <v>0</v>
          </cell>
          <cell r="I281">
            <v>2.7</v>
          </cell>
          <cell r="J281" t="str">
            <v>11437</v>
          </cell>
          <cell r="K281" t="str">
            <v>437</v>
          </cell>
        </row>
        <row r="282">
          <cell r="A282" t="str">
            <v>80381502</v>
          </cell>
          <cell r="B282" t="str">
            <v>HGA TLA DTDN CUDA9 50MR EB</v>
          </cell>
          <cell r="C282" t="str">
            <v>PP</v>
          </cell>
          <cell r="D282">
            <v>2.7</v>
          </cell>
          <cell r="E282">
            <v>0</v>
          </cell>
          <cell r="F282">
            <v>2.7</v>
          </cell>
          <cell r="G282">
            <v>2.7</v>
          </cell>
          <cell r="H282">
            <v>0</v>
          </cell>
          <cell r="I282">
            <v>2.7</v>
          </cell>
          <cell r="J282" t="str">
            <v>11437</v>
          </cell>
          <cell r="K282" t="str">
            <v>437</v>
          </cell>
        </row>
        <row r="283">
          <cell r="A283" t="str">
            <v>80381552</v>
          </cell>
          <cell r="B283" t="str">
            <v>HGA TLA DTDN CUDA9 50MR EB</v>
          </cell>
          <cell r="C283" t="str">
            <v>PP</v>
          </cell>
          <cell r="D283">
            <v>2.7</v>
          </cell>
          <cell r="E283">
            <v>0</v>
          </cell>
          <cell r="F283">
            <v>2.7</v>
          </cell>
          <cell r="G283">
            <v>2.7</v>
          </cell>
          <cell r="H283">
            <v>0</v>
          </cell>
          <cell r="I283">
            <v>2.7</v>
          </cell>
          <cell r="J283" t="str">
            <v>11437</v>
          </cell>
          <cell r="K283" t="str">
            <v>437</v>
          </cell>
        </row>
        <row r="284">
          <cell r="A284" t="str">
            <v>80381555</v>
          </cell>
          <cell r="B284" t="str">
            <v>HGA TLA DTUP CUDA 4LP 50MR</v>
          </cell>
          <cell r="C284" t="str">
            <v>PP</v>
          </cell>
          <cell r="D284">
            <v>2.7</v>
          </cell>
          <cell r="E284">
            <v>0</v>
          </cell>
          <cell r="F284">
            <v>2.7</v>
          </cell>
          <cell r="G284">
            <v>2.7</v>
          </cell>
          <cell r="H284">
            <v>0</v>
          </cell>
          <cell r="I284">
            <v>2.7</v>
          </cell>
          <cell r="J284" t="str">
            <v>11437</v>
          </cell>
          <cell r="K284" t="str">
            <v>437</v>
          </cell>
        </row>
        <row r="285">
          <cell r="A285" t="str">
            <v>80381501</v>
          </cell>
          <cell r="B285" t="str">
            <v>HGA TLA DTUP CUDA9 50MR EB</v>
          </cell>
          <cell r="C285" t="str">
            <v>PP</v>
          </cell>
          <cell r="D285">
            <v>2.7</v>
          </cell>
          <cell r="E285">
            <v>0</v>
          </cell>
          <cell r="F285">
            <v>2.7</v>
          </cell>
          <cell r="G285">
            <v>2.7</v>
          </cell>
          <cell r="H285">
            <v>0</v>
          </cell>
          <cell r="I285">
            <v>2.7</v>
          </cell>
          <cell r="J285" t="str">
            <v>11437</v>
          </cell>
          <cell r="K285" t="str">
            <v>437</v>
          </cell>
        </row>
        <row r="286">
          <cell r="A286" t="str">
            <v>80381551</v>
          </cell>
          <cell r="B286" t="str">
            <v>HGA TLA DTUP CUDA9 50MR EB</v>
          </cell>
          <cell r="C286" t="str">
            <v>PP</v>
          </cell>
          <cell r="D286">
            <v>2.7</v>
          </cell>
          <cell r="E286">
            <v>0</v>
          </cell>
          <cell r="F286">
            <v>2.7</v>
          </cell>
          <cell r="G286">
            <v>2.7</v>
          </cell>
          <cell r="H286">
            <v>0</v>
          </cell>
          <cell r="I286">
            <v>2.7</v>
          </cell>
          <cell r="J286" t="str">
            <v>11437</v>
          </cell>
          <cell r="K286" t="str">
            <v>437</v>
          </cell>
        </row>
        <row r="287">
          <cell r="A287" t="str">
            <v>80400656</v>
          </cell>
          <cell r="B287" t="str">
            <v>HD DN CUDA4XL/ST34572</v>
          </cell>
          <cell r="C287" t="str">
            <v>PP</v>
          </cell>
          <cell r="D287">
            <v>2.69</v>
          </cell>
          <cell r="E287">
            <v>0</v>
          </cell>
          <cell r="F287">
            <v>2.69</v>
          </cell>
          <cell r="G287">
            <v>2.69</v>
          </cell>
          <cell r="H287">
            <v>0</v>
          </cell>
          <cell r="I287">
            <v>2.69</v>
          </cell>
          <cell r="J287" t="str">
            <v>11457</v>
          </cell>
          <cell r="K287" t="str">
            <v>457</v>
          </cell>
        </row>
        <row r="288">
          <cell r="A288" t="str">
            <v>80400655</v>
          </cell>
          <cell r="B288" t="str">
            <v>HD UP CUDA4XL/ST34572</v>
          </cell>
          <cell r="C288" t="str">
            <v>PP</v>
          </cell>
          <cell r="D288">
            <v>2.69</v>
          </cell>
          <cell r="E288">
            <v>0</v>
          </cell>
          <cell r="F288">
            <v>2.69</v>
          </cell>
          <cell r="G288">
            <v>2.69</v>
          </cell>
          <cell r="H288">
            <v>0</v>
          </cell>
          <cell r="I288">
            <v>2.69</v>
          </cell>
          <cell r="J288" t="str">
            <v>11457</v>
          </cell>
          <cell r="K288" t="str">
            <v>457</v>
          </cell>
        </row>
        <row r="289">
          <cell r="A289" t="str">
            <v>80418262</v>
          </cell>
          <cell r="B289" t="str">
            <v>HGA TLA DTDN CUDA 36 30 MR</v>
          </cell>
          <cell r="C289" t="str">
            <v>PP</v>
          </cell>
          <cell r="D289">
            <v>4.2300000000000004</v>
          </cell>
          <cell r="E289">
            <v>0</v>
          </cell>
          <cell r="F289">
            <v>4.2300000000000004</v>
          </cell>
          <cell r="G289">
            <v>2.93</v>
          </cell>
          <cell r="H289">
            <v>0</v>
          </cell>
          <cell r="I289">
            <v>2.93</v>
          </cell>
          <cell r="J289" t="str">
            <v>11475</v>
          </cell>
          <cell r="K289" t="str">
            <v>475</v>
          </cell>
        </row>
        <row r="290">
          <cell r="A290" t="str">
            <v>80418264</v>
          </cell>
          <cell r="B290" t="str">
            <v>HGA TLA DTDN CUDA 36 30 MR</v>
          </cell>
          <cell r="C290" t="str">
            <v>PP</v>
          </cell>
          <cell r="D290">
            <v>4.2300000000000004</v>
          </cell>
          <cell r="E290">
            <v>0</v>
          </cell>
          <cell r="F290">
            <v>4.2300000000000004</v>
          </cell>
          <cell r="G290">
            <v>2.93</v>
          </cell>
          <cell r="H290">
            <v>0</v>
          </cell>
          <cell r="I290">
            <v>2.93</v>
          </cell>
          <cell r="J290" t="str">
            <v>11475</v>
          </cell>
          <cell r="K290" t="str">
            <v>475</v>
          </cell>
        </row>
        <row r="291">
          <cell r="A291" t="str">
            <v>80418261</v>
          </cell>
          <cell r="B291" t="str">
            <v>HGA TLA DTUP CUDA 36 30 MR</v>
          </cell>
          <cell r="C291" t="str">
            <v>PP</v>
          </cell>
          <cell r="D291">
            <v>4.2300000000000004</v>
          </cell>
          <cell r="E291">
            <v>0</v>
          </cell>
          <cell r="F291">
            <v>4.2300000000000004</v>
          </cell>
          <cell r="G291">
            <v>2.93</v>
          </cell>
          <cell r="H291">
            <v>0</v>
          </cell>
          <cell r="I291">
            <v>2.93</v>
          </cell>
          <cell r="J291" t="str">
            <v>11475</v>
          </cell>
          <cell r="K291" t="str">
            <v>475</v>
          </cell>
        </row>
        <row r="292">
          <cell r="A292" t="str">
            <v>80418263</v>
          </cell>
          <cell r="B292" t="str">
            <v>HGA TLA DTUP CUDA 36 30 MR</v>
          </cell>
          <cell r="C292" t="str">
            <v>PP</v>
          </cell>
          <cell r="D292">
            <v>4.2300000000000004</v>
          </cell>
          <cell r="E292">
            <v>0</v>
          </cell>
          <cell r="F292">
            <v>4.2300000000000004</v>
          </cell>
          <cell r="G292">
            <v>2.93</v>
          </cell>
          <cell r="H292">
            <v>0</v>
          </cell>
          <cell r="I292">
            <v>2.93</v>
          </cell>
          <cell r="J292" t="str">
            <v>11475</v>
          </cell>
          <cell r="K292" t="str">
            <v>475</v>
          </cell>
        </row>
        <row r="293">
          <cell r="A293" t="str">
            <v>80370512</v>
          </cell>
          <cell r="B293" t="str">
            <v>HD DATA DAMPER DN CUDA1,2HP</v>
          </cell>
          <cell r="C293" t="str">
            <v>PP</v>
          </cell>
          <cell r="D293">
            <v>3</v>
          </cell>
          <cell r="E293">
            <v>0</v>
          </cell>
          <cell r="F293">
            <v>3</v>
          </cell>
          <cell r="G293">
            <v>3</v>
          </cell>
          <cell r="H293">
            <v>0</v>
          </cell>
          <cell r="I293">
            <v>3</v>
          </cell>
          <cell r="J293" t="str">
            <v>11501</v>
          </cell>
          <cell r="K293" t="str">
            <v>501</v>
          </cell>
        </row>
        <row r="294">
          <cell r="A294" t="str">
            <v>80370508</v>
          </cell>
          <cell r="B294" t="str">
            <v>HD DATA DAMPED DN CUDA1</v>
          </cell>
          <cell r="C294" t="str">
            <v>PP</v>
          </cell>
          <cell r="D294">
            <v>3</v>
          </cell>
          <cell r="E294">
            <v>0</v>
          </cell>
          <cell r="F294">
            <v>3</v>
          </cell>
          <cell r="G294">
            <v>3</v>
          </cell>
          <cell r="H294">
            <v>0</v>
          </cell>
          <cell r="I294">
            <v>3</v>
          </cell>
          <cell r="J294" t="str">
            <v>11501</v>
          </cell>
          <cell r="K294" t="str">
            <v>501</v>
          </cell>
        </row>
        <row r="295">
          <cell r="A295" t="str">
            <v>80370510</v>
          </cell>
          <cell r="B295" t="str">
            <v>HD DATA DN CUDA1,2HP</v>
          </cell>
          <cell r="C295" t="str">
            <v>PP</v>
          </cell>
          <cell r="D295">
            <v>2.8</v>
          </cell>
          <cell r="E295">
            <v>0</v>
          </cell>
          <cell r="F295">
            <v>2.8</v>
          </cell>
          <cell r="G295">
            <v>2.8</v>
          </cell>
          <cell r="H295">
            <v>0</v>
          </cell>
          <cell r="I295">
            <v>2.8</v>
          </cell>
          <cell r="J295" t="str">
            <v>11501</v>
          </cell>
          <cell r="K295" t="str">
            <v>501</v>
          </cell>
        </row>
        <row r="296">
          <cell r="A296" t="str">
            <v>80370509</v>
          </cell>
          <cell r="B296" t="str">
            <v>HD DATA UP CUDA1,2HP</v>
          </cell>
          <cell r="C296" t="str">
            <v>PP</v>
          </cell>
          <cell r="D296">
            <v>2.8</v>
          </cell>
          <cell r="E296">
            <v>0</v>
          </cell>
          <cell r="F296">
            <v>2.8</v>
          </cell>
          <cell r="G296">
            <v>2.8</v>
          </cell>
          <cell r="H296">
            <v>0</v>
          </cell>
          <cell r="I296">
            <v>2.8</v>
          </cell>
          <cell r="J296" t="str">
            <v>11501</v>
          </cell>
          <cell r="K296" t="str">
            <v>501</v>
          </cell>
        </row>
        <row r="297">
          <cell r="A297" t="str">
            <v>80370511</v>
          </cell>
          <cell r="B297" t="str">
            <v>HD S/V UP CUDA1, 2HP</v>
          </cell>
          <cell r="C297" t="str">
            <v>PP</v>
          </cell>
          <cell r="D297">
            <v>2.8</v>
          </cell>
          <cell r="E297">
            <v>0</v>
          </cell>
          <cell r="F297">
            <v>2.8</v>
          </cell>
          <cell r="G297">
            <v>2.8</v>
          </cell>
          <cell r="H297">
            <v>0</v>
          </cell>
          <cell r="I297">
            <v>2.8</v>
          </cell>
          <cell r="J297" t="str">
            <v>11501</v>
          </cell>
          <cell r="K297" t="str">
            <v>501</v>
          </cell>
        </row>
        <row r="298">
          <cell r="A298" t="str">
            <v>80370506</v>
          </cell>
          <cell r="B298" t="str">
            <v>HD TLA DATA DN CUDA 1,2 HP</v>
          </cell>
          <cell r="C298" t="str">
            <v>PP</v>
          </cell>
          <cell r="D298">
            <v>2.8</v>
          </cell>
          <cell r="E298">
            <v>0</v>
          </cell>
          <cell r="F298">
            <v>2.8</v>
          </cell>
          <cell r="G298">
            <v>2.8</v>
          </cell>
          <cell r="H298">
            <v>0</v>
          </cell>
          <cell r="I298">
            <v>2.8</v>
          </cell>
          <cell r="J298" t="str">
            <v>11501</v>
          </cell>
          <cell r="K298" t="str">
            <v>501</v>
          </cell>
        </row>
        <row r="299">
          <cell r="A299" t="str">
            <v>80370505</v>
          </cell>
          <cell r="B299" t="str">
            <v>HD TLA DATA UP CUDA1</v>
          </cell>
          <cell r="C299" t="str">
            <v>PP</v>
          </cell>
          <cell r="D299">
            <v>2.8</v>
          </cell>
          <cell r="E299">
            <v>0</v>
          </cell>
          <cell r="F299">
            <v>2.8</v>
          </cell>
          <cell r="G299">
            <v>2.8</v>
          </cell>
          <cell r="H299">
            <v>0</v>
          </cell>
          <cell r="I299">
            <v>2.8</v>
          </cell>
          <cell r="J299" t="str">
            <v>11501</v>
          </cell>
          <cell r="K299" t="str">
            <v>501</v>
          </cell>
        </row>
        <row r="300">
          <cell r="A300" t="str">
            <v>80370507</v>
          </cell>
          <cell r="B300" t="str">
            <v>HD TLA S/V UP CUDA 1</v>
          </cell>
          <cell r="C300" t="str">
            <v>PP</v>
          </cell>
          <cell r="D300">
            <v>2.8</v>
          </cell>
          <cell r="E300">
            <v>0</v>
          </cell>
          <cell r="F300">
            <v>2.8</v>
          </cell>
          <cell r="G300">
            <v>2.8</v>
          </cell>
          <cell r="H300">
            <v>0</v>
          </cell>
          <cell r="I300">
            <v>2.8</v>
          </cell>
          <cell r="J300" t="str">
            <v>11501</v>
          </cell>
          <cell r="K300" t="str">
            <v>501</v>
          </cell>
        </row>
        <row r="301">
          <cell r="A301" t="str">
            <v>80379762</v>
          </cell>
          <cell r="B301" t="str">
            <v>HGA AY EBSR DAMP DN 00  CUD</v>
          </cell>
          <cell r="C301" t="str">
            <v>PP</v>
          </cell>
          <cell r="D301">
            <v>2.46</v>
          </cell>
          <cell r="E301">
            <v>0</v>
          </cell>
          <cell r="F301">
            <v>2.46</v>
          </cell>
          <cell r="G301">
            <v>2.46</v>
          </cell>
          <cell r="H301">
            <v>0</v>
          </cell>
          <cell r="I301">
            <v>2.46</v>
          </cell>
          <cell r="J301" t="str">
            <v>11504</v>
          </cell>
          <cell r="K301" t="str">
            <v>504</v>
          </cell>
        </row>
        <row r="302">
          <cell r="A302" t="str">
            <v>80379760</v>
          </cell>
          <cell r="B302" t="str">
            <v>HGA AY EBSR DATA DN 00 CUDA</v>
          </cell>
          <cell r="C302" t="str">
            <v>PP</v>
          </cell>
          <cell r="D302">
            <v>2.34</v>
          </cell>
          <cell r="E302">
            <v>0</v>
          </cell>
          <cell r="F302">
            <v>2.34</v>
          </cell>
          <cell r="G302">
            <v>2.34</v>
          </cell>
          <cell r="H302">
            <v>0</v>
          </cell>
          <cell r="I302">
            <v>2.34</v>
          </cell>
          <cell r="J302" t="str">
            <v>11504</v>
          </cell>
          <cell r="K302" t="str">
            <v>504</v>
          </cell>
        </row>
        <row r="303">
          <cell r="A303" t="str">
            <v>80379759</v>
          </cell>
          <cell r="B303" t="str">
            <v>HGA AY EBSR DATA UP 01 CUDA</v>
          </cell>
          <cell r="C303" t="str">
            <v>PP</v>
          </cell>
          <cell r="D303">
            <v>2.34</v>
          </cell>
          <cell r="E303">
            <v>0</v>
          </cell>
          <cell r="F303">
            <v>2.34</v>
          </cell>
          <cell r="G303">
            <v>2.34</v>
          </cell>
          <cell r="H303">
            <v>0</v>
          </cell>
          <cell r="I303">
            <v>2.34</v>
          </cell>
          <cell r="J303" t="str">
            <v>11504</v>
          </cell>
          <cell r="K303" t="str">
            <v>504</v>
          </cell>
        </row>
        <row r="304">
          <cell r="A304" t="str">
            <v>80379761</v>
          </cell>
          <cell r="B304" t="str">
            <v>HGA AY EBSR SERVO 01 CUDA4</v>
          </cell>
          <cell r="C304" t="str">
            <v>PP</v>
          </cell>
          <cell r="D304">
            <v>2.46</v>
          </cell>
          <cell r="E304">
            <v>0</v>
          </cell>
          <cell r="F304">
            <v>2.46</v>
          </cell>
          <cell r="G304">
            <v>2.46</v>
          </cell>
          <cell r="H304">
            <v>0</v>
          </cell>
          <cell r="I304">
            <v>2.46</v>
          </cell>
          <cell r="J304" t="str">
            <v>11504</v>
          </cell>
          <cell r="K304" t="str">
            <v>504</v>
          </cell>
        </row>
        <row r="305">
          <cell r="A305" t="str">
            <v>80379764</v>
          </cell>
          <cell r="B305" t="str">
            <v>HGA TLA DTA DN 00 BCUDA 4E</v>
          </cell>
          <cell r="C305" t="str">
            <v>PP</v>
          </cell>
          <cell r="D305">
            <v>2.34</v>
          </cell>
          <cell r="E305">
            <v>0</v>
          </cell>
          <cell r="F305">
            <v>2.34</v>
          </cell>
          <cell r="G305">
            <v>2.34</v>
          </cell>
          <cell r="H305">
            <v>0</v>
          </cell>
          <cell r="I305">
            <v>2.34</v>
          </cell>
          <cell r="J305" t="str">
            <v>11504</v>
          </cell>
          <cell r="K305" t="str">
            <v>504</v>
          </cell>
        </row>
        <row r="306">
          <cell r="A306" t="str">
            <v>80379763</v>
          </cell>
          <cell r="B306" t="str">
            <v>HGA TLA DTA UP 01 BCUDA 4E</v>
          </cell>
          <cell r="C306" t="str">
            <v>PP</v>
          </cell>
          <cell r="D306">
            <v>2.34</v>
          </cell>
          <cell r="E306">
            <v>0</v>
          </cell>
          <cell r="F306">
            <v>2.34</v>
          </cell>
          <cell r="G306">
            <v>2.34</v>
          </cell>
          <cell r="H306">
            <v>0</v>
          </cell>
          <cell r="I306">
            <v>2.34</v>
          </cell>
          <cell r="J306" t="str">
            <v>11504</v>
          </cell>
          <cell r="K306" t="str">
            <v>504</v>
          </cell>
        </row>
        <row r="307">
          <cell r="A307" t="str">
            <v>80379766</v>
          </cell>
          <cell r="B307" t="str">
            <v>HGA TLA DTADMP DN00 BCUDA4</v>
          </cell>
          <cell r="C307" t="str">
            <v>PP</v>
          </cell>
          <cell r="D307">
            <v>2.46</v>
          </cell>
          <cell r="E307">
            <v>0</v>
          </cell>
          <cell r="F307">
            <v>2.46</v>
          </cell>
          <cell r="G307">
            <v>2.46</v>
          </cell>
          <cell r="H307">
            <v>0</v>
          </cell>
          <cell r="I307">
            <v>2.46</v>
          </cell>
          <cell r="J307" t="str">
            <v>11504</v>
          </cell>
          <cell r="K307" t="str">
            <v>504</v>
          </cell>
        </row>
        <row r="308">
          <cell r="A308" t="str">
            <v>80379774</v>
          </cell>
          <cell r="B308" t="str">
            <v>HGA TLA DTDMPDN BCUDA 4 FTD</v>
          </cell>
          <cell r="C308" t="str">
            <v>PP</v>
          </cell>
          <cell r="D308">
            <v>2.46</v>
          </cell>
          <cell r="E308">
            <v>0</v>
          </cell>
          <cell r="F308">
            <v>2.46</v>
          </cell>
          <cell r="G308">
            <v>2.46</v>
          </cell>
          <cell r="H308">
            <v>0</v>
          </cell>
          <cell r="I308">
            <v>2.46</v>
          </cell>
          <cell r="J308" t="str">
            <v>11504</v>
          </cell>
          <cell r="K308" t="str">
            <v>504</v>
          </cell>
        </row>
        <row r="309">
          <cell r="A309" t="str">
            <v>80379772</v>
          </cell>
          <cell r="B309" t="str">
            <v>HGA TLA DTDN BCUDA 4 FTDTM</v>
          </cell>
          <cell r="C309" t="str">
            <v>PP</v>
          </cell>
          <cell r="D309">
            <v>2.34</v>
          </cell>
          <cell r="E309">
            <v>0</v>
          </cell>
          <cell r="F309">
            <v>2.34</v>
          </cell>
          <cell r="G309">
            <v>2.34</v>
          </cell>
          <cell r="H309">
            <v>0</v>
          </cell>
          <cell r="I309">
            <v>2.34</v>
          </cell>
          <cell r="J309" t="str">
            <v>11504</v>
          </cell>
          <cell r="K309" t="str">
            <v>504</v>
          </cell>
        </row>
        <row r="310">
          <cell r="A310" t="str">
            <v>80379771</v>
          </cell>
          <cell r="B310" t="str">
            <v>HGA TLA DTUP BCUDA 4 FTDTM</v>
          </cell>
          <cell r="C310" t="str">
            <v>PP</v>
          </cell>
          <cell r="D310">
            <v>2.34</v>
          </cell>
          <cell r="E310">
            <v>0</v>
          </cell>
          <cell r="F310">
            <v>2.34</v>
          </cell>
          <cell r="G310">
            <v>2.34</v>
          </cell>
          <cell r="H310">
            <v>0</v>
          </cell>
          <cell r="I310">
            <v>2.34</v>
          </cell>
          <cell r="J310" t="str">
            <v>11504</v>
          </cell>
          <cell r="K310" t="str">
            <v>504</v>
          </cell>
        </row>
        <row r="311">
          <cell r="A311" t="str">
            <v>80379765</v>
          </cell>
          <cell r="B311" t="str">
            <v>HGA TLA SVO 01 BCUDA 4 EBSR</v>
          </cell>
          <cell r="C311" t="str">
            <v>PP</v>
          </cell>
          <cell r="D311">
            <v>2.46</v>
          </cell>
          <cell r="E311">
            <v>0</v>
          </cell>
          <cell r="F311">
            <v>2.46</v>
          </cell>
          <cell r="G311">
            <v>2.46</v>
          </cell>
          <cell r="H311">
            <v>0</v>
          </cell>
          <cell r="I311">
            <v>2.46</v>
          </cell>
          <cell r="J311" t="str">
            <v>11504</v>
          </cell>
          <cell r="K311" t="str">
            <v>504</v>
          </cell>
        </row>
        <row r="312">
          <cell r="A312" t="str">
            <v>80379773</v>
          </cell>
          <cell r="B312" t="str">
            <v>HGA TLA SVO BCUDA 4 FTDT MN</v>
          </cell>
          <cell r="C312" t="str">
            <v>PP</v>
          </cell>
          <cell r="D312">
            <v>2.46</v>
          </cell>
          <cell r="E312">
            <v>0</v>
          </cell>
          <cell r="F312">
            <v>2.46</v>
          </cell>
          <cell r="G312">
            <v>2.46</v>
          </cell>
          <cell r="H312">
            <v>0</v>
          </cell>
          <cell r="I312">
            <v>2.46</v>
          </cell>
          <cell r="J312" t="str">
            <v>11504</v>
          </cell>
          <cell r="K312" t="str">
            <v>504</v>
          </cell>
        </row>
        <row r="313">
          <cell r="A313" t="str">
            <v>80379777</v>
          </cell>
          <cell r="B313" t="str">
            <v>HGA TLA SVO BCUDA4 50AAB TF</v>
          </cell>
          <cell r="C313" t="str">
            <v>PP</v>
          </cell>
          <cell r="D313">
            <v>2.46</v>
          </cell>
          <cell r="E313">
            <v>0</v>
          </cell>
          <cell r="F313">
            <v>2.46</v>
          </cell>
          <cell r="G313">
            <v>2.46</v>
          </cell>
          <cell r="H313">
            <v>0</v>
          </cell>
          <cell r="I313">
            <v>2.46</v>
          </cell>
          <cell r="J313" t="str">
            <v>11504</v>
          </cell>
          <cell r="K313" t="str">
            <v>504</v>
          </cell>
        </row>
        <row r="314">
          <cell r="A314" t="str">
            <v>80379781</v>
          </cell>
          <cell r="B314" t="str">
            <v>HGA TLA SVO BCUDA4 50AAB TF</v>
          </cell>
          <cell r="C314" t="str">
            <v>PP</v>
          </cell>
          <cell r="D314">
            <v>2.46</v>
          </cell>
          <cell r="E314">
            <v>0</v>
          </cell>
          <cell r="F314">
            <v>2.46</v>
          </cell>
          <cell r="G314">
            <v>2.46</v>
          </cell>
          <cell r="H314">
            <v>0</v>
          </cell>
          <cell r="I314">
            <v>2.46</v>
          </cell>
          <cell r="J314" t="str">
            <v>11504</v>
          </cell>
          <cell r="K314" t="str">
            <v>504</v>
          </cell>
        </row>
        <row r="315">
          <cell r="A315" t="str">
            <v>80379780</v>
          </cell>
          <cell r="B315" t="str">
            <v>HGA TLA DTDN BCUDA4 50 TFI</v>
          </cell>
          <cell r="C315" t="str">
            <v>PP</v>
          </cell>
          <cell r="D315">
            <v>2.34</v>
          </cell>
          <cell r="E315">
            <v>0</v>
          </cell>
          <cell r="F315">
            <v>2.34</v>
          </cell>
          <cell r="G315">
            <v>2.34</v>
          </cell>
          <cell r="H315">
            <v>0</v>
          </cell>
          <cell r="I315">
            <v>2.34</v>
          </cell>
          <cell r="J315" t="str">
            <v>11504</v>
          </cell>
          <cell r="K315" t="str">
            <v>504</v>
          </cell>
        </row>
        <row r="316">
          <cell r="A316" t="str">
            <v>80379782</v>
          </cell>
          <cell r="B316" t="str">
            <v>HGA TLA DTDN BCUDA4 50 TFI</v>
          </cell>
          <cell r="C316" t="str">
            <v>PP</v>
          </cell>
          <cell r="D316">
            <v>2.46</v>
          </cell>
          <cell r="E316">
            <v>0</v>
          </cell>
          <cell r="F316">
            <v>2.46</v>
          </cell>
          <cell r="G316">
            <v>2.46</v>
          </cell>
          <cell r="H316">
            <v>0</v>
          </cell>
          <cell r="I316">
            <v>2.46</v>
          </cell>
          <cell r="J316" t="str">
            <v>11504</v>
          </cell>
          <cell r="K316" t="str">
            <v>504</v>
          </cell>
        </row>
        <row r="317">
          <cell r="A317" t="str">
            <v>80379779</v>
          </cell>
          <cell r="B317" t="str">
            <v>HGA TLA DTUP BCUDA4 50 TFI</v>
          </cell>
          <cell r="C317" t="str">
            <v>PP</v>
          </cell>
          <cell r="D317">
            <v>2.34</v>
          </cell>
          <cell r="E317">
            <v>0</v>
          </cell>
          <cell r="F317">
            <v>2.34</v>
          </cell>
          <cell r="G317">
            <v>2.34</v>
          </cell>
          <cell r="H317">
            <v>0</v>
          </cell>
          <cell r="I317">
            <v>2.34</v>
          </cell>
          <cell r="J317" t="str">
            <v>11504</v>
          </cell>
          <cell r="K317" t="str">
            <v>504</v>
          </cell>
        </row>
        <row r="318">
          <cell r="A318" t="str">
            <v>80379784</v>
          </cell>
          <cell r="B318" t="str">
            <v>HGA TLA DTDN CUDA4 EBTRHICH</v>
          </cell>
          <cell r="C318" t="str">
            <v>PP</v>
          </cell>
          <cell r="D318">
            <v>2.34</v>
          </cell>
          <cell r="E318">
            <v>0</v>
          </cell>
          <cell r="F318">
            <v>2.34</v>
          </cell>
          <cell r="G318">
            <v>2.34</v>
          </cell>
          <cell r="H318">
            <v>0</v>
          </cell>
          <cell r="I318">
            <v>2.34</v>
          </cell>
          <cell r="J318" t="str">
            <v>11505</v>
          </cell>
          <cell r="K318" t="str">
            <v>505</v>
          </cell>
        </row>
        <row r="319">
          <cell r="A319" t="str">
            <v>80379786</v>
          </cell>
          <cell r="B319" t="str">
            <v>HGA TLA DTDN CUDA4 EBTRHICH</v>
          </cell>
          <cell r="C319" t="str">
            <v>PP</v>
          </cell>
          <cell r="D319">
            <v>2.46</v>
          </cell>
          <cell r="E319">
            <v>0</v>
          </cell>
          <cell r="F319">
            <v>2.46</v>
          </cell>
          <cell r="G319">
            <v>2.46</v>
          </cell>
          <cell r="H319">
            <v>0</v>
          </cell>
          <cell r="I319">
            <v>2.46</v>
          </cell>
          <cell r="J319" t="str">
            <v>11505</v>
          </cell>
          <cell r="K319" t="str">
            <v>505</v>
          </cell>
        </row>
        <row r="320">
          <cell r="A320" t="str">
            <v>80379783</v>
          </cell>
          <cell r="B320" t="str">
            <v>HGA TLA DTUP CUDA4 EBTRHICH</v>
          </cell>
          <cell r="C320" t="str">
            <v>PP</v>
          </cell>
          <cell r="D320">
            <v>2.34</v>
          </cell>
          <cell r="E320">
            <v>0</v>
          </cell>
          <cell r="F320">
            <v>2.34</v>
          </cell>
          <cell r="G320">
            <v>2.34</v>
          </cell>
          <cell r="H320">
            <v>0</v>
          </cell>
          <cell r="I320">
            <v>2.34</v>
          </cell>
          <cell r="J320" t="str">
            <v>11505</v>
          </cell>
          <cell r="K320" t="str">
            <v>505</v>
          </cell>
        </row>
        <row r="321">
          <cell r="A321" t="str">
            <v>80379785</v>
          </cell>
          <cell r="B321" t="str">
            <v>HGA TLA SVO CUDA4 EBTR HICH</v>
          </cell>
          <cell r="C321" t="str">
            <v>PP</v>
          </cell>
          <cell r="D321">
            <v>2.46</v>
          </cell>
          <cell r="E321">
            <v>0</v>
          </cell>
          <cell r="F321">
            <v>2.46</v>
          </cell>
          <cell r="G321">
            <v>2.46</v>
          </cell>
          <cell r="H321">
            <v>0</v>
          </cell>
          <cell r="I321">
            <v>2.46</v>
          </cell>
          <cell r="J321" t="str">
            <v>11505</v>
          </cell>
          <cell r="K321" t="str">
            <v>505</v>
          </cell>
        </row>
        <row r="322">
          <cell r="A322" t="str">
            <v>80418382</v>
          </cell>
          <cell r="B322" t="str">
            <v>HGA TLA DTDN CUDA 50</v>
          </cell>
          <cell r="C322" t="str">
            <v>PP</v>
          </cell>
          <cell r="D322">
            <v>3.6469999999999998</v>
          </cell>
          <cell r="E322">
            <v>0</v>
          </cell>
          <cell r="F322">
            <v>3.6469999999999998</v>
          </cell>
          <cell r="G322">
            <v>3.3250000000000002</v>
          </cell>
          <cell r="H322">
            <v>0</v>
          </cell>
          <cell r="I322">
            <v>3.3250000000000002</v>
          </cell>
          <cell r="J322" t="str">
            <v>11506</v>
          </cell>
          <cell r="K322" t="str">
            <v>506</v>
          </cell>
        </row>
        <row r="323">
          <cell r="A323" t="str">
            <v>80418384</v>
          </cell>
          <cell r="B323" t="str">
            <v>HGA TLA DTDN CUDA 50</v>
          </cell>
          <cell r="C323" t="str">
            <v>PP</v>
          </cell>
          <cell r="D323">
            <v>3.6469999999999998</v>
          </cell>
          <cell r="E323">
            <v>0</v>
          </cell>
          <cell r="F323">
            <v>3.6469999999999998</v>
          </cell>
          <cell r="G323">
            <v>3.3250000000000002</v>
          </cell>
          <cell r="H323">
            <v>0</v>
          </cell>
          <cell r="I323">
            <v>3.3250000000000002</v>
          </cell>
          <cell r="J323" t="str">
            <v>11506</v>
          </cell>
          <cell r="K323" t="str">
            <v>506</v>
          </cell>
        </row>
        <row r="324">
          <cell r="A324" t="str">
            <v>80418381</v>
          </cell>
          <cell r="B324" t="str">
            <v>HGA TLA DTUP CUDA 50</v>
          </cell>
          <cell r="C324" t="str">
            <v>PP</v>
          </cell>
          <cell r="D324">
            <v>3.6469999999999998</v>
          </cell>
          <cell r="E324">
            <v>0</v>
          </cell>
          <cell r="F324">
            <v>3.6469999999999998</v>
          </cell>
          <cell r="G324">
            <v>3.3250000000000002</v>
          </cell>
          <cell r="H324">
            <v>0</v>
          </cell>
          <cell r="I324">
            <v>3.3250000000000002</v>
          </cell>
          <cell r="J324" t="str">
            <v>11506</v>
          </cell>
          <cell r="K324" t="str">
            <v>506</v>
          </cell>
        </row>
        <row r="325">
          <cell r="A325" t="str">
            <v>80418383</v>
          </cell>
          <cell r="B325" t="str">
            <v>HGA TLA DTUP CUDA 50</v>
          </cell>
          <cell r="C325" t="str">
            <v>PP</v>
          </cell>
          <cell r="D325">
            <v>3.6469999999999998</v>
          </cell>
          <cell r="E325">
            <v>0</v>
          </cell>
          <cell r="F325">
            <v>3.6469999999999998</v>
          </cell>
          <cell r="G325">
            <v>3.3250000000000002</v>
          </cell>
          <cell r="H325">
            <v>0</v>
          </cell>
          <cell r="I325">
            <v>3.3250000000000002</v>
          </cell>
          <cell r="J325" t="str">
            <v>11506</v>
          </cell>
          <cell r="K325" t="str">
            <v>506</v>
          </cell>
        </row>
        <row r="326">
          <cell r="A326" t="str">
            <v>80377744</v>
          </cell>
          <cell r="B326" t="str">
            <v>HD DATA DN CUDA 8</v>
          </cell>
          <cell r="C326" t="str">
            <v>PP</v>
          </cell>
          <cell r="D326">
            <v>2.7</v>
          </cell>
          <cell r="E326">
            <v>0</v>
          </cell>
          <cell r="F326">
            <v>2.7</v>
          </cell>
          <cell r="G326">
            <v>2.7</v>
          </cell>
          <cell r="H326">
            <v>0</v>
          </cell>
          <cell r="I326">
            <v>2.7</v>
          </cell>
          <cell r="J326" t="str">
            <v>11508</v>
          </cell>
          <cell r="K326" t="str">
            <v>508</v>
          </cell>
        </row>
        <row r="327">
          <cell r="A327" t="str">
            <v>80377743</v>
          </cell>
          <cell r="B327" t="str">
            <v>HD DATA UP CUDA 8</v>
          </cell>
          <cell r="C327" t="str">
            <v>PP</v>
          </cell>
          <cell r="D327">
            <v>2.7</v>
          </cell>
          <cell r="E327">
            <v>0</v>
          </cell>
          <cell r="F327">
            <v>2.7</v>
          </cell>
          <cell r="G327">
            <v>2.7</v>
          </cell>
          <cell r="H327">
            <v>0</v>
          </cell>
          <cell r="I327">
            <v>2.7</v>
          </cell>
          <cell r="J327" t="str">
            <v>11508</v>
          </cell>
          <cell r="K327" t="str">
            <v>508</v>
          </cell>
        </row>
        <row r="328">
          <cell r="A328" t="str">
            <v>80377756</v>
          </cell>
          <cell r="B328" t="str">
            <v>HGA TLA DTDN CUDA9 50MR EB</v>
          </cell>
          <cell r="C328" t="str">
            <v>PP</v>
          </cell>
          <cell r="D328">
            <v>2.7</v>
          </cell>
          <cell r="E328">
            <v>0</v>
          </cell>
          <cell r="F328">
            <v>2.7</v>
          </cell>
          <cell r="G328">
            <v>2.7</v>
          </cell>
          <cell r="H328">
            <v>0</v>
          </cell>
          <cell r="I328">
            <v>2.7</v>
          </cell>
          <cell r="J328" t="str">
            <v>11508</v>
          </cell>
          <cell r="K328" t="str">
            <v>508</v>
          </cell>
        </row>
        <row r="329">
          <cell r="A329" t="str">
            <v>80377755</v>
          </cell>
          <cell r="B329" t="str">
            <v>HGA TLA DTUP CUDA9 50MR EB</v>
          </cell>
          <cell r="C329" t="str">
            <v>PP</v>
          </cell>
          <cell r="D329">
            <v>2.7</v>
          </cell>
          <cell r="E329">
            <v>0</v>
          </cell>
          <cell r="F329">
            <v>2.7</v>
          </cell>
          <cell r="G329">
            <v>2.7</v>
          </cell>
          <cell r="H329">
            <v>0</v>
          </cell>
          <cell r="I329">
            <v>2.7</v>
          </cell>
          <cell r="J329" t="str">
            <v>11508</v>
          </cell>
          <cell r="K329" t="str">
            <v>508</v>
          </cell>
        </row>
        <row r="330">
          <cell r="A330" t="str">
            <v>80381566</v>
          </cell>
          <cell r="B330" t="str">
            <v>HGA TLA DTDN CUDA 9 50MR AA</v>
          </cell>
          <cell r="C330" t="str">
            <v>PP</v>
          </cell>
          <cell r="D330">
            <v>2.7</v>
          </cell>
          <cell r="E330">
            <v>0</v>
          </cell>
          <cell r="F330">
            <v>2.7</v>
          </cell>
          <cell r="G330">
            <v>2.7</v>
          </cell>
          <cell r="H330">
            <v>0</v>
          </cell>
          <cell r="I330">
            <v>2.7</v>
          </cell>
          <cell r="J330" t="str">
            <v>11509</v>
          </cell>
          <cell r="K330" t="str">
            <v>509</v>
          </cell>
        </row>
        <row r="331">
          <cell r="A331" t="str">
            <v>80381565</v>
          </cell>
          <cell r="B331" t="str">
            <v>HGA TLA DTUP CUDA 9 50MR AA</v>
          </cell>
          <cell r="C331" t="str">
            <v>PP</v>
          </cell>
          <cell r="D331">
            <v>2.7</v>
          </cell>
          <cell r="E331">
            <v>0</v>
          </cell>
          <cell r="F331">
            <v>2.7</v>
          </cell>
          <cell r="G331">
            <v>2.7</v>
          </cell>
          <cell r="H331">
            <v>0</v>
          </cell>
          <cell r="I331">
            <v>2.7</v>
          </cell>
          <cell r="J331" t="str">
            <v>11509</v>
          </cell>
          <cell r="K331" t="str">
            <v>509</v>
          </cell>
        </row>
        <row r="332">
          <cell r="A332" t="str">
            <v>80381558</v>
          </cell>
          <cell r="B332" t="str">
            <v>HD DN CUDA9 1.5 U" CROWN</v>
          </cell>
          <cell r="C332" t="str">
            <v>PP</v>
          </cell>
          <cell r="D332">
            <v>2.7</v>
          </cell>
          <cell r="E332">
            <v>0</v>
          </cell>
          <cell r="F332">
            <v>2.7</v>
          </cell>
          <cell r="G332">
            <v>2.7</v>
          </cell>
          <cell r="H332">
            <v>0</v>
          </cell>
          <cell r="I332">
            <v>2.7</v>
          </cell>
          <cell r="J332" t="str">
            <v>11509</v>
          </cell>
          <cell r="K332" t="str">
            <v>509</v>
          </cell>
        </row>
        <row r="333">
          <cell r="A333" t="str">
            <v>80381557</v>
          </cell>
          <cell r="B333" t="str">
            <v>HD UP CUDA9 1.5 U" CROWN</v>
          </cell>
          <cell r="C333" t="str">
            <v>PP</v>
          </cell>
          <cell r="D333">
            <v>2.7</v>
          </cell>
          <cell r="E333">
            <v>0</v>
          </cell>
          <cell r="F333">
            <v>2.7</v>
          </cell>
          <cell r="G333">
            <v>2.7</v>
          </cell>
          <cell r="H333">
            <v>0</v>
          </cell>
          <cell r="I333">
            <v>2.7</v>
          </cell>
          <cell r="J333" t="str">
            <v>11509</v>
          </cell>
          <cell r="K333" t="str">
            <v>509</v>
          </cell>
        </row>
        <row r="334">
          <cell r="A334" t="str">
            <v>80402654</v>
          </cell>
          <cell r="B334" t="str">
            <v>HGA TLA DTDN 10K 4LP/9 50M</v>
          </cell>
          <cell r="C334" t="str">
            <v>PP</v>
          </cell>
          <cell r="D334">
            <v>3.31</v>
          </cell>
          <cell r="E334">
            <v>0</v>
          </cell>
          <cell r="F334">
            <v>3.31</v>
          </cell>
          <cell r="G334">
            <v>3.31</v>
          </cell>
          <cell r="H334">
            <v>0</v>
          </cell>
          <cell r="I334">
            <v>3.31</v>
          </cell>
          <cell r="J334" t="str">
            <v>11510</v>
          </cell>
          <cell r="K334" t="str">
            <v>510</v>
          </cell>
        </row>
        <row r="335">
          <cell r="A335" t="str">
            <v>80402204</v>
          </cell>
          <cell r="B335" t="str">
            <v>HGA TLA DTDN 10K 50DSMR PRO</v>
          </cell>
          <cell r="C335" t="str">
            <v>PP</v>
          </cell>
          <cell r="D335">
            <v>3.31</v>
          </cell>
          <cell r="E335">
            <v>0</v>
          </cell>
          <cell r="F335">
            <v>3.31</v>
          </cell>
          <cell r="G335">
            <v>3.31</v>
          </cell>
          <cell r="H335">
            <v>0</v>
          </cell>
          <cell r="I335">
            <v>3.31</v>
          </cell>
          <cell r="J335" t="str">
            <v>11510</v>
          </cell>
          <cell r="K335" t="str">
            <v>510</v>
          </cell>
        </row>
        <row r="336">
          <cell r="A336" t="str">
            <v>80402202</v>
          </cell>
          <cell r="B336" t="str">
            <v>HGA TLA DTDN 10K 50EBP DSMR</v>
          </cell>
          <cell r="C336" t="str">
            <v>PP</v>
          </cell>
          <cell r="D336">
            <v>3.31</v>
          </cell>
          <cell r="E336">
            <v>0</v>
          </cell>
          <cell r="F336">
            <v>3.31</v>
          </cell>
          <cell r="G336">
            <v>3.31</v>
          </cell>
          <cell r="H336">
            <v>0</v>
          </cell>
          <cell r="I336">
            <v>3.31</v>
          </cell>
          <cell r="J336" t="str">
            <v>11510</v>
          </cell>
          <cell r="K336" t="str">
            <v>510</v>
          </cell>
        </row>
        <row r="337">
          <cell r="A337" t="str">
            <v>80402653</v>
          </cell>
          <cell r="B337" t="str">
            <v>HGA TLA DTUP 10K 4LP/9 50M</v>
          </cell>
          <cell r="C337" t="str">
            <v>PP</v>
          </cell>
          <cell r="D337">
            <v>3.31</v>
          </cell>
          <cell r="E337">
            <v>0</v>
          </cell>
          <cell r="F337">
            <v>3.31</v>
          </cell>
          <cell r="G337">
            <v>3.31</v>
          </cell>
          <cell r="H337">
            <v>0</v>
          </cell>
          <cell r="I337">
            <v>3.31</v>
          </cell>
          <cell r="J337" t="str">
            <v>11510</v>
          </cell>
          <cell r="K337" t="str">
            <v>510</v>
          </cell>
        </row>
        <row r="338">
          <cell r="A338" t="str">
            <v>80402203</v>
          </cell>
          <cell r="B338" t="str">
            <v>HGA TLA DTUP 10K 50DSMR PRO</v>
          </cell>
          <cell r="C338" t="str">
            <v>PP</v>
          </cell>
          <cell r="D338">
            <v>3.31</v>
          </cell>
          <cell r="E338">
            <v>0</v>
          </cell>
          <cell r="F338">
            <v>3.31</v>
          </cell>
          <cell r="G338">
            <v>3.31</v>
          </cell>
          <cell r="H338">
            <v>0</v>
          </cell>
          <cell r="I338">
            <v>3.31</v>
          </cell>
          <cell r="J338" t="str">
            <v>11510</v>
          </cell>
          <cell r="K338" t="str">
            <v>510</v>
          </cell>
        </row>
        <row r="339">
          <cell r="A339" t="str">
            <v>80402201</v>
          </cell>
          <cell r="B339" t="str">
            <v>HGA TLA DTUP 10K 50EBP DSMR</v>
          </cell>
          <cell r="C339" t="str">
            <v>PP</v>
          </cell>
          <cell r="D339">
            <v>3.31</v>
          </cell>
          <cell r="E339">
            <v>0</v>
          </cell>
          <cell r="F339">
            <v>3.31</v>
          </cell>
          <cell r="G339">
            <v>3.31</v>
          </cell>
          <cell r="H339">
            <v>0</v>
          </cell>
          <cell r="I339">
            <v>3.31</v>
          </cell>
          <cell r="J339" t="str">
            <v>11510</v>
          </cell>
          <cell r="K339" t="str">
            <v>510</v>
          </cell>
        </row>
        <row r="340">
          <cell r="A340" t="str">
            <v>80402206</v>
          </cell>
          <cell r="B340" t="str">
            <v>HD DN TEN-K9HH/4LP</v>
          </cell>
          <cell r="C340" t="str">
            <v>PP</v>
          </cell>
          <cell r="D340">
            <v>3.31</v>
          </cell>
          <cell r="E340">
            <v>0</v>
          </cell>
          <cell r="F340">
            <v>3.31</v>
          </cell>
          <cell r="G340">
            <v>3.31</v>
          </cell>
          <cell r="H340">
            <v>0</v>
          </cell>
          <cell r="I340">
            <v>3.31</v>
          </cell>
          <cell r="J340" t="str">
            <v>11510</v>
          </cell>
          <cell r="K340" t="str">
            <v>510</v>
          </cell>
        </row>
        <row r="341">
          <cell r="A341" t="str">
            <v>80402205</v>
          </cell>
          <cell r="B341" t="str">
            <v>HD UP TEN-K9HH/4LP</v>
          </cell>
          <cell r="C341" t="str">
            <v>PP</v>
          </cell>
          <cell r="D341">
            <v>3.31</v>
          </cell>
          <cell r="E341">
            <v>0</v>
          </cell>
          <cell r="F341">
            <v>3.31</v>
          </cell>
          <cell r="G341">
            <v>3.31</v>
          </cell>
          <cell r="H341">
            <v>0</v>
          </cell>
          <cell r="I341">
            <v>3.31</v>
          </cell>
          <cell r="J341" t="str">
            <v>11510</v>
          </cell>
          <cell r="K341" t="str">
            <v>510</v>
          </cell>
        </row>
        <row r="342">
          <cell r="A342" t="str">
            <v>80403392</v>
          </cell>
          <cell r="B342" t="str">
            <v>HGA TLA DTDN CHEETAH 4LP/9H</v>
          </cell>
          <cell r="C342" t="str">
            <v>PP</v>
          </cell>
          <cell r="D342">
            <v>3.31</v>
          </cell>
          <cell r="E342">
            <v>0</v>
          </cell>
          <cell r="F342">
            <v>3.31</v>
          </cell>
          <cell r="G342">
            <v>3.31</v>
          </cell>
          <cell r="H342">
            <v>0</v>
          </cell>
          <cell r="I342">
            <v>3.31</v>
          </cell>
          <cell r="J342" t="str">
            <v>11511</v>
          </cell>
          <cell r="K342" t="str">
            <v>511</v>
          </cell>
        </row>
        <row r="343">
          <cell r="A343" t="str">
            <v>80403594</v>
          </cell>
          <cell r="B343" t="str">
            <v>HGA TLA DTDN CHEETAH 4LP/9H</v>
          </cell>
          <cell r="C343" t="str">
            <v>PP</v>
          </cell>
          <cell r="D343">
            <v>3.31</v>
          </cell>
          <cell r="E343">
            <v>0</v>
          </cell>
          <cell r="F343">
            <v>3.31</v>
          </cell>
          <cell r="G343">
            <v>3.31</v>
          </cell>
          <cell r="H343">
            <v>0</v>
          </cell>
          <cell r="I343">
            <v>3.31</v>
          </cell>
          <cell r="J343" t="str">
            <v>11511</v>
          </cell>
          <cell r="K343" t="str">
            <v>511</v>
          </cell>
        </row>
        <row r="344">
          <cell r="A344" t="str">
            <v>80403391</v>
          </cell>
          <cell r="B344" t="str">
            <v>HGA TLA DTUP CHEETAH 4LP/9H</v>
          </cell>
          <cell r="C344" t="str">
            <v>PP</v>
          </cell>
          <cell r="D344">
            <v>3.31</v>
          </cell>
          <cell r="E344">
            <v>0</v>
          </cell>
          <cell r="F344">
            <v>3.31</v>
          </cell>
          <cell r="G344">
            <v>3.31</v>
          </cell>
          <cell r="H344">
            <v>0</v>
          </cell>
          <cell r="I344">
            <v>3.31</v>
          </cell>
          <cell r="J344" t="str">
            <v>11511</v>
          </cell>
          <cell r="K344" t="str">
            <v>511</v>
          </cell>
        </row>
        <row r="345">
          <cell r="A345" t="str">
            <v>80403593</v>
          </cell>
          <cell r="B345" t="str">
            <v>HGA TLA DTUP CHEETAH 4LP/9H</v>
          </cell>
          <cell r="C345" t="str">
            <v>PP</v>
          </cell>
          <cell r="D345">
            <v>3.31</v>
          </cell>
          <cell r="E345">
            <v>0</v>
          </cell>
          <cell r="F345">
            <v>3.31</v>
          </cell>
          <cell r="G345">
            <v>3.31</v>
          </cell>
          <cell r="H345">
            <v>0</v>
          </cell>
          <cell r="I345">
            <v>3.31</v>
          </cell>
          <cell r="J345" t="str">
            <v>11511</v>
          </cell>
          <cell r="K345" t="str">
            <v>511</v>
          </cell>
        </row>
        <row r="346">
          <cell r="A346" t="str">
            <v>80402652</v>
          </cell>
          <cell r="B346" t="str">
            <v>HGA, 10K 4LP/9 DTDN (RHODS)</v>
          </cell>
          <cell r="C346" t="str">
            <v>PP</v>
          </cell>
          <cell r="D346">
            <v>3.31</v>
          </cell>
          <cell r="E346">
            <v>0</v>
          </cell>
          <cell r="F346">
            <v>3.31</v>
          </cell>
          <cell r="G346">
            <v>3.31</v>
          </cell>
          <cell r="H346">
            <v>0</v>
          </cell>
          <cell r="I346">
            <v>3.31</v>
          </cell>
          <cell r="J346" t="str">
            <v>11511</v>
          </cell>
          <cell r="K346" t="str">
            <v>511</v>
          </cell>
        </row>
        <row r="347">
          <cell r="A347" t="str">
            <v>80402658</v>
          </cell>
          <cell r="B347" t="str">
            <v>HGA TLA DTDN CHEETAH 9/4LP</v>
          </cell>
          <cell r="C347" t="str">
            <v>PP</v>
          </cell>
          <cell r="D347">
            <v>3.31</v>
          </cell>
          <cell r="E347">
            <v>0</v>
          </cell>
          <cell r="F347">
            <v>3.31</v>
          </cell>
          <cell r="G347">
            <v>3.31</v>
          </cell>
          <cell r="H347">
            <v>0</v>
          </cell>
          <cell r="I347">
            <v>3.31</v>
          </cell>
          <cell r="J347" t="str">
            <v>11511</v>
          </cell>
          <cell r="K347" t="str">
            <v>511</v>
          </cell>
        </row>
        <row r="348">
          <cell r="A348" t="str">
            <v>80402660</v>
          </cell>
          <cell r="B348" t="str">
            <v>HGA TLA DTDN CHEETAH 9/4LP</v>
          </cell>
          <cell r="C348" t="str">
            <v>PP</v>
          </cell>
          <cell r="D348">
            <v>3.31</v>
          </cell>
          <cell r="E348">
            <v>0</v>
          </cell>
          <cell r="F348">
            <v>3.31</v>
          </cell>
          <cell r="G348">
            <v>3.31</v>
          </cell>
          <cell r="H348">
            <v>0</v>
          </cell>
          <cell r="I348">
            <v>3.31</v>
          </cell>
          <cell r="J348" t="str">
            <v>11511</v>
          </cell>
          <cell r="K348" t="str">
            <v>511</v>
          </cell>
        </row>
        <row r="349">
          <cell r="A349" t="str">
            <v>80402657</v>
          </cell>
          <cell r="B349" t="str">
            <v>HGA TLA DTUP CHEETAH 9/4LP</v>
          </cell>
          <cell r="C349" t="str">
            <v>PP</v>
          </cell>
          <cell r="D349">
            <v>3.31</v>
          </cell>
          <cell r="E349">
            <v>0</v>
          </cell>
          <cell r="F349">
            <v>3.31</v>
          </cell>
          <cell r="G349">
            <v>3.31</v>
          </cell>
          <cell r="H349">
            <v>0</v>
          </cell>
          <cell r="I349">
            <v>3.31</v>
          </cell>
          <cell r="J349" t="str">
            <v>11511</v>
          </cell>
          <cell r="K349" t="str">
            <v>511</v>
          </cell>
        </row>
        <row r="350">
          <cell r="A350" t="str">
            <v>80402659</v>
          </cell>
          <cell r="B350" t="str">
            <v>HGA TLA DTUP CHEETAH 9/4LP</v>
          </cell>
          <cell r="C350" t="str">
            <v>PP</v>
          </cell>
          <cell r="D350">
            <v>3.31</v>
          </cell>
          <cell r="E350">
            <v>0</v>
          </cell>
          <cell r="F350">
            <v>3.31</v>
          </cell>
          <cell r="G350">
            <v>3.31</v>
          </cell>
          <cell r="H350">
            <v>0</v>
          </cell>
          <cell r="I350">
            <v>3.31</v>
          </cell>
          <cell r="J350" t="str">
            <v>11511</v>
          </cell>
          <cell r="K350" t="str">
            <v>511</v>
          </cell>
        </row>
        <row r="351">
          <cell r="A351" t="str">
            <v>80402651</v>
          </cell>
          <cell r="B351" t="str">
            <v>HGA,10K 4LP/9 DTUP (RHODS)</v>
          </cell>
          <cell r="C351" t="str">
            <v>PP</v>
          </cell>
          <cell r="D351">
            <v>3.31</v>
          </cell>
          <cell r="E351">
            <v>0</v>
          </cell>
          <cell r="F351">
            <v>3.31</v>
          </cell>
          <cell r="G351">
            <v>3.31</v>
          </cell>
          <cell r="H351">
            <v>0</v>
          </cell>
          <cell r="I351">
            <v>3.31</v>
          </cell>
          <cell r="J351" t="str">
            <v>11511</v>
          </cell>
          <cell r="K351" t="str">
            <v>511</v>
          </cell>
        </row>
        <row r="352">
          <cell r="A352" t="str">
            <v>80418318</v>
          </cell>
          <cell r="B352" t="str">
            <v>HD DN 3M 3C AVC HDWY CHEETA</v>
          </cell>
          <cell r="C352" t="str">
            <v>PP</v>
          </cell>
          <cell r="D352">
            <v>2.98</v>
          </cell>
          <cell r="E352">
            <v>0</v>
          </cell>
          <cell r="F352">
            <v>2.98</v>
          </cell>
          <cell r="G352">
            <v>2.8530000000000002</v>
          </cell>
          <cell r="H352">
            <v>0</v>
          </cell>
          <cell r="I352">
            <v>2.8530000000000002</v>
          </cell>
          <cell r="J352" t="str">
            <v>11512</v>
          </cell>
          <cell r="K352" t="str">
            <v>512</v>
          </cell>
        </row>
        <row r="353">
          <cell r="A353" t="str">
            <v>80418316</v>
          </cell>
          <cell r="B353" t="str">
            <v>HD DN 3M 3C E/FVB HDWY CHEE</v>
          </cell>
          <cell r="C353" t="str">
            <v>PP</v>
          </cell>
          <cell r="D353">
            <v>2.98</v>
          </cell>
          <cell r="E353">
            <v>0</v>
          </cell>
          <cell r="F353">
            <v>2.98</v>
          </cell>
          <cell r="G353">
            <v>2.8530000000000002</v>
          </cell>
          <cell r="H353">
            <v>0</v>
          </cell>
          <cell r="I353">
            <v>2.8530000000000002</v>
          </cell>
          <cell r="J353" t="str">
            <v>11512</v>
          </cell>
          <cell r="K353" t="str">
            <v>512</v>
          </cell>
        </row>
        <row r="354">
          <cell r="A354" t="str">
            <v>80409498</v>
          </cell>
          <cell r="B354" t="str">
            <v>HD DN 3M 3C GVX RHODS CHEET</v>
          </cell>
          <cell r="C354" t="str">
            <v>PP</v>
          </cell>
          <cell r="D354">
            <v>2.98</v>
          </cell>
          <cell r="E354">
            <v>0</v>
          </cell>
          <cell r="F354">
            <v>2.98</v>
          </cell>
          <cell r="G354">
            <v>2.8530000000000002</v>
          </cell>
          <cell r="H354">
            <v>0</v>
          </cell>
          <cell r="I354">
            <v>2.8530000000000002</v>
          </cell>
          <cell r="J354" t="str">
            <v>11512</v>
          </cell>
          <cell r="K354" t="str">
            <v>512</v>
          </cell>
        </row>
        <row r="355">
          <cell r="A355" t="str">
            <v>80409496</v>
          </cell>
          <cell r="B355" t="str">
            <v>HD DN 3M 3C GVY RHODS CHEET</v>
          </cell>
          <cell r="C355" t="str">
            <v>PP</v>
          </cell>
          <cell r="D355">
            <v>2.98</v>
          </cell>
          <cell r="E355">
            <v>0</v>
          </cell>
          <cell r="F355">
            <v>2.98</v>
          </cell>
          <cell r="G355">
            <v>2.8530000000000002</v>
          </cell>
          <cell r="H355">
            <v>0</v>
          </cell>
          <cell r="I355">
            <v>2.8530000000000002</v>
          </cell>
          <cell r="J355" t="str">
            <v>11512</v>
          </cell>
          <cell r="K355" t="str">
            <v>512</v>
          </cell>
        </row>
        <row r="356">
          <cell r="A356" t="str">
            <v>80409298</v>
          </cell>
          <cell r="B356" t="str">
            <v>HD DN LPC 3C GVX RHODS CHEE</v>
          </cell>
          <cell r="C356" t="str">
            <v>PP</v>
          </cell>
          <cell r="D356">
            <v>2.98</v>
          </cell>
          <cell r="E356">
            <v>0</v>
          </cell>
          <cell r="F356">
            <v>2.98</v>
          </cell>
          <cell r="G356">
            <v>2.8530000000000002</v>
          </cell>
          <cell r="H356">
            <v>0</v>
          </cell>
          <cell r="I356">
            <v>2.8530000000000002</v>
          </cell>
          <cell r="J356" t="str">
            <v>11512</v>
          </cell>
          <cell r="K356" t="str">
            <v>512</v>
          </cell>
        </row>
        <row r="357">
          <cell r="A357" t="str">
            <v>80409296</v>
          </cell>
          <cell r="B357" t="str">
            <v>HD DN LPC 3C GVY RHODS CHEE</v>
          </cell>
          <cell r="C357" t="str">
            <v>PP</v>
          </cell>
          <cell r="D357">
            <v>2.98</v>
          </cell>
          <cell r="E357">
            <v>0</v>
          </cell>
          <cell r="F357">
            <v>2.98</v>
          </cell>
          <cell r="G357">
            <v>2.8530000000000002</v>
          </cell>
          <cell r="H357">
            <v>0</v>
          </cell>
          <cell r="I357">
            <v>2.8530000000000002</v>
          </cell>
          <cell r="J357" t="str">
            <v>11512</v>
          </cell>
          <cell r="K357" t="str">
            <v>512</v>
          </cell>
        </row>
        <row r="358">
          <cell r="A358" t="str">
            <v>80418317</v>
          </cell>
          <cell r="B358" t="str">
            <v>HD UP 3M 3C AVC HDWY CHEETA</v>
          </cell>
          <cell r="C358" t="str">
            <v>PP</v>
          </cell>
          <cell r="D358">
            <v>2.98</v>
          </cell>
          <cell r="E358">
            <v>0</v>
          </cell>
          <cell r="F358">
            <v>2.98</v>
          </cell>
          <cell r="G358">
            <v>2.8530000000000002</v>
          </cell>
          <cell r="H358">
            <v>0</v>
          </cell>
          <cell r="I358">
            <v>2.8530000000000002</v>
          </cell>
          <cell r="J358" t="str">
            <v>11512</v>
          </cell>
          <cell r="K358" t="str">
            <v>512</v>
          </cell>
        </row>
        <row r="359">
          <cell r="A359" t="str">
            <v>80418315</v>
          </cell>
          <cell r="B359" t="str">
            <v>HD UP 3M 3C E/FVB HDWY CHEE</v>
          </cell>
          <cell r="C359" t="str">
            <v>PP</v>
          </cell>
          <cell r="D359">
            <v>2.98</v>
          </cell>
          <cell r="E359">
            <v>0</v>
          </cell>
          <cell r="F359">
            <v>2.98</v>
          </cell>
          <cell r="G359">
            <v>2.8530000000000002</v>
          </cell>
          <cell r="H359">
            <v>0</v>
          </cell>
          <cell r="I359">
            <v>2.8530000000000002</v>
          </cell>
          <cell r="J359" t="str">
            <v>11512</v>
          </cell>
          <cell r="K359" t="str">
            <v>512</v>
          </cell>
        </row>
        <row r="360">
          <cell r="A360" t="str">
            <v>80409497</v>
          </cell>
          <cell r="B360" t="str">
            <v>HD UP 3M 3C GVX RHODS CHEET</v>
          </cell>
          <cell r="C360" t="str">
            <v>PP</v>
          </cell>
          <cell r="D360">
            <v>2.98</v>
          </cell>
          <cell r="E360">
            <v>0</v>
          </cell>
          <cell r="F360">
            <v>2.98</v>
          </cell>
          <cell r="G360">
            <v>2.8530000000000002</v>
          </cell>
          <cell r="H360">
            <v>0</v>
          </cell>
          <cell r="I360">
            <v>2.8530000000000002</v>
          </cell>
          <cell r="J360" t="str">
            <v>11512</v>
          </cell>
          <cell r="K360" t="str">
            <v>512</v>
          </cell>
        </row>
        <row r="361">
          <cell r="A361" t="str">
            <v>80409495</v>
          </cell>
          <cell r="B361" t="str">
            <v>HD UP 3M 3C GVY RHODS CHEET</v>
          </cell>
          <cell r="C361" t="str">
            <v>PP</v>
          </cell>
          <cell r="D361">
            <v>2.98</v>
          </cell>
          <cell r="E361">
            <v>0</v>
          </cell>
          <cell r="F361">
            <v>2.98</v>
          </cell>
          <cell r="G361">
            <v>2.8530000000000002</v>
          </cell>
          <cell r="H361">
            <v>0</v>
          </cell>
          <cell r="I361">
            <v>2.8530000000000002</v>
          </cell>
          <cell r="J361" t="str">
            <v>11512</v>
          </cell>
          <cell r="K361" t="str">
            <v>512</v>
          </cell>
        </row>
        <row r="362">
          <cell r="A362" t="str">
            <v>80409297</v>
          </cell>
          <cell r="B362" t="str">
            <v>HD UP LPC 3C GVX RHODS CHEE</v>
          </cell>
          <cell r="C362" t="str">
            <v>PP</v>
          </cell>
          <cell r="D362">
            <v>2.98</v>
          </cell>
          <cell r="E362">
            <v>0</v>
          </cell>
          <cell r="F362">
            <v>2.98</v>
          </cell>
          <cell r="G362">
            <v>2.8530000000000002</v>
          </cell>
          <cell r="H362">
            <v>0</v>
          </cell>
          <cell r="I362">
            <v>2.8530000000000002</v>
          </cell>
          <cell r="J362" t="str">
            <v>11512</v>
          </cell>
          <cell r="K362" t="str">
            <v>512</v>
          </cell>
        </row>
        <row r="363">
          <cell r="A363" t="str">
            <v>80409295</v>
          </cell>
          <cell r="B363" t="str">
            <v>HD UP LPC 3C GVY RHODS CHEE</v>
          </cell>
          <cell r="C363" t="str">
            <v>PP</v>
          </cell>
          <cell r="D363">
            <v>2.98</v>
          </cell>
          <cell r="E363">
            <v>0</v>
          </cell>
          <cell r="F363">
            <v>2.98</v>
          </cell>
          <cell r="G363">
            <v>2.8530000000000002</v>
          </cell>
          <cell r="H363">
            <v>0</v>
          </cell>
          <cell r="I363">
            <v>2.8530000000000002</v>
          </cell>
          <cell r="J363" t="str">
            <v>11512</v>
          </cell>
          <cell r="K363" t="str">
            <v>512</v>
          </cell>
        </row>
        <row r="364">
          <cell r="A364" t="str">
            <v>80417812</v>
          </cell>
          <cell r="B364" t="str">
            <v>HGA TAL DTDN CHEETAH 18/9LP</v>
          </cell>
          <cell r="C364" t="str">
            <v>PP</v>
          </cell>
          <cell r="D364">
            <v>2.98</v>
          </cell>
          <cell r="E364">
            <v>0</v>
          </cell>
          <cell r="F364">
            <v>2.98</v>
          </cell>
          <cell r="G364">
            <v>2.8530000000000002</v>
          </cell>
          <cell r="H364">
            <v>0</v>
          </cell>
          <cell r="I364">
            <v>2.8530000000000002</v>
          </cell>
          <cell r="J364" t="str">
            <v>11512</v>
          </cell>
          <cell r="K364" t="str">
            <v>512</v>
          </cell>
        </row>
        <row r="365">
          <cell r="A365" t="str">
            <v>80409494</v>
          </cell>
          <cell r="B365" t="str">
            <v>HGA TLA DTDN CHEETAH 18.9LP</v>
          </cell>
          <cell r="C365" t="str">
            <v>PP</v>
          </cell>
          <cell r="D365">
            <v>2.98</v>
          </cell>
          <cell r="E365">
            <v>0</v>
          </cell>
          <cell r="F365">
            <v>2.98</v>
          </cell>
          <cell r="G365">
            <v>2.8530000000000002</v>
          </cell>
          <cell r="H365">
            <v>0</v>
          </cell>
          <cell r="I365">
            <v>2.8530000000000002</v>
          </cell>
          <cell r="J365" t="str">
            <v>11512</v>
          </cell>
          <cell r="K365" t="str">
            <v>512</v>
          </cell>
        </row>
        <row r="366">
          <cell r="A366" t="str">
            <v>80405476</v>
          </cell>
          <cell r="B366" t="str">
            <v>HGA TLA DTDN CHEETAH 18/9LP</v>
          </cell>
          <cell r="C366" t="str">
            <v>PP</v>
          </cell>
          <cell r="D366">
            <v>2.98</v>
          </cell>
          <cell r="E366">
            <v>0</v>
          </cell>
          <cell r="F366">
            <v>2.98</v>
          </cell>
          <cell r="G366">
            <v>2.8530000000000002</v>
          </cell>
          <cell r="H366">
            <v>0</v>
          </cell>
          <cell r="I366">
            <v>2.8530000000000002</v>
          </cell>
          <cell r="J366" t="str">
            <v>11512</v>
          </cell>
          <cell r="K366" t="str">
            <v>512</v>
          </cell>
        </row>
        <row r="367">
          <cell r="A367" t="str">
            <v>80405478</v>
          </cell>
          <cell r="B367" t="str">
            <v>HGA TLA DTDN CHEETAH 18/9LP</v>
          </cell>
          <cell r="C367" t="str">
            <v>PP</v>
          </cell>
          <cell r="D367">
            <v>2.98</v>
          </cell>
          <cell r="E367">
            <v>0</v>
          </cell>
          <cell r="F367">
            <v>2.98</v>
          </cell>
          <cell r="G367">
            <v>2.8530000000000002</v>
          </cell>
          <cell r="H367">
            <v>0</v>
          </cell>
          <cell r="I367">
            <v>2.8530000000000002</v>
          </cell>
          <cell r="J367" t="str">
            <v>11512</v>
          </cell>
          <cell r="K367" t="str">
            <v>512</v>
          </cell>
        </row>
        <row r="368">
          <cell r="A368" t="str">
            <v>80416042</v>
          </cell>
          <cell r="B368" t="str">
            <v>HGA TLA DTDN CHEETAH 18/9LP</v>
          </cell>
          <cell r="C368" t="str">
            <v>PP</v>
          </cell>
          <cell r="D368">
            <v>2.98</v>
          </cell>
          <cell r="E368">
            <v>0</v>
          </cell>
          <cell r="F368">
            <v>2.98</v>
          </cell>
          <cell r="G368">
            <v>2.8530000000000002</v>
          </cell>
          <cell r="H368">
            <v>0</v>
          </cell>
          <cell r="I368">
            <v>2.8530000000000002</v>
          </cell>
          <cell r="J368" t="str">
            <v>11512</v>
          </cell>
          <cell r="K368" t="str">
            <v>512</v>
          </cell>
        </row>
        <row r="369">
          <cell r="A369" t="str">
            <v>80416054</v>
          </cell>
          <cell r="B369" t="str">
            <v>HGA TLA DTDN CHEETAH 18/9LP</v>
          </cell>
          <cell r="C369" t="str">
            <v>PP</v>
          </cell>
          <cell r="D369">
            <v>2.98</v>
          </cell>
          <cell r="E369">
            <v>0</v>
          </cell>
          <cell r="F369">
            <v>2.98</v>
          </cell>
          <cell r="G369">
            <v>2.8530000000000002</v>
          </cell>
          <cell r="H369">
            <v>0</v>
          </cell>
          <cell r="I369">
            <v>2.8530000000000002</v>
          </cell>
          <cell r="J369" t="str">
            <v>11512</v>
          </cell>
          <cell r="K369" t="str">
            <v>512</v>
          </cell>
        </row>
        <row r="370">
          <cell r="A370" t="str">
            <v>80417802</v>
          </cell>
          <cell r="B370" t="str">
            <v>HGA TLA DTDN CHEETAH 18/9LP</v>
          </cell>
          <cell r="C370" t="str">
            <v>PP</v>
          </cell>
          <cell r="D370">
            <v>2.98</v>
          </cell>
          <cell r="E370">
            <v>0</v>
          </cell>
          <cell r="F370">
            <v>2.98</v>
          </cell>
          <cell r="G370">
            <v>2.8530000000000002</v>
          </cell>
          <cell r="H370">
            <v>0</v>
          </cell>
          <cell r="I370">
            <v>2.8530000000000002</v>
          </cell>
          <cell r="J370" t="str">
            <v>11512</v>
          </cell>
          <cell r="K370" t="str">
            <v>512</v>
          </cell>
        </row>
        <row r="371">
          <cell r="A371" t="str">
            <v>80417804</v>
          </cell>
          <cell r="B371" t="str">
            <v>HGA TLA DTDN CHEETAH 18/9LP</v>
          </cell>
          <cell r="C371" t="str">
            <v>PP</v>
          </cell>
          <cell r="D371">
            <v>2.98</v>
          </cell>
          <cell r="E371">
            <v>0</v>
          </cell>
          <cell r="F371">
            <v>2.98</v>
          </cell>
          <cell r="G371">
            <v>2.8530000000000002</v>
          </cell>
          <cell r="H371">
            <v>0</v>
          </cell>
          <cell r="I371">
            <v>2.8530000000000002</v>
          </cell>
          <cell r="J371" t="str">
            <v>11512</v>
          </cell>
          <cell r="K371" t="str">
            <v>512</v>
          </cell>
        </row>
        <row r="372">
          <cell r="A372" t="str">
            <v>80417814</v>
          </cell>
          <cell r="B372" t="str">
            <v>HGA TLA DTDN CHEETAH 18/9LP</v>
          </cell>
          <cell r="C372" t="str">
            <v>PP</v>
          </cell>
          <cell r="D372">
            <v>2.98</v>
          </cell>
          <cell r="E372">
            <v>0</v>
          </cell>
          <cell r="F372">
            <v>2.98</v>
          </cell>
          <cell r="G372">
            <v>2.8530000000000002</v>
          </cell>
          <cell r="H372">
            <v>0</v>
          </cell>
          <cell r="I372">
            <v>2.8530000000000002</v>
          </cell>
          <cell r="J372" t="str">
            <v>11512</v>
          </cell>
          <cell r="K372" t="str">
            <v>512</v>
          </cell>
        </row>
        <row r="373">
          <cell r="A373" t="str">
            <v>80418302</v>
          </cell>
          <cell r="B373" t="str">
            <v>HGA TLA DTDN CHEETAH 18/9LP</v>
          </cell>
          <cell r="C373" t="str">
            <v>PP</v>
          </cell>
          <cell r="D373">
            <v>2.98</v>
          </cell>
          <cell r="E373">
            <v>0</v>
          </cell>
          <cell r="F373">
            <v>2.98</v>
          </cell>
          <cell r="G373">
            <v>2.8530000000000002</v>
          </cell>
          <cell r="H373">
            <v>0</v>
          </cell>
          <cell r="I373">
            <v>2.8530000000000002</v>
          </cell>
          <cell r="J373" t="str">
            <v>11512</v>
          </cell>
          <cell r="K373" t="str">
            <v>512</v>
          </cell>
        </row>
        <row r="374">
          <cell r="A374" t="str">
            <v>80418304</v>
          </cell>
          <cell r="B374" t="str">
            <v>HGA TLA DTDN CHEETAH 18/9LP</v>
          </cell>
          <cell r="C374" t="str">
            <v>PP</v>
          </cell>
          <cell r="D374">
            <v>2.98</v>
          </cell>
          <cell r="E374">
            <v>0</v>
          </cell>
          <cell r="F374">
            <v>2.98</v>
          </cell>
          <cell r="G374">
            <v>2.8530000000000002</v>
          </cell>
          <cell r="H374">
            <v>0</v>
          </cell>
          <cell r="I374">
            <v>2.8530000000000002</v>
          </cell>
          <cell r="J374" t="str">
            <v>11512</v>
          </cell>
          <cell r="K374" t="str">
            <v>512</v>
          </cell>
        </row>
        <row r="375">
          <cell r="A375" t="str">
            <v>80405474</v>
          </cell>
          <cell r="B375" t="str">
            <v>HGA TLA DTDN CT18/9LP HEADW</v>
          </cell>
          <cell r="C375" t="str">
            <v>PP</v>
          </cell>
          <cell r="D375">
            <v>2.98</v>
          </cell>
          <cell r="E375">
            <v>0</v>
          </cell>
          <cell r="F375">
            <v>2.98</v>
          </cell>
          <cell r="G375">
            <v>2.8530000000000002</v>
          </cell>
          <cell r="H375">
            <v>0</v>
          </cell>
          <cell r="I375">
            <v>2.8530000000000002</v>
          </cell>
          <cell r="J375" t="str">
            <v>11512</v>
          </cell>
          <cell r="K375" t="str">
            <v>512</v>
          </cell>
        </row>
        <row r="376">
          <cell r="A376" t="str">
            <v>80409493</v>
          </cell>
          <cell r="B376" t="str">
            <v>HGA TLA DTUP CHEETAH 18.9LP</v>
          </cell>
          <cell r="C376" t="str">
            <v>PP</v>
          </cell>
          <cell r="D376">
            <v>2.98</v>
          </cell>
          <cell r="E376">
            <v>0</v>
          </cell>
          <cell r="F376">
            <v>2.98</v>
          </cell>
          <cell r="G376">
            <v>2.8530000000000002</v>
          </cell>
          <cell r="H376">
            <v>0</v>
          </cell>
          <cell r="I376">
            <v>2.8530000000000002</v>
          </cell>
          <cell r="J376" t="str">
            <v>11512</v>
          </cell>
          <cell r="K376" t="str">
            <v>512</v>
          </cell>
        </row>
        <row r="377">
          <cell r="A377" t="str">
            <v>80405475</v>
          </cell>
          <cell r="B377" t="str">
            <v>HGA TLA DTUP CHEETAH 18/9LP</v>
          </cell>
          <cell r="C377" t="str">
            <v>PP</v>
          </cell>
          <cell r="D377">
            <v>2.98</v>
          </cell>
          <cell r="E377">
            <v>0</v>
          </cell>
          <cell r="F377">
            <v>2.98</v>
          </cell>
          <cell r="G377">
            <v>2.8530000000000002</v>
          </cell>
          <cell r="H377">
            <v>0</v>
          </cell>
          <cell r="I377">
            <v>2.8530000000000002</v>
          </cell>
          <cell r="J377" t="str">
            <v>11512</v>
          </cell>
          <cell r="K377" t="str">
            <v>512</v>
          </cell>
        </row>
        <row r="378">
          <cell r="A378" t="str">
            <v>80405477</v>
          </cell>
          <cell r="B378" t="str">
            <v>HGA TLA DTUP CHEETAH 18/9LP</v>
          </cell>
          <cell r="C378" t="str">
            <v>PP</v>
          </cell>
          <cell r="D378">
            <v>2.98</v>
          </cell>
          <cell r="E378">
            <v>0</v>
          </cell>
          <cell r="F378">
            <v>2.98</v>
          </cell>
          <cell r="G378">
            <v>2.8530000000000002</v>
          </cell>
          <cell r="H378">
            <v>0</v>
          </cell>
          <cell r="I378">
            <v>2.8530000000000002</v>
          </cell>
          <cell r="J378" t="str">
            <v>11512</v>
          </cell>
          <cell r="K378" t="str">
            <v>512</v>
          </cell>
        </row>
        <row r="379">
          <cell r="A379" t="str">
            <v>80416041</v>
          </cell>
          <cell r="B379" t="str">
            <v>HGA TLA DTUP CHEETAH 18/9LP</v>
          </cell>
          <cell r="C379" t="str">
            <v>PP</v>
          </cell>
          <cell r="D379">
            <v>2.98</v>
          </cell>
          <cell r="E379">
            <v>0</v>
          </cell>
          <cell r="F379">
            <v>2.98</v>
          </cell>
          <cell r="G379">
            <v>2.8530000000000002</v>
          </cell>
          <cell r="H379">
            <v>0</v>
          </cell>
          <cell r="I379">
            <v>2.8530000000000002</v>
          </cell>
          <cell r="J379" t="str">
            <v>11512</v>
          </cell>
          <cell r="K379" t="str">
            <v>512</v>
          </cell>
        </row>
        <row r="380">
          <cell r="A380" t="str">
            <v>80416053</v>
          </cell>
          <cell r="B380" t="str">
            <v>HGA TLA DTUP CHEETAH 18/9LP</v>
          </cell>
          <cell r="C380" t="str">
            <v>PP</v>
          </cell>
          <cell r="D380">
            <v>2.98</v>
          </cell>
          <cell r="E380">
            <v>0</v>
          </cell>
          <cell r="F380">
            <v>2.98</v>
          </cell>
          <cell r="G380">
            <v>2.8530000000000002</v>
          </cell>
          <cell r="H380">
            <v>0</v>
          </cell>
          <cell r="I380">
            <v>2.8530000000000002</v>
          </cell>
          <cell r="J380" t="str">
            <v>11512</v>
          </cell>
          <cell r="K380" t="str">
            <v>512</v>
          </cell>
        </row>
        <row r="381">
          <cell r="A381" t="str">
            <v>80417801</v>
          </cell>
          <cell r="B381" t="str">
            <v>HGA TLA DTUP CHEETAH 18/9LP</v>
          </cell>
          <cell r="C381" t="str">
            <v>PP</v>
          </cell>
          <cell r="D381">
            <v>2.98</v>
          </cell>
          <cell r="E381">
            <v>0</v>
          </cell>
          <cell r="F381">
            <v>2.98</v>
          </cell>
          <cell r="G381">
            <v>2.8530000000000002</v>
          </cell>
          <cell r="H381">
            <v>0</v>
          </cell>
          <cell r="I381">
            <v>2.8530000000000002</v>
          </cell>
          <cell r="J381" t="str">
            <v>11512</v>
          </cell>
          <cell r="K381" t="str">
            <v>512</v>
          </cell>
        </row>
        <row r="382">
          <cell r="A382" t="str">
            <v>80417803</v>
          </cell>
          <cell r="B382" t="str">
            <v>HGA TLA DTUP CHEETAH 18/9LP</v>
          </cell>
          <cell r="C382" t="str">
            <v>PP</v>
          </cell>
          <cell r="D382">
            <v>2.98</v>
          </cell>
          <cell r="E382">
            <v>0</v>
          </cell>
          <cell r="F382">
            <v>2.98</v>
          </cell>
          <cell r="G382">
            <v>2.8530000000000002</v>
          </cell>
          <cell r="H382">
            <v>0</v>
          </cell>
          <cell r="I382">
            <v>2.8530000000000002</v>
          </cell>
          <cell r="J382" t="str">
            <v>11512</v>
          </cell>
          <cell r="K382" t="str">
            <v>512</v>
          </cell>
        </row>
        <row r="383">
          <cell r="A383" t="str">
            <v>80417811</v>
          </cell>
          <cell r="B383" t="str">
            <v>HGA TLA DTUP CHEETAH 18/9LP</v>
          </cell>
          <cell r="C383" t="str">
            <v>PP</v>
          </cell>
          <cell r="D383">
            <v>2.98</v>
          </cell>
          <cell r="E383">
            <v>0</v>
          </cell>
          <cell r="F383">
            <v>2.98</v>
          </cell>
          <cell r="G383">
            <v>2.8530000000000002</v>
          </cell>
          <cell r="H383">
            <v>0</v>
          </cell>
          <cell r="I383">
            <v>2.8530000000000002</v>
          </cell>
          <cell r="J383" t="str">
            <v>11512</v>
          </cell>
          <cell r="K383" t="str">
            <v>512</v>
          </cell>
        </row>
        <row r="384">
          <cell r="A384" t="str">
            <v>80417813</v>
          </cell>
          <cell r="B384" t="str">
            <v>HGA TLA DTUP CHEETAH 18/9LP</v>
          </cell>
          <cell r="C384" t="str">
            <v>PP</v>
          </cell>
          <cell r="D384">
            <v>2.98</v>
          </cell>
          <cell r="E384">
            <v>0</v>
          </cell>
          <cell r="F384">
            <v>2.98</v>
          </cell>
          <cell r="G384">
            <v>2.8530000000000002</v>
          </cell>
          <cell r="H384">
            <v>0</v>
          </cell>
          <cell r="I384">
            <v>2.8530000000000002</v>
          </cell>
          <cell r="J384" t="str">
            <v>11512</v>
          </cell>
          <cell r="K384" t="str">
            <v>512</v>
          </cell>
        </row>
        <row r="385">
          <cell r="A385" t="str">
            <v>80418301</v>
          </cell>
          <cell r="B385" t="str">
            <v>HGA TLA DTUP CHEETAH 18/9LP</v>
          </cell>
          <cell r="C385" t="str">
            <v>PP</v>
          </cell>
          <cell r="D385">
            <v>2.98</v>
          </cell>
          <cell r="E385">
            <v>0</v>
          </cell>
          <cell r="F385">
            <v>2.98</v>
          </cell>
          <cell r="G385">
            <v>2.8530000000000002</v>
          </cell>
          <cell r="H385">
            <v>0</v>
          </cell>
          <cell r="I385">
            <v>2.8530000000000002</v>
          </cell>
          <cell r="J385" t="str">
            <v>11512</v>
          </cell>
          <cell r="K385" t="str">
            <v>512</v>
          </cell>
        </row>
        <row r="386">
          <cell r="A386" t="str">
            <v>80418303</v>
          </cell>
          <cell r="B386" t="str">
            <v>HGA TLA DTUP CHEETAH 18/9LP</v>
          </cell>
          <cell r="C386" t="str">
            <v>PP</v>
          </cell>
          <cell r="D386">
            <v>2.98</v>
          </cell>
          <cell r="E386">
            <v>0</v>
          </cell>
          <cell r="F386">
            <v>2.98</v>
          </cell>
          <cell r="G386">
            <v>2.8530000000000002</v>
          </cell>
          <cell r="H386">
            <v>0</v>
          </cell>
          <cell r="I386">
            <v>2.8530000000000002</v>
          </cell>
          <cell r="J386" t="str">
            <v>11512</v>
          </cell>
          <cell r="K386" t="str">
            <v>512</v>
          </cell>
        </row>
        <row r="387">
          <cell r="A387" t="str">
            <v>80405473</v>
          </cell>
          <cell r="B387" t="str">
            <v>HGA TLA DTUP CT18/9LP HEADW</v>
          </cell>
          <cell r="C387" t="str">
            <v>PP</v>
          </cell>
          <cell r="D387">
            <v>2.98</v>
          </cell>
          <cell r="E387">
            <v>0</v>
          </cell>
          <cell r="F387">
            <v>2.98</v>
          </cell>
          <cell r="G387">
            <v>2.8530000000000002</v>
          </cell>
          <cell r="H387">
            <v>0</v>
          </cell>
          <cell r="I387">
            <v>2.8530000000000002</v>
          </cell>
          <cell r="J387" t="str">
            <v>11512</v>
          </cell>
          <cell r="K387" t="str">
            <v>512</v>
          </cell>
        </row>
        <row r="388">
          <cell r="A388" t="str">
            <v>80405644</v>
          </cell>
          <cell r="B388" t="str">
            <v>HGA TLA DTDN CHEETAH18/9LP</v>
          </cell>
          <cell r="C388" t="str">
            <v>PP</v>
          </cell>
          <cell r="D388">
            <v>2.98</v>
          </cell>
          <cell r="E388">
            <v>0</v>
          </cell>
          <cell r="F388">
            <v>2.98</v>
          </cell>
          <cell r="G388">
            <v>2.8530000000000002</v>
          </cell>
          <cell r="H388">
            <v>0</v>
          </cell>
          <cell r="I388">
            <v>2.8530000000000002</v>
          </cell>
          <cell r="J388" t="str">
            <v>11512</v>
          </cell>
          <cell r="K388" t="str">
            <v>512</v>
          </cell>
        </row>
        <row r="389">
          <cell r="A389" t="str">
            <v>80409292</v>
          </cell>
          <cell r="B389" t="str">
            <v>HGA TLA DTDN CHEETAH18/9LP</v>
          </cell>
          <cell r="C389" t="str">
            <v>PP</v>
          </cell>
          <cell r="D389">
            <v>2.98</v>
          </cell>
          <cell r="E389">
            <v>0</v>
          </cell>
          <cell r="F389">
            <v>2.98</v>
          </cell>
          <cell r="G389">
            <v>2.8530000000000002</v>
          </cell>
          <cell r="H389">
            <v>0</v>
          </cell>
          <cell r="I389">
            <v>2.8530000000000002</v>
          </cell>
          <cell r="J389" t="str">
            <v>11512</v>
          </cell>
          <cell r="K389" t="str">
            <v>512</v>
          </cell>
        </row>
        <row r="390">
          <cell r="A390" t="str">
            <v>80409492</v>
          </cell>
          <cell r="B390" t="str">
            <v>HGA TLA DTDN CHEETAH18/9LP</v>
          </cell>
          <cell r="C390" t="str">
            <v>PP</v>
          </cell>
          <cell r="D390">
            <v>2.98</v>
          </cell>
          <cell r="E390">
            <v>0</v>
          </cell>
          <cell r="F390">
            <v>2.98</v>
          </cell>
          <cell r="G390">
            <v>2.8530000000000002</v>
          </cell>
          <cell r="H390">
            <v>0</v>
          </cell>
          <cell r="I390">
            <v>2.8530000000000002</v>
          </cell>
          <cell r="J390" t="str">
            <v>11512</v>
          </cell>
          <cell r="K390" t="str">
            <v>512</v>
          </cell>
        </row>
        <row r="391">
          <cell r="A391" t="str">
            <v>80405643</v>
          </cell>
          <cell r="B391" t="str">
            <v>HGA TLA DTUP CHEETAH18/9LP</v>
          </cell>
          <cell r="C391" t="str">
            <v>PP</v>
          </cell>
          <cell r="D391">
            <v>2.98</v>
          </cell>
          <cell r="E391">
            <v>0</v>
          </cell>
          <cell r="F391">
            <v>2.98</v>
          </cell>
          <cell r="G391">
            <v>2.8530000000000002</v>
          </cell>
          <cell r="H391">
            <v>0</v>
          </cell>
          <cell r="I391">
            <v>2.8530000000000002</v>
          </cell>
          <cell r="J391" t="str">
            <v>11512</v>
          </cell>
          <cell r="K391" t="str">
            <v>512</v>
          </cell>
        </row>
        <row r="392">
          <cell r="A392" t="str">
            <v>80409291</v>
          </cell>
          <cell r="B392" t="str">
            <v>HGA TLA DTUP CHEETAH18/9LP</v>
          </cell>
          <cell r="C392" t="str">
            <v>PP</v>
          </cell>
          <cell r="D392">
            <v>2.98</v>
          </cell>
          <cell r="E392">
            <v>0</v>
          </cell>
          <cell r="F392">
            <v>2.98</v>
          </cell>
          <cell r="G392">
            <v>2.8530000000000002</v>
          </cell>
          <cell r="H392">
            <v>0</v>
          </cell>
          <cell r="I392">
            <v>2.8530000000000002</v>
          </cell>
          <cell r="J392" t="str">
            <v>11512</v>
          </cell>
          <cell r="K392" t="str">
            <v>512</v>
          </cell>
        </row>
        <row r="393">
          <cell r="A393" t="str">
            <v>80409491</v>
          </cell>
          <cell r="B393" t="str">
            <v>HGA TLA DTUP CHEETAH18/9LP</v>
          </cell>
          <cell r="C393" t="str">
            <v>PP</v>
          </cell>
          <cell r="D393">
            <v>2.98</v>
          </cell>
          <cell r="E393">
            <v>0</v>
          </cell>
          <cell r="F393">
            <v>2.98</v>
          </cell>
          <cell r="G393">
            <v>2.8530000000000002</v>
          </cell>
          <cell r="H393">
            <v>0</v>
          </cell>
          <cell r="I393">
            <v>2.8530000000000002</v>
          </cell>
          <cell r="J393" t="str">
            <v>11512</v>
          </cell>
          <cell r="K393" t="str">
            <v>512</v>
          </cell>
        </row>
        <row r="394">
          <cell r="A394" t="str">
            <v>80402782</v>
          </cell>
          <cell r="B394" t="str">
            <v>HGA TLA DTDN CHEETAH 18/9LP</v>
          </cell>
          <cell r="C394" t="str">
            <v>PP</v>
          </cell>
          <cell r="D394">
            <v>2.98</v>
          </cell>
          <cell r="E394">
            <v>0</v>
          </cell>
          <cell r="F394">
            <v>2.98</v>
          </cell>
          <cell r="G394">
            <v>2.8530000000000002</v>
          </cell>
          <cell r="H394">
            <v>0</v>
          </cell>
          <cell r="I394">
            <v>2.8530000000000002</v>
          </cell>
          <cell r="J394" t="str">
            <v>11513</v>
          </cell>
          <cell r="K394" t="str">
            <v>513</v>
          </cell>
        </row>
        <row r="395">
          <cell r="A395" t="str">
            <v>80405464</v>
          </cell>
          <cell r="B395" t="str">
            <v>HGA TLA DTDN CHEETAH 18/9LP</v>
          </cell>
          <cell r="C395" t="str">
            <v>PP</v>
          </cell>
          <cell r="D395">
            <v>2.98</v>
          </cell>
          <cell r="E395">
            <v>0</v>
          </cell>
          <cell r="F395">
            <v>2.98</v>
          </cell>
          <cell r="G395">
            <v>2.8530000000000002</v>
          </cell>
          <cell r="H395">
            <v>0</v>
          </cell>
          <cell r="I395">
            <v>2.8530000000000002</v>
          </cell>
          <cell r="J395" t="str">
            <v>11513</v>
          </cell>
          <cell r="K395" t="str">
            <v>513</v>
          </cell>
        </row>
        <row r="396">
          <cell r="A396" t="str">
            <v>80405466</v>
          </cell>
          <cell r="B396" t="str">
            <v>HGA TLA DTDN CHEETAH 18/9LP</v>
          </cell>
          <cell r="C396" t="str">
            <v>PP</v>
          </cell>
          <cell r="D396">
            <v>2.98</v>
          </cell>
          <cell r="E396">
            <v>0</v>
          </cell>
          <cell r="F396">
            <v>2.98</v>
          </cell>
          <cell r="G396">
            <v>2.8530000000000002</v>
          </cell>
          <cell r="H396">
            <v>0</v>
          </cell>
          <cell r="I396">
            <v>2.8530000000000002</v>
          </cell>
          <cell r="J396" t="str">
            <v>11513</v>
          </cell>
          <cell r="K396" t="str">
            <v>513</v>
          </cell>
        </row>
        <row r="397">
          <cell r="A397" t="str">
            <v>80405468</v>
          </cell>
          <cell r="B397" t="str">
            <v>HGA TLA DTDN CHEETAH 18/9LP</v>
          </cell>
          <cell r="C397" t="str">
            <v>PP</v>
          </cell>
          <cell r="D397">
            <v>2.98</v>
          </cell>
          <cell r="E397">
            <v>0</v>
          </cell>
          <cell r="F397">
            <v>2.98</v>
          </cell>
          <cell r="G397">
            <v>2.8530000000000002</v>
          </cell>
          <cell r="H397">
            <v>0</v>
          </cell>
          <cell r="I397">
            <v>2.8530000000000002</v>
          </cell>
          <cell r="J397" t="str">
            <v>11513</v>
          </cell>
          <cell r="K397" t="str">
            <v>513</v>
          </cell>
        </row>
        <row r="398">
          <cell r="A398" t="str">
            <v>80409294</v>
          </cell>
          <cell r="B398" t="str">
            <v>HGA TLA DTDN CHEETAH 18/9LP</v>
          </cell>
          <cell r="C398" t="str">
            <v>PP</v>
          </cell>
          <cell r="D398">
            <v>2.98</v>
          </cell>
          <cell r="E398">
            <v>0</v>
          </cell>
          <cell r="F398">
            <v>2.98</v>
          </cell>
          <cell r="G398">
            <v>2.8530000000000002</v>
          </cell>
          <cell r="H398">
            <v>0</v>
          </cell>
          <cell r="I398">
            <v>2.8530000000000002</v>
          </cell>
          <cell r="J398" t="str">
            <v>11513</v>
          </cell>
          <cell r="K398" t="str">
            <v>513</v>
          </cell>
        </row>
        <row r="399">
          <cell r="A399" t="str">
            <v>80415222</v>
          </cell>
          <cell r="B399" t="str">
            <v>HGA TLA DTDN CHEETAH 18/9LP</v>
          </cell>
          <cell r="C399" t="str">
            <v>PP</v>
          </cell>
          <cell r="D399">
            <v>2.98</v>
          </cell>
          <cell r="E399">
            <v>0</v>
          </cell>
          <cell r="F399">
            <v>2.98</v>
          </cell>
          <cell r="G399">
            <v>2.8530000000000002</v>
          </cell>
          <cell r="H399">
            <v>0</v>
          </cell>
          <cell r="I399">
            <v>2.8530000000000002</v>
          </cell>
          <cell r="J399" t="str">
            <v>11513</v>
          </cell>
          <cell r="K399" t="str">
            <v>513</v>
          </cell>
        </row>
        <row r="400">
          <cell r="A400" t="str">
            <v>80415224</v>
          </cell>
          <cell r="B400" t="str">
            <v>HGA TLA DTDN CHEETAH 18/9LP</v>
          </cell>
          <cell r="C400" t="str">
            <v>PP</v>
          </cell>
          <cell r="D400">
            <v>2.98</v>
          </cell>
          <cell r="E400">
            <v>0</v>
          </cell>
          <cell r="F400">
            <v>2.98</v>
          </cell>
          <cell r="G400">
            <v>2.8530000000000002</v>
          </cell>
          <cell r="H400">
            <v>0</v>
          </cell>
          <cell r="I400">
            <v>2.8530000000000002</v>
          </cell>
          <cell r="J400" t="str">
            <v>11513</v>
          </cell>
          <cell r="K400" t="str">
            <v>513</v>
          </cell>
        </row>
        <row r="401">
          <cell r="A401" t="str">
            <v>80416044</v>
          </cell>
          <cell r="B401" t="str">
            <v>HGA TLA DTDN CHEETAH 18/9LP</v>
          </cell>
          <cell r="C401" t="str">
            <v>PP</v>
          </cell>
          <cell r="D401">
            <v>2.98</v>
          </cell>
          <cell r="E401">
            <v>0</v>
          </cell>
          <cell r="F401">
            <v>2.98</v>
          </cell>
          <cell r="G401">
            <v>2.8530000000000002</v>
          </cell>
          <cell r="H401">
            <v>0</v>
          </cell>
          <cell r="I401">
            <v>2.8530000000000002</v>
          </cell>
          <cell r="J401" t="str">
            <v>11513</v>
          </cell>
          <cell r="K401" t="str">
            <v>513</v>
          </cell>
        </row>
        <row r="402">
          <cell r="A402" t="str">
            <v>80416046</v>
          </cell>
          <cell r="B402" t="str">
            <v>HGA TLA DTDN CHEETAH 18/9LP</v>
          </cell>
          <cell r="C402" t="str">
            <v>PP</v>
          </cell>
          <cell r="D402">
            <v>2.98</v>
          </cell>
          <cell r="E402">
            <v>0</v>
          </cell>
          <cell r="F402">
            <v>2.98</v>
          </cell>
          <cell r="G402">
            <v>2.8530000000000002</v>
          </cell>
          <cell r="H402">
            <v>0</v>
          </cell>
          <cell r="I402">
            <v>2.8530000000000002</v>
          </cell>
          <cell r="J402" t="str">
            <v>11513</v>
          </cell>
          <cell r="K402" t="str">
            <v>513</v>
          </cell>
        </row>
        <row r="403">
          <cell r="A403" t="str">
            <v>80416056</v>
          </cell>
          <cell r="B403" t="str">
            <v>HGA TLA DTDN CHEETAH 18/9LP</v>
          </cell>
          <cell r="C403" t="str">
            <v>PP</v>
          </cell>
          <cell r="D403">
            <v>2.98</v>
          </cell>
          <cell r="E403">
            <v>0</v>
          </cell>
          <cell r="F403">
            <v>2.98</v>
          </cell>
          <cell r="G403">
            <v>2.8530000000000002</v>
          </cell>
          <cell r="H403">
            <v>0</v>
          </cell>
          <cell r="I403">
            <v>2.8530000000000002</v>
          </cell>
          <cell r="J403" t="str">
            <v>11513</v>
          </cell>
          <cell r="K403" t="str">
            <v>513</v>
          </cell>
        </row>
        <row r="404">
          <cell r="A404" t="str">
            <v>80402781</v>
          </cell>
          <cell r="B404" t="str">
            <v>HGA TLA DTUP CHEETAH 18/9LP</v>
          </cell>
          <cell r="C404" t="str">
            <v>PP</v>
          </cell>
          <cell r="D404">
            <v>2.98</v>
          </cell>
          <cell r="E404">
            <v>0</v>
          </cell>
          <cell r="F404">
            <v>2.98</v>
          </cell>
          <cell r="G404">
            <v>2.8530000000000002</v>
          </cell>
          <cell r="H404">
            <v>0</v>
          </cell>
          <cell r="I404">
            <v>2.8530000000000002</v>
          </cell>
          <cell r="J404" t="str">
            <v>11513</v>
          </cell>
          <cell r="K404" t="str">
            <v>513</v>
          </cell>
        </row>
        <row r="405">
          <cell r="A405" t="str">
            <v>80405463</v>
          </cell>
          <cell r="B405" t="str">
            <v>HGA TLA DTUP CHEETAH 18/9LP</v>
          </cell>
          <cell r="C405" t="str">
            <v>PP</v>
          </cell>
          <cell r="D405">
            <v>2.98</v>
          </cell>
          <cell r="E405">
            <v>0</v>
          </cell>
          <cell r="F405">
            <v>2.98</v>
          </cell>
          <cell r="G405">
            <v>2.8530000000000002</v>
          </cell>
          <cell r="H405">
            <v>0</v>
          </cell>
          <cell r="I405">
            <v>2.8530000000000002</v>
          </cell>
          <cell r="J405" t="str">
            <v>11513</v>
          </cell>
          <cell r="K405" t="str">
            <v>513</v>
          </cell>
        </row>
        <row r="406">
          <cell r="A406" t="str">
            <v>80405465</v>
          </cell>
          <cell r="B406" t="str">
            <v>HGA TLA DTUP CHEETAH 18/9LP</v>
          </cell>
          <cell r="C406" t="str">
            <v>PP</v>
          </cell>
          <cell r="D406">
            <v>2.98</v>
          </cell>
          <cell r="E406">
            <v>0</v>
          </cell>
          <cell r="F406">
            <v>2.98</v>
          </cell>
          <cell r="G406">
            <v>2.8530000000000002</v>
          </cell>
          <cell r="H406">
            <v>0</v>
          </cell>
          <cell r="I406">
            <v>2.8530000000000002</v>
          </cell>
          <cell r="J406" t="str">
            <v>11513</v>
          </cell>
          <cell r="K406" t="str">
            <v>513</v>
          </cell>
        </row>
        <row r="407">
          <cell r="A407" t="str">
            <v>80405467</v>
          </cell>
          <cell r="B407" t="str">
            <v>HGA TLA DTUP CHEETAH 18/9LP</v>
          </cell>
          <cell r="C407" t="str">
            <v>PP</v>
          </cell>
          <cell r="D407">
            <v>2.98</v>
          </cell>
          <cell r="E407">
            <v>0</v>
          </cell>
          <cell r="F407">
            <v>2.98</v>
          </cell>
          <cell r="G407">
            <v>2.8530000000000002</v>
          </cell>
          <cell r="H407">
            <v>0</v>
          </cell>
          <cell r="I407">
            <v>2.8530000000000002</v>
          </cell>
          <cell r="J407" t="str">
            <v>11513</v>
          </cell>
          <cell r="K407" t="str">
            <v>513</v>
          </cell>
        </row>
        <row r="408">
          <cell r="A408" t="str">
            <v>80409293</v>
          </cell>
          <cell r="B408" t="str">
            <v>HGA TLA DTUP CHEETAH 18/9LP</v>
          </cell>
          <cell r="C408" t="str">
            <v>PP</v>
          </cell>
          <cell r="D408">
            <v>2.98</v>
          </cell>
          <cell r="E408">
            <v>0</v>
          </cell>
          <cell r="F408">
            <v>2.98</v>
          </cell>
          <cell r="G408">
            <v>2.8530000000000002</v>
          </cell>
          <cell r="H408">
            <v>0</v>
          </cell>
          <cell r="I408">
            <v>2.8530000000000002</v>
          </cell>
          <cell r="J408" t="str">
            <v>11513</v>
          </cell>
          <cell r="K408" t="str">
            <v>513</v>
          </cell>
        </row>
        <row r="409">
          <cell r="A409" t="str">
            <v>80415221</v>
          </cell>
          <cell r="B409" t="str">
            <v>HGA TLA DTUP CHEETAH 18/9LP</v>
          </cell>
          <cell r="C409" t="str">
            <v>PP</v>
          </cell>
          <cell r="D409">
            <v>2.98</v>
          </cell>
          <cell r="E409">
            <v>0</v>
          </cell>
          <cell r="F409">
            <v>2.98</v>
          </cell>
          <cell r="G409">
            <v>2.8530000000000002</v>
          </cell>
          <cell r="H409">
            <v>0</v>
          </cell>
          <cell r="I409">
            <v>2.8530000000000002</v>
          </cell>
          <cell r="J409" t="str">
            <v>11513</v>
          </cell>
          <cell r="K409" t="str">
            <v>513</v>
          </cell>
        </row>
        <row r="410">
          <cell r="A410" t="str">
            <v>80415223</v>
          </cell>
          <cell r="B410" t="str">
            <v>HGA TLA DTUP CHEETAH 18/9LP</v>
          </cell>
          <cell r="C410" t="str">
            <v>PP</v>
          </cell>
          <cell r="D410">
            <v>2.98</v>
          </cell>
          <cell r="E410">
            <v>0</v>
          </cell>
          <cell r="F410">
            <v>2.98</v>
          </cell>
          <cell r="G410">
            <v>2.8530000000000002</v>
          </cell>
          <cell r="H410">
            <v>0</v>
          </cell>
          <cell r="I410">
            <v>2.8530000000000002</v>
          </cell>
          <cell r="J410" t="str">
            <v>11513</v>
          </cell>
          <cell r="K410" t="str">
            <v>513</v>
          </cell>
        </row>
        <row r="411">
          <cell r="A411" t="str">
            <v>80416043</v>
          </cell>
          <cell r="B411" t="str">
            <v>HGA TLA DTUP CHEETAH 18/9LP</v>
          </cell>
          <cell r="C411" t="str">
            <v>PP</v>
          </cell>
          <cell r="D411">
            <v>2.98</v>
          </cell>
          <cell r="E411">
            <v>0</v>
          </cell>
          <cell r="F411">
            <v>2.98</v>
          </cell>
          <cell r="G411">
            <v>2.8530000000000002</v>
          </cell>
          <cell r="H411">
            <v>0</v>
          </cell>
          <cell r="I411">
            <v>2.8530000000000002</v>
          </cell>
          <cell r="J411" t="str">
            <v>11513</v>
          </cell>
          <cell r="K411" t="str">
            <v>513</v>
          </cell>
        </row>
        <row r="412">
          <cell r="A412" t="str">
            <v>80416045</v>
          </cell>
          <cell r="B412" t="str">
            <v>HGA TLA DTUP CHEETAH 18/9LP</v>
          </cell>
          <cell r="C412" t="str">
            <v>PP</v>
          </cell>
          <cell r="D412">
            <v>2.98</v>
          </cell>
          <cell r="E412">
            <v>0</v>
          </cell>
          <cell r="F412">
            <v>2.98</v>
          </cell>
          <cell r="G412">
            <v>2.8530000000000002</v>
          </cell>
          <cell r="H412">
            <v>0</v>
          </cell>
          <cell r="I412">
            <v>2.8530000000000002</v>
          </cell>
          <cell r="J412" t="str">
            <v>11513</v>
          </cell>
          <cell r="K412" t="str">
            <v>513</v>
          </cell>
        </row>
        <row r="413">
          <cell r="A413" t="str">
            <v>80416055</v>
          </cell>
          <cell r="B413" t="str">
            <v>HGA TLA DTUP CHEETAH 18/9LP</v>
          </cell>
          <cell r="C413" t="str">
            <v>PP</v>
          </cell>
          <cell r="D413">
            <v>2.98</v>
          </cell>
          <cell r="E413">
            <v>0</v>
          </cell>
          <cell r="F413">
            <v>2.98</v>
          </cell>
          <cell r="G413">
            <v>2.8530000000000002</v>
          </cell>
          <cell r="H413">
            <v>0</v>
          </cell>
          <cell r="I413">
            <v>2.8530000000000002</v>
          </cell>
          <cell r="J413" t="str">
            <v>11513</v>
          </cell>
          <cell r="K413" t="str">
            <v>513</v>
          </cell>
        </row>
        <row r="414">
          <cell r="A414" t="str">
            <v>80412892</v>
          </cell>
          <cell r="B414" t="str">
            <v>HGA TLA DTDN CHEETAH18/9LP</v>
          </cell>
          <cell r="C414" t="str">
            <v>PP</v>
          </cell>
          <cell r="D414">
            <v>2.98</v>
          </cell>
          <cell r="E414">
            <v>0</v>
          </cell>
          <cell r="F414">
            <v>2.98</v>
          </cell>
          <cell r="G414">
            <v>2.8530000000000002</v>
          </cell>
          <cell r="H414">
            <v>0</v>
          </cell>
          <cell r="I414">
            <v>2.8530000000000002</v>
          </cell>
          <cell r="J414" t="str">
            <v>11513</v>
          </cell>
          <cell r="K414" t="str">
            <v>513</v>
          </cell>
        </row>
        <row r="415">
          <cell r="A415" t="str">
            <v>80415232</v>
          </cell>
          <cell r="B415" t="str">
            <v>HGA TLA DTDN CHEETAH18/9LP</v>
          </cell>
          <cell r="C415" t="str">
            <v>PP</v>
          </cell>
          <cell r="D415">
            <v>2.98</v>
          </cell>
          <cell r="E415">
            <v>0</v>
          </cell>
          <cell r="F415">
            <v>2.98</v>
          </cell>
          <cell r="G415">
            <v>2.8530000000000002</v>
          </cell>
          <cell r="H415">
            <v>0</v>
          </cell>
          <cell r="I415">
            <v>2.8530000000000002</v>
          </cell>
          <cell r="J415" t="str">
            <v>11513</v>
          </cell>
          <cell r="K415" t="str">
            <v>513</v>
          </cell>
        </row>
        <row r="416">
          <cell r="A416" t="str">
            <v>80402784</v>
          </cell>
          <cell r="B416" t="str">
            <v>HGA TLA DTDN CT9LP HEADWAY</v>
          </cell>
          <cell r="C416" t="str">
            <v>PP</v>
          </cell>
          <cell r="D416">
            <v>2.98</v>
          </cell>
          <cell r="E416">
            <v>0</v>
          </cell>
          <cell r="F416">
            <v>2.98</v>
          </cell>
          <cell r="G416">
            <v>2.8530000000000002</v>
          </cell>
          <cell r="H416">
            <v>0</v>
          </cell>
          <cell r="I416">
            <v>2.8530000000000002</v>
          </cell>
          <cell r="J416" t="str">
            <v>11513</v>
          </cell>
          <cell r="K416" t="str">
            <v>513</v>
          </cell>
        </row>
        <row r="417">
          <cell r="A417" t="str">
            <v>80412891</v>
          </cell>
          <cell r="B417" t="str">
            <v>HGA TLA DTUP CHEETAH18/9LP</v>
          </cell>
          <cell r="C417" t="str">
            <v>PP</v>
          </cell>
          <cell r="D417">
            <v>2.98</v>
          </cell>
          <cell r="E417">
            <v>0</v>
          </cell>
          <cell r="F417">
            <v>2.98</v>
          </cell>
          <cell r="G417">
            <v>2.8530000000000002</v>
          </cell>
          <cell r="H417">
            <v>0</v>
          </cell>
          <cell r="I417">
            <v>2.8530000000000002</v>
          </cell>
          <cell r="J417" t="str">
            <v>11513</v>
          </cell>
          <cell r="K417" t="str">
            <v>513</v>
          </cell>
        </row>
        <row r="418">
          <cell r="A418" t="str">
            <v>80415231</v>
          </cell>
          <cell r="B418" t="str">
            <v>HGA TLA DTUP CHEETAH18/9LP</v>
          </cell>
          <cell r="C418" t="str">
            <v>PP</v>
          </cell>
          <cell r="D418">
            <v>2.98</v>
          </cell>
          <cell r="E418">
            <v>0</v>
          </cell>
          <cell r="F418">
            <v>2.98</v>
          </cell>
          <cell r="G418">
            <v>2.8530000000000002</v>
          </cell>
          <cell r="H418">
            <v>0</v>
          </cell>
          <cell r="I418">
            <v>2.8530000000000002</v>
          </cell>
          <cell r="J418" t="str">
            <v>11513</v>
          </cell>
          <cell r="K418" t="str">
            <v>513</v>
          </cell>
        </row>
        <row r="419">
          <cell r="A419" t="str">
            <v>80402783</v>
          </cell>
          <cell r="B419" t="str">
            <v>HGA TLA DTUP CT9LP HEADWAY</v>
          </cell>
          <cell r="C419" t="str">
            <v>PP</v>
          </cell>
          <cell r="D419">
            <v>2.98</v>
          </cell>
          <cell r="E419">
            <v>0</v>
          </cell>
          <cell r="F419">
            <v>2.98</v>
          </cell>
          <cell r="G419">
            <v>2.8530000000000002</v>
          </cell>
          <cell r="H419">
            <v>0</v>
          </cell>
          <cell r="I419">
            <v>2.8530000000000002</v>
          </cell>
          <cell r="J419" t="str">
            <v>11513</v>
          </cell>
          <cell r="K419" t="str">
            <v>513</v>
          </cell>
        </row>
        <row r="420">
          <cell r="A420" t="str">
            <v>80405642</v>
          </cell>
          <cell r="B420" t="str">
            <v>HGA TLA DTDN CHEETAH 18/9LP</v>
          </cell>
          <cell r="C420" t="str">
            <v>PP</v>
          </cell>
          <cell r="D420">
            <v>2.98</v>
          </cell>
          <cell r="E420">
            <v>0</v>
          </cell>
          <cell r="F420">
            <v>2.98</v>
          </cell>
          <cell r="G420">
            <v>2.8530000000000002</v>
          </cell>
          <cell r="H420">
            <v>0</v>
          </cell>
          <cell r="I420">
            <v>2.8530000000000002</v>
          </cell>
          <cell r="J420" t="str">
            <v>11514</v>
          </cell>
          <cell r="K420" t="str">
            <v>514</v>
          </cell>
        </row>
        <row r="421">
          <cell r="A421" t="str">
            <v>80405641</v>
          </cell>
          <cell r="B421" t="str">
            <v>HGA TLA DTUP CHEETAH 18/9LP</v>
          </cell>
          <cell r="C421" t="str">
            <v>PP</v>
          </cell>
          <cell r="D421">
            <v>2.98</v>
          </cell>
          <cell r="E421">
            <v>0</v>
          </cell>
          <cell r="F421">
            <v>2.98</v>
          </cell>
          <cell r="G421">
            <v>2.8530000000000002</v>
          </cell>
          <cell r="H421">
            <v>0</v>
          </cell>
          <cell r="I421">
            <v>2.8530000000000002</v>
          </cell>
          <cell r="J421" t="str">
            <v>11514</v>
          </cell>
          <cell r="K421" t="str">
            <v>514</v>
          </cell>
        </row>
        <row r="422">
          <cell r="A422" t="str">
            <v>80417182</v>
          </cell>
          <cell r="B422" t="str">
            <v>HGA TLA DTDN CHEETAH 36/18L</v>
          </cell>
          <cell r="C422" t="str">
            <v>PP</v>
          </cell>
          <cell r="D422">
            <v>3.83</v>
          </cell>
          <cell r="E422">
            <v>0</v>
          </cell>
          <cell r="F422">
            <v>3.83</v>
          </cell>
          <cell r="G422">
            <v>3.0529999999999999</v>
          </cell>
          <cell r="H422">
            <v>0</v>
          </cell>
          <cell r="I422">
            <v>3.0529999999999999</v>
          </cell>
          <cell r="J422" t="str">
            <v>11515</v>
          </cell>
          <cell r="K422" t="str">
            <v>515</v>
          </cell>
        </row>
        <row r="423">
          <cell r="A423" t="str">
            <v>80418082</v>
          </cell>
          <cell r="B423" t="str">
            <v>HGA TLA DTDN CHEETAH 36/18L</v>
          </cell>
          <cell r="C423" t="str">
            <v>PP</v>
          </cell>
          <cell r="D423">
            <v>3.83</v>
          </cell>
          <cell r="E423">
            <v>0</v>
          </cell>
          <cell r="F423">
            <v>3.83</v>
          </cell>
          <cell r="G423">
            <v>3.0529999999999999</v>
          </cell>
          <cell r="H423">
            <v>0</v>
          </cell>
          <cell r="I423">
            <v>3.0529999999999999</v>
          </cell>
          <cell r="J423" t="str">
            <v>11515</v>
          </cell>
          <cell r="K423" t="str">
            <v>515</v>
          </cell>
        </row>
        <row r="424">
          <cell r="A424" t="str">
            <v>80419876</v>
          </cell>
          <cell r="B424" t="str">
            <v>HGA TLA DTDN CHEETAH 36/18L</v>
          </cell>
          <cell r="C424" t="str">
            <v>PP</v>
          </cell>
          <cell r="D424">
            <v>3.83</v>
          </cell>
          <cell r="E424">
            <v>0</v>
          </cell>
          <cell r="F424">
            <v>3.83</v>
          </cell>
          <cell r="G424">
            <v>3.0529999999999999</v>
          </cell>
          <cell r="H424">
            <v>0</v>
          </cell>
          <cell r="I424">
            <v>3.0529999999999999</v>
          </cell>
          <cell r="J424" t="str">
            <v>11515</v>
          </cell>
          <cell r="K424" t="str">
            <v>515</v>
          </cell>
        </row>
        <row r="425">
          <cell r="A425" t="str">
            <v>80419886</v>
          </cell>
          <cell r="B425" t="str">
            <v>HGA TLA DTDN CHEETAH 36/18L</v>
          </cell>
          <cell r="C425" t="str">
            <v>PP</v>
          </cell>
          <cell r="D425">
            <v>3.83</v>
          </cell>
          <cell r="E425">
            <v>0</v>
          </cell>
          <cell r="F425">
            <v>3.83</v>
          </cell>
          <cell r="G425">
            <v>3.0529999999999999</v>
          </cell>
          <cell r="H425">
            <v>0</v>
          </cell>
          <cell r="I425">
            <v>3.0529999999999999</v>
          </cell>
          <cell r="J425" t="str">
            <v>11515</v>
          </cell>
          <cell r="K425" t="str">
            <v>515</v>
          </cell>
        </row>
        <row r="426">
          <cell r="A426" t="str">
            <v>80415572</v>
          </cell>
          <cell r="B426" t="str">
            <v>HGA TLA DTDN CHEETAH36HH/18</v>
          </cell>
          <cell r="C426" t="str">
            <v>PP</v>
          </cell>
          <cell r="D426">
            <v>3.83</v>
          </cell>
          <cell r="E426">
            <v>0</v>
          </cell>
          <cell r="F426">
            <v>3.83</v>
          </cell>
          <cell r="G426">
            <v>3.0529999999999999</v>
          </cell>
          <cell r="H426">
            <v>0</v>
          </cell>
          <cell r="I426">
            <v>3.0529999999999999</v>
          </cell>
          <cell r="J426" t="str">
            <v>11515</v>
          </cell>
          <cell r="K426" t="str">
            <v>515</v>
          </cell>
        </row>
        <row r="427">
          <cell r="A427" t="str">
            <v>80419884</v>
          </cell>
          <cell r="B427" t="str">
            <v>HGA TLA DTDN HDWAY CHEETAH1</v>
          </cell>
          <cell r="C427" t="str">
            <v>PP</v>
          </cell>
          <cell r="D427">
            <v>3.83</v>
          </cell>
          <cell r="E427">
            <v>0</v>
          </cell>
          <cell r="F427">
            <v>3.83</v>
          </cell>
          <cell r="G427">
            <v>3.0529999999999999</v>
          </cell>
          <cell r="H427">
            <v>0</v>
          </cell>
          <cell r="I427">
            <v>3.0529999999999999</v>
          </cell>
          <cell r="J427" t="str">
            <v>11515</v>
          </cell>
          <cell r="K427" t="str">
            <v>515</v>
          </cell>
        </row>
        <row r="428">
          <cell r="A428" t="str">
            <v>80419874</v>
          </cell>
          <cell r="B428" t="str">
            <v>HGA TLA DTDN RHODS CHEETAH1</v>
          </cell>
          <cell r="C428" t="str">
            <v>PP</v>
          </cell>
          <cell r="D428">
            <v>3.83</v>
          </cell>
          <cell r="E428">
            <v>0</v>
          </cell>
          <cell r="F428">
            <v>3.83</v>
          </cell>
          <cell r="G428">
            <v>3.0529999999999999</v>
          </cell>
          <cell r="H428">
            <v>0</v>
          </cell>
          <cell r="I428">
            <v>3.0529999999999999</v>
          </cell>
          <cell r="J428" t="str">
            <v>11515</v>
          </cell>
          <cell r="K428" t="str">
            <v>515</v>
          </cell>
        </row>
        <row r="429">
          <cell r="A429" t="str">
            <v>80417181</v>
          </cell>
          <cell r="B429" t="str">
            <v>HGA TLA DTUP CHEETAH 36/18L</v>
          </cell>
          <cell r="C429" t="str">
            <v>PP</v>
          </cell>
          <cell r="D429">
            <v>3.83</v>
          </cell>
          <cell r="E429">
            <v>0</v>
          </cell>
          <cell r="F429">
            <v>3.83</v>
          </cell>
          <cell r="G429">
            <v>3.0529999999999999</v>
          </cell>
          <cell r="H429">
            <v>0</v>
          </cell>
          <cell r="I429">
            <v>3.0529999999999999</v>
          </cell>
          <cell r="J429" t="str">
            <v>11515</v>
          </cell>
          <cell r="K429" t="str">
            <v>515</v>
          </cell>
        </row>
        <row r="430">
          <cell r="A430" t="str">
            <v>80418081</v>
          </cell>
          <cell r="B430" t="str">
            <v>HGA TLA DTUP CHEETAH 36/18L</v>
          </cell>
          <cell r="C430" t="str">
            <v>PP</v>
          </cell>
          <cell r="D430">
            <v>3.83</v>
          </cell>
          <cell r="E430">
            <v>0</v>
          </cell>
          <cell r="F430">
            <v>3.83</v>
          </cell>
          <cell r="G430">
            <v>3.0529999999999999</v>
          </cell>
          <cell r="H430">
            <v>0</v>
          </cell>
          <cell r="I430">
            <v>3.0529999999999999</v>
          </cell>
          <cell r="J430" t="str">
            <v>11515</v>
          </cell>
          <cell r="K430" t="str">
            <v>515</v>
          </cell>
        </row>
        <row r="431">
          <cell r="A431" t="str">
            <v>80419875</v>
          </cell>
          <cell r="B431" t="str">
            <v>HGA TLA DTUP CHEETAH 36/18L</v>
          </cell>
          <cell r="C431" t="str">
            <v>PP</v>
          </cell>
          <cell r="D431">
            <v>3.83</v>
          </cell>
          <cell r="E431">
            <v>0</v>
          </cell>
          <cell r="F431">
            <v>3.83</v>
          </cell>
          <cell r="G431">
            <v>3.0529999999999999</v>
          </cell>
          <cell r="H431">
            <v>0</v>
          </cell>
          <cell r="I431">
            <v>3.0529999999999999</v>
          </cell>
          <cell r="J431" t="str">
            <v>11515</v>
          </cell>
          <cell r="K431" t="str">
            <v>515</v>
          </cell>
        </row>
        <row r="432">
          <cell r="A432" t="str">
            <v>80419885</v>
          </cell>
          <cell r="B432" t="str">
            <v>HGA TLA DTUP CHEETAH 36/18L</v>
          </cell>
          <cell r="C432" t="str">
            <v>PP</v>
          </cell>
          <cell r="D432">
            <v>3.83</v>
          </cell>
          <cell r="E432">
            <v>0</v>
          </cell>
          <cell r="F432">
            <v>3.83</v>
          </cell>
          <cell r="G432">
            <v>3.0529999999999999</v>
          </cell>
          <cell r="H432">
            <v>0</v>
          </cell>
          <cell r="I432">
            <v>3.0529999999999999</v>
          </cell>
          <cell r="J432" t="str">
            <v>11515</v>
          </cell>
          <cell r="K432" t="str">
            <v>515</v>
          </cell>
        </row>
        <row r="433">
          <cell r="A433" t="str">
            <v>80415571</v>
          </cell>
          <cell r="B433" t="str">
            <v>HGA TLA DTUP CHEETAH36HH/18</v>
          </cell>
          <cell r="C433" t="str">
            <v>PP</v>
          </cell>
          <cell r="D433">
            <v>3.83</v>
          </cell>
          <cell r="E433">
            <v>0</v>
          </cell>
          <cell r="F433">
            <v>3.83</v>
          </cell>
          <cell r="G433">
            <v>3.0529999999999999</v>
          </cell>
          <cell r="H433">
            <v>0</v>
          </cell>
          <cell r="I433">
            <v>3.0529999999999999</v>
          </cell>
          <cell r="J433" t="str">
            <v>11515</v>
          </cell>
          <cell r="K433" t="str">
            <v>515</v>
          </cell>
        </row>
        <row r="434">
          <cell r="A434" t="str">
            <v>80419883</v>
          </cell>
          <cell r="B434" t="str">
            <v>HGA TLA DTUP HDWAY CHEETAH1</v>
          </cell>
          <cell r="C434" t="str">
            <v>PP</v>
          </cell>
          <cell r="D434">
            <v>3.83</v>
          </cell>
          <cell r="E434">
            <v>0</v>
          </cell>
          <cell r="F434">
            <v>3.83</v>
          </cell>
          <cell r="G434">
            <v>3.0529999999999999</v>
          </cell>
          <cell r="H434">
            <v>0</v>
          </cell>
          <cell r="I434">
            <v>3.0529999999999999</v>
          </cell>
          <cell r="J434" t="str">
            <v>11515</v>
          </cell>
          <cell r="K434" t="str">
            <v>515</v>
          </cell>
        </row>
        <row r="435">
          <cell r="A435" t="str">
            <v>80419873</v>
          </cell>
          <cell r="B435" t="str">
            <v>HGA TLA DTUP RHODS CHEETAH1</v>
          </cell>
          <cell r="C435" t="str">
            <v>PP</v>
          </cell>
          <cell r="D435">
            <v>3.83</v>
          </cell>
          <cell r="E435">
            <v>0</v>
          </cell>
          <cell r="F435">
            <v>3.83</v>
          </cell>
          <cell r="G435">
            <v>3.0529999999999999</v>
          </cell>
          <cell r="H435">
            <v>0</v>
          </cell>
          <cell r="I435">
            <v>3.0529999999999999</v>
          </cell>
          <cell r="J435" t="str">
            <v>11515</v>
          </cell>
          <cell r="K435" t="str">
            <v>515</v>
          </cell>
        </row>
        <row r="436">
          <cell r="A436" t="str">
            <v>80414412</v>
          </cell>
          <cell r="B436" t="str">
            <v>HGA TLA DTDN CHEETAH36/18LP</v>
          </cell>
          <cell r="C436" t="str">
            <v>PP</v>
          </cell>
          <cell r="D436">
            <v>3.83</v>
          </cell>
          <cell r="E436">
            <v>0</v>
          </cell>
          <cell r="F436">
            <v>3.83</v>
          </cell>
          <cell r="G436">
            <v>3.0529999999999999</v>
          </cell>
          <cell r="H436">
            <v>0</v>
          </cell>
          <cell r="I436">
            <v>3.0529999999999999</v>
          </cell>
          <cell r="J436" t="str">
            <v>11517</v>
          </cell>
          <cell r="K436" t="str">
            <v>517</v>
          </cell>
        </row>
        <row r="437">
          <cell r="A437" t="str">
            <v>80414411</v>
          </cell>
          <cell r="B437" t="str">
            <v>HGA TLA DTUP CHEETAH36/18LP</v>
          </cell>
          <cell r="C437" t="str">
            <v>PP</v>
          </cell>
          <cell r="D437">
            <v>3.83</v>
          </cell>
          <cell r="E437">
            <v>0</v>
          </cell>
          <cell r="F437">
            <v>3.83</v>
          </cell>
          <cell r="G437">
            <v>3.0529999999999999</v>
          </cell>
          <cell r="H437">
            <v>0</v>
          </cell>
          <cell r="I437">
            <v>3.0529999999999999</v>
          </cell>
          <cell r="J437" t="str">
            <v>11517</v>
          </cell>
          <cell r="K437" t="str">
            <v>517</v>
          </cell>
        </row>
        <row r="438">
          <cell r="A438" t="str">
            <v>80409092</v>
          </cell>
          <cell r="B438" t="str">
            <v>HGA TLA DTDN CHEETAH36HH</v>
          </cell>
          <cell r="C438" t="str">
            <v>PP</v>
          </cell>
          <cell r="D438">
            <v>3.83</v>
          </cell>
          <cell r="E438">
            <v>0</v>
          </cell>
          <cell r="F438">
            <v>3.83</v>
          </cell>
          <cell r="G438">
            <v>3.0529999999999999</v>
          </cell>
          <cell r="H438">
            <v>0</v>
          </cell>
          <cell r="I438">
            <v>3.0529999999999999</v>
          </cell>
          <cell r="J438" t="str">
            <v>11517</v>
          </cell>
          <cell r="K438" t="str">
            <v>517</v>
          </cell>
        </row>
        <row r="439">
          <cell r="A439" t="str">
            <v>80409091</v>
          </cell>
          <cell r="B439" t="str">
            <v>HGA TLA DTUP CHEETAH36HH</v>
          </cell>
          <cell r="C439" t="str">
            <v>PP</v>
          </cell>
          <cell r="D439">
            <v>3.83</v>
          </cell>
          <cell r="E439">
            <v>0</v>
          </cell>
          <cell r="F439">
            <v>3.83</v>
          </cell>
          <cell r="G439">
            <v>3.0529999999999999</v>
          </cell>
          <cell r="H439">
            <v>0</v>
          </cell>
          <cell r="I439">
            <v>3.0529999999999999</v>
          </cell>
          <cell r="J439" t="str">
            <v>11517</v>
          </cell>
          <cell r="K439" t="str">
            <v>517</v>
          </cell>
        </row>
        <row r="440">
          <cell r="A440" t="str">
            <v>59499-001</v>
          </cell>
          <cell r="B440" t="str">
            <v>HD DN ST5540/51080 NO-BLEND</v>
          </cell>
          <cell r="C440" t="str">
            <v>PP</v>
          </cell>
          <cell r="D440">
            <v>2.36</v>
          </cell>
          <cell r="E440">
            <v>0</v>
          </cell>
          <cell r="F440">
            <v>2.36</v>
          </cell>
          <cell r="G440">
            <v>2.36</v>
          </cell>
          <cell r="H440">
            <v>0</v>
          </cell>
          <cell r="I440">
            <v>2.36</v>
          </cell>
          <cell r="J440" t="str">
            <v>11518</v>
          </cell>
          <cell r="K440" t="str">
            <v>518</v>
          </cell>
        </row>
        <row r="441">
          <cell r="A441" t="str">
            <v>59499-002</v>
          </cell>
          <cell r="B441" t="str">
            <v>HD UP ST5540/51080 NO-BLEND</v>
          </cell>
          <cell r="C441" t="str">
            <v>PP</v>
          </cell>
          <cell r="D441">
            <v>2.36</v>
          </cell>
          <cell r="E441">
            <v>0</v>
          </cell>
          <cell r="F441">
            <v>2.36</v>
          </cell>
          <cell r="G441">
            <v>2.36</v>
          </cell>
          <cell r="H441">
            <v>0</v>
          </cell>
          <cell r="I441">
            <v>2.36</v>
          </cell>
          <cell r="J441" t="str">
            <v>11518</v>
          </cell>
          <cell r="K441" t="str">
            <v>518</v>
          </cell>
        </row>
        <row r="442">
          <cell r="A442" t="str">
            <v>59587-001</v>
          </cell>
          <cell r="B442" t="str">
            <v>HD DN ST5540/51080 BLENDED</v>
          </cell>
          <cell r="C442" t="str">
            <v>PP</v>
          </cell>
          <cell r="D442">
            <v>2.36</v>
          </cell>
          <cell r="E442">
            <v>0</v>
          </cell>
          <cell r="F442">
            <v>2.36</v>
          </cell>
          <cell r="G442">
            <v>2.36</v>
          </cell>
          <cell r="H442">
            <v>0</v>
          </cell>
          <cell r="I442">
            <v>2.36</v>
          </cell>
          <cell r="J442" t="str">
            <v>11518</v>
          </cell>
          <cell r="K442" t="str">
            <v>518</v>
          </cell>
        </row>
        <row r="443">
          <cell r="A443" t="str">
            <v>59587-002</v>
          </cell>
          <cell r="B443" t="str">
            <v>HD UP ST5540/51080 BLENDED</v>
          </cell>
          <cell r="C443" t="str">
            <v>PP</v>
          </cell>
          <cell r="D443">
            <v>2.36</v>
          </cell>
          <cell r="E443">
            <v>0</v>
          </cell>
          <cell r="F443">
            <v>2.36</v>
          </cell>
          <cell r="G443">
            <v>2.36</v>
          </cell>
          <cell r="H443">
            <v>0</v>
          </cell>
          <cell r="I443">
            <v>2.36</v>
          </cell>
          <cell r="J443" t="str">
            <v>11518</v>
          </cell>
          <cell r="K443" t="str">
            <v>518</v>
          </cell>
        </row>
        <row r="444">
          <cell r="A444" t="str">
            <v>80384058</v>
          </cell>
          <cell r="B444" t="str">
            <v>HGA TLA DTDN 5540 50 BLEND</v>
          </cell>
          <cell r="C444" t="str">
            <v>PP</v>
          </cell>
          <cell r="D444">
            <v>2.36</v>
          </cell>
          <cell r="E444">
            <v>0</v>
          </cell>
          <cell r="F444">
            <v>2.36</v>
          </cell>
          <cell r="G444">
            <v>2.36</v>
          </cell>
          <cell r="H444">
            <v>0</v>
          </cell>
          <cell r="I444">
            <v>2.36</v>
          </cell>
          <cell r="J444" t="str">
            <v>11518</v>
          </cell>
          <cell r="K444" t="str">
            <v>518</v>
          </cell>
        </row>
        <row r="445">
          <cell r="A445" t="str">
            <v>80384057</v>
          </cell>
          <cell r="B445" t="str">
            <v>HGA TLA DTUP 5540 50 BLEND</v>
          </cell>
          <cell r="C445" t="str">
            <v>PP</v>
          </cell>
          <cell r="D445">
            <v>2.36</v>
          </cell>
          <cell r="E445">
            <v>0</v>
          </cell>
          <cell r="F445">
            <v>2.36</v>
          </cell>
          <cell r="G445">
            <v>2.36</v>
          </cell>
          <cell r="H445">
            <v>0</v>
          </cell>
          <cell r="I445">
            <v>2.36</v>
          </cell>
          <cell r="J445" t="str">
            <v>11518</v>
          </cell>
          <cell r="K445" t="str">
            <v>518</v>
          </cell>
        </row>
        <row r="446">
          <cell r="A446" t="str">
            <v>80389410</v>
          </cell>
          <cell r="B446" t="str">
            <v>HD DATA DN ST31230</v>
          </cell>
          <cell r="C446" t="str">
            <v>PP</v>
          </cell>
          <cell r="D446">
            <v>2.41</v>
          </cell>
          <cell r="E446">
            <v>0</v>
          </cell>
          <cell r="F446">
            <v>2.41</v>
          </cell>
          <cell r="G446">
            <v>2.41</v>
          </cell>
          <cell r="H446">
            <v>0</v>
          </cell>
          <cell r="I446">
            <v>2.41</v>
          </cell>
          <cell r="J446" t="str">
            <v>11523</v>
          </cell>
          <cell r="K446" t="str">
            <v>523</v>
          </cell>
        </row>
        <row r="447">
          <cell r="A447" t="str">
            <v>80389404</v>
          </cell>
          <cell r="B447" t="str">
            <v>HD S/V 15230/31230/32430</v>
          </cell>
          <cell r="C447" t="str">
            <v>PP</v>
          </cell>
          <cell r="D447">
            <v>2.59</v>
          </cell>
          <cell r="E447">
            <v>0</v>
          </cell>
          <cell r="F447">
            <v>2.59</v>
          </cell>
          <cell r="G447">
            <v>2.59</v>
          </cell>
          <cell r="H447">
            <v>0</v>
          </cell>
          <cell r="I447">
            <v>2.59</v>
          </cell>
          <cell r="J447" t="str">
            <v>11523</v>
          </cell>
          <cell r="K447" t="str">
            <v>523</v>
          </cell>
        </row>
        <row r="448">
          <cell r="A448" t="str">
            <v>80389409</v>
          </cell>
          <cell r="B448" t="str">
            <v>HD UP HAWK4 ST15230/32430</v>
          </cell>
          <cell r="C448" t="str">
            <v>PP</v>
          </cell>
          <cell r="D448">
            <v>2.41</v>
          </cell>
          <cell r="E448">
            <v>0</v>
          </cell>
          <cell r="F448">
            <v>2.41</v>
          </cell>
          <cell r="G448">
            <v>2.41</v>
          </cell>
          <cell r="H448">
            <v>0</v>
          </cell>
          <cell r="I448">
            <v>2.41</v>
          </cell>
          <cell r="J448" t="str">
            <v>11523</v>
          </cell>
          <cell r="K448" t="str">
            <v>523</v>
          </cell>
        </row>
        <row r="449">
          <cell r="A449" t="str">
            <v>80384052</v>
          </cell>
          <cell r="B449" t="str">
            <v>HGA TLA DTDN ST5540 50 TFI</v>
          </cell>
          <cell r="C449" t="str">
            <v>PP</v>
          </cell>
          <cell r="D449">
            <v>2.36</v>
          </cell>
          <cell r="E449">
            <v>0</v>
          </cell>
          <cell r="F449">
            <v>2.36</v>
          </cell>
          <cell r="G449">
            <v>2.36</v>
          </cell>
          <cell r="H449">
            <v>0</v>
          </cell>
          <cell r="I449">
            <v>2.36</v>
          </cell>
          <cell r="J449" t="str">
            <v>11540</v>
          </cell>
          <cell r="K449" t="str">
            <v>540</v>
          </cell>
        </row>
        <row r="450">
          <cell r="A450" t="str">
            <v>80384054</v>
          </cell>
          <cell r="B450" t="str">
            <v>HGA TLA DTDN ST5540 50 TFI</v>
          </cell>
          <cell r="C450" t="str">
            <v>PP</v>
          </cell>
          <cell r="D450">
            <v>2.36</v>
          </cell>
          <cell r="E450">
            <v>0</v>
          </cell>
          <cell r="F450">
            <v>2.36</v>
          </cell>
          <cell r="G450">
            <v>2.36</v>
          </cell>
          <cell r="H450">
            <v>0</v>
          </cell>
          <cell r="I450">
            <v>2.36</v>
          </cell>
          <cell r="J450" t="str">
            <v>11540</v>
          </cell>
          <cell r="K450" t="str">
            <v>540</v>
          </cell>
        </row>
        <row r="451">
          <cell r="A451" t="str">
            <v>80384051</v>
          </cell>
          <cell r="B451" t="str">
            <v>HGA TLA DTUP ST5540 50 TFI</v>
          </cell>
          <cell r="C451" t="str">
            <v>PP</v>
          </cell>
          <cell r="D451">
            <v>2.36</v>
          </cell>
          <cell r="E451">
            <v>0</v>
          </cell>
          <cell r="F451">
            <v>2.36</v>
          </cell>
          <cell r="G451">
            <v>2.36</v>
          </cell>
          <cell r="H451">
            <v>0</v>
          </cell>
          <cell r="I451">
            <v>2.36</v>
          </cell>
          <cell r="J451" t="str">
            <v>11540</v>
          </cell>
          <cell r="K451" t="str">
            <v>540</v>
          </cell>
        </row>
        <row r="452">
          <cell r="A452" t="str">
            <v>80384053</v>
          </cell>
          <cell r="B452" t="str">
            <v>HGA TLA DTUP ST5540 50 TFI</v>
          </cell>
          <cell r="C452" t="str">
            <v>PP</v>
          </cell>
          <cell r="D452">
            <v>2.36</v>
          </cell>
          <cell r="E452">
            <v>0</v>
          </cell>
          <cell r="F452">
            <v>2.36</v>
          </cell>
          <cell r="G452">
            <v>2.36</v>
          </cell>
          <cell r="H452">
            <v>0</v>
          </cell>
          <cell r="I452">
            <v>2.36</v>
          </cell>
          <cell r="J452" t="str">
            <v>11540</v>
          </cell>
          <cell r="K452" t="str">
            <v>540</v>
          </cell>
        </row>
        <row r="453">
          <cell r="A453" t="str">
            <v>502591-004</v>
          </cell>
          <cell r="B453" t="str">
            <v>HGA TLA DTDN ST5850 50 TFE</v>
          </cell>
          <cell r="C453" t="str">
            <v>PP</v>
          </cell>
          <cell r="D453">
            <v>2.44</v>
          </cell>
          <cell r="E453">
            <v>0</v>
          </cell>
          <cell r="F453">
            <v>2.44</v>
          </cell>
          <cell r="G453">
            <v>2.44</v>
          </cell>
          <cell r="H453">
            <v>0</v>
          </cell>
          <cell r="I453">
            <v>2.44</v>
          </cell>
          <cell r="J453" t="str">
            <v>11550</v>
          </cell>
          <cell r="K453" t="str">
            <v>550</v>
          </cell>
        </row>
        <row r="454">
          <cell r="A454" t="str">
            <v>80383304</v>
          </cell>
          <cell r="B454" t="str">
            <v>HGA TLA DTDN ST5850 50 TFE</v>
          </cell>
          <cell r="C454" t="str">
            <v>PP</v>
          </cell>
          <cell r="D454">
            <v>2.44</v>
          </cell>
          <cell r="E454">
            <v>0</v>
          </cell>
          <cell r="F454">
            <v>2.44</v>
          </cell>
          <cell r="G454">
            <v>2.44</v>
          </cell>
          <cell r="H454">
            <v>0</v>
          </cell>
          <cell r="I454">
            <v>2.44</v>
          </cell>
          <cell r="J454" t="str">
            <v>11550</v>
          </cell>
          <cell r="K454" t="str">
            <v>550</v>
          </cell>
        </row>
        <row r="455">
          <cell r="A455" t="str">
            <v>502591-003</v>
          </cell>
          <cell r="B455" t="str">
            <v>HGA TLA DTUP ST5850 50 TFE</v>
          </cell>
          <cell r="C455" t="str">
            <v>PP</v>
          </cell>
          <cell r="D455">
            <v>2.44</v>
          </cell>
          <cell r="E455">
            <v>0</v>
          </cell>
          <cell r="F455">
            <v>2.44</v>
          </cell>
          <cell r="G455">
            <v>2.44</v>
          </cell>
          <cell r="H455">
            <v>0</v>
          </cell>
          <cell r="I455">
            <v>2.44</v>
          </cell>
          <cell r="J455" t="str">
            <v>11550</v>
          </cell>
          <cell r="K455" t="str">
            <v>550</v>
          </cell>
        </row>
        <row r="456">
          <cell r="A456" t="str">
            <v>80383303</v>
          </cell>
          <cell r="B456" t="str">
            <v>HGA TLA DTUP ST5850 50 TFE</v>
          </cell>
          <cell r="C456" t="str">
            <v>PP</v>
          </cell>
          <cell r="D456">
            <v>2.44</v>
          </cell>
          <cell r="E456">
            <v>0</v>
          </cell>
          <cell r="F456">
            <v>2.44</v>
          </cell>
          <cell r="G456">
            <v>2.44</v>
          </cell>
          <cell r="H456">
            <v>0</v>
          </cell>
          <cell r="I456">
            <v>2.44</v>
          </cell>
          <cell r="J456" t="str">
            <v>11550</v>
          </cell>
          <cell r="K456" t="str">
            <v>550</v>
          </cell>
        </row>
        <row r="457">
          <cell r="A457" t="str">
            <v>502591-002</v>
          </cell>
          <cell r="B457" t="str">
            <v>HD DATA DN ST5850/5420</v>
          </cell>
          <cell r="C457" t="str">
            <v>PP</v>
          </cell>
          <cell r="D457">
            <v>2.44</v>
          </cell>
          <cell r="E457">
            <v>0</v>
          </cell>
          <cell r="F457">
            <v>2.44</v>
          </cell>
          <cell r="G457">
            <v>2.44</v>
          </cell>
          <cell r="H457">
            <v>0</v>
          </cell>
          <cell r="I457">
            <v>2.44</v>
          </cell>
          <cell r="J457" t="str">
            <v>11550</v>
          </cell>
          <cell r="K457" t="str">
            <v>550</v>
          </cell>
        </row>
        <row r="458">
          <cell r="A458" t="str">
            <v>502591-001</v>
          </cell>
          <cell r="B458" t="str">
            <v>HD DATA UP ST5850/5420</v>
          </cell>
          <cell r="C458" t="str">
            <v>PP</v>
          </cell>
          <cell r="D458">
            <v>2.44</v>
          </cell>
          <cell r="E458">
            <v>0</v>
          </cell>
          <cell r="F458">
            <v>2.44</v>
          </cell>
          <cell r="G458">
            <v>2.44</v>
          </cell>
          <cell r="H458">
            <v>0</v>
          </cell>
          <cell r="I458">
            <v>2.44</v>
          </cell>
          <cell r="J458" t="str">
            <v>11550</v>
          </cell>
          <cell r="K458" t="str">
            <v>550</v>
          </cell>
        </row>
        <row r="459">
          <cell r="A459" t="str">
            <v>80402302</v>
          </cell>
          <cell r="B459" t="str">
            <v>HGA TLA DTDN 52520/52160 50</v>
          </cell>
          <cell r="C459" t="str">
            <v>PP</v>
          </cell>
          <cell r="D459">
            <v>2.5249999999999999</v>
          </cell>
          <cell r="E459">
            <v>0</v>
          </cell>
          <cell r="F459">
            <v>2.5249999999999999</v>
          </cell>
          <cell r="G459">
            <v>2.5150000000000001</v>
          </cell>
          <cell r="H459">
            <v>0</v>
          </cell>
          <cell r="I459">
            <v>2.5150000000000001</v>
          </cell>
          <cell r="J459" t="str">
            <v>11552</v>
          </cell>
          <cell r="K459" t="str">
            <v>552</v>
          </cell>
        </row>
        <row r="460">
          <cell r="A460" t="str">
            <v>80402301</v>
          </cell>
          <cell r="B460" t="str">
            <v>HGA TLA DTUP 52520/52160 50</v>
          </cell>
          <cell r="C460" t="str">
            <v>PP</v>
          </cell>
          <cell r="D460">
            <v>2.5249999999999999</v>
          </cell>
          <cell r="E460">
            <v>0</v>
          </cell>
          <cell r="F460">
            <v>2.5249999999999999</v>
          </cell>
          <cell r="G460">
            <v>2.5150000000000001</v>
          </cell>
          <cell r="H460">
            <v>0</v>
          </cell>
          <cell r="I460">
            <v>2.5150000000000001</v>
          </cell>
          <cell r="J460" t="str">
            <v>11552</v>
          </cell>
          <cell r="K460" t="str">
            <v>552</v>
          </cell>
        </row>
        <row r="461">
          <cell r="A461" t="str">
            <v>502778-002</v>
          </cell>
          <cell r="B461" t="str">
            <v>HD GIMBAL DN ST52160/52520</v>
          </cell>
          <cell r="C461" t="str">
            <v>PP</v>
          </cell>
          <cell r="D461">
            <v>2.5249999999999999</v>
          </cell>
          <cell r="E461">
            <v>0</v>
          </cell>
          <cell r="F461">
            <v>2.5249999999999999</v>
          </cell>
          <cell r="G461">
            <v>2.5150000000000001</v>
          </cell>
          <cell r="H461">
            <v>0</v>
          </cell>
          <cell r="I461">
            <v>2.5150000000000001</v>
          </cell>
          <cell r="J461" t="str">
            <v>11552</v>
          </cell>
          <cell r="K461" t="str">
            <v>552</v>
          </cell>
        </row>
        <row r="462">
          <cell r="A462" t="str">
            <v>502778-001</v>
          </cell>
          <cell r="B462" t="str">
            <v>HD GIMBAL UP ST52160/52520</v>
          </cell>
          <cell r="C462" t="str">
            <v>PP</v>
          </cell>
          <cell r="D462">
            <v>2.5249999999999999</v>
          </cell>
          <cell r="E462">
            <v>0</v>
          </cell>
          <cell r="F462">
            <v>2.5249999999999999</v>
          </cell>
          <cell r="G462">
            <v>2.5150000000000001</v>
          </cell>
          <cell r="H462">
            <v>0</v>
          </cell>
          <cell r="I462">
            <v>2.5150000000000001</v>
          </cell>
          <cell r="J462" t="str">
            <v>11552</v>
          </cell>
          <cell r="K462" t="str">
            <v>552</v>
          </cell>
        </row>
        <row r="463">
          <cell r="A463" t="str">
            <v>80371304</v>
          </cell>
          <cell r="B463" t="str">
            <v>HD DN ST5660</v>
          </cell>
          <cell r="C463" t="str">
            <v>PP</v>
          </cell>
          <cell r="D463">
            <v>2.96</v>
          </cell>
          <cell r="E463">
            <v>0</v>
          </cell>
          <cell r="F463">
            <v>2.96</v>
          </cell>
          <cell r="G463">
            <v>2.96</v>
          </cell>
          <cell r="H463">
            <v>0</v>
          </cell>
          <cell r="I463">
            <v>2.96</v>
          </cell>
          <cell r="J463" t="str">
            <v>11560</v>
          </cell>
          <cell r="K463" t="str">
            <v>560</v>
          </cell>
        </row>
        <row r="464">
          <cell r="A464" t="str">
            <v>80371303</v>
          </cell>
          <cell r="B464" t="str">
            <v>HD UP ST5660</v>
          </cell>
          <cell r="C464" t="str">
            <v>PP</v>
          </cell>
          <cell r="D464">
            <v>2.96</v>
          </cell>
          <cell r="E464">
            <v>0</v>
          </cell>
          <cell r="F464">
            <v>2.96</v>
          </cell>
          <cell r="G464">
            <v>2.96</v>
          </cell>
          <cell r="H464">
            <v>0</v>
          </cell>
          <cell r="I464">
            <v>2.96</v>
          </cell>
          <cell r="J464" t="str">
            <v>11560</v>
          </cell>
          <cell r="K464" t="str">
            <v>560</v>
          </cell>
        </row>
        <row r="465">
          <cell r="A465" t="str">
            <v>80378502</v>
          </cell>
          <cell r="B465" t="str">
            <v>HGA TLA DATA DN PANTHER</v>
          </cell>
          <cell r="C465" t="str">
            <v>PP</v>
          </cell>
          <cell r="D465">
            <v>3.04</v>
          </cell>
          <cell r="E465">
            <v>0</v>
          </cell>
          <cell r="F465">
            <v>3.04</v>
          </cell>
          <cell r="G465">
            <v>3.04</v>
          </cell>
          <cell r="H465">
            <v>0</v>
          </cell>
          <cell r="I465">
            <v>3.04</v>
          </cell>
          <cell r="J465" t="str">
            <v>11601</v>
          </cell>
          <cell r="K465" t="str">
            <v>601</v>
          </cell>
        </row>
        <row r="466">
          <cell r="A466" t="str">
            <v>80378501</v>
          </cell>
          <cell r="B466" t="str">
            <v>HGA TLA DATA UP PANTHER</v>
          </cell>
          <cell r="C466" t="str">
            <v>PP</v>
          </cell>
          <cell r="D466">
            <v>3.04</v>
          </cell>
          <cell r="E466">
            <v>0</v>
          </cell>
          <cell r="F466">
            <v>3.04</v>
          </cell>
          <cell r="G466">
            <v>3.04</v>
          </cell>
          <cell r="H466">
            <v>0</v>
          </cell>
          <cell r="I466">
            <v>3.04</v>
          </cell>
          <cell r="J466" t="str">
            <v>11601</v>
          </cell>
          <cell r="K466" t="str">
            <v>601</v>
          </cell>
        </row>
        <row r="467">
          <cell r="A467" t="str">
            <v>80378503</v>
          </cell>
          <cell r="B467" t="str">
            <v>HGA TLA SERVO PANTHER</v>
          </cell>
          <cell r="C467" t="str">
            <v>PP</v>
          </cell>
          <cell r="D467">
            <v>3.04</v>
          </cell>
          <cell r="E467">
            <v>0</v>
          </cell>
          <cell r="F467">
            <v>3.04</v>
          </cell>
          <cell r="G467">
            <v>3.04</v>
          </cell>
          <cell r="H467">
            <v>0</v>
          </cell>
          <cell r="I467">
            <v>3.04</v>
          </cell>
          <cell r="J467" t="str">
            <v>11601</v>
          </cell>
          <cell r="K467" t="str">
            <v>601</v>
          </cell>
        </row>
        <row r="468">
          <cell r="A468" t="str">
            <v>502905-002</v>
          </cell>
          <cell r="B468" t="str">
            <v>HD DATA DN ARROWHEAD ST3645</v>
          </cell>
          <cell r="C468" t="str">
            <v>PP</v>
          </cell>
          <cell r="D468">
            <v>2.65</v>
          </cell>
          <cell r="E468">
            <v>0</v>
          </cell>
          <cell r="F468">
            <v>2.65</v>
          </cell>
          <cell r="G468">
            <v>2.64</v>
          </cell>
          <cell r="H468">
            <v>0</v>
          </cell>
          <cell r="I468">
            <v>2.64</v>
          </cell>
          <cell r="J468" t="str">
            <v>11645</v>
          </cell>
          <cell r="K468" t="str">
            <v>645</v>
          </cell>
        </row>
        <row r="469">
          <cell r="A469" t="str">
            <v>502905-001</v>
          </cell>
          <cell r="B469" t="str">
            <v>HD DATA UP ARROWHEAD ST3645</v>
          </cell>
          <cell r="C469" t="str">
            <v>PP</v>
          </cell>
          <cell r="D469">
            <v>2.65</v>
          </cell>
          <cell r="E469">
            <v>0</v>
          </cell>
          <cell r="F469">
            <v>2.65</v>
          </cell>
          <cell r="G469">
            <v>2.64</v>
          </cell>
          <cell r="H469">
            <v>0</v>
          </cell>
          <cell r="I469">
            <v>2.64</v>
          </cell>
          <cell r="J469" t="str">
            <v>11645</v>
          </cell>
          <cell r="K469" t="str">
            <v>645</v>
          </cell>
        </row>
        <row r="470">
          <cell r="A470" t="str">
            <v>80400352</v>
          </cell>
          <cell r="B470" t="str">
            <v>HGA TLA DTDN ARROWHEAD 50MR</v>
          </cell>
          <cell r="C470" t="str">
            <v>PP</v>
          </cell>
          <cell r="D470">
            <v>2.65</v>
          </cell>
          <cell r="E470">
            <v>0</v>
          </cell>
          <cell r="F470">
            <v>2.65</v>
          </cell>
          <cell r="G470">
            <v>2.65</v>
          </cell>
          <cell r="H470">
            <v>0</v>
          </cell>
          <cell r="I470">
            <v>2.65</v>
          </cell>
          <cell r="J470" t="str">
            <v>11645</v>
          </cell>
          <cell r="K470" t="str">
            <v>645</v>
          </cell>
        </row>
        <row r="471">
          <cell r="A471" t="str">
            <v>80400351</v>
          </cell>
          <cell r="B471" t="str">
            <v>HGA TLA DTUP ARROWHEAD 50MR</v>
          </cell>
          <cell r="C471" t="str">
            <v>PP</v>
          </cell>
          <cell r="D471">
            <v>2.65</v>
          </cell>
          <cell r="E471">
            <v>0</v>
          </cell>
          <cell r="F471">
            <v>2.65</v>
          </cell>
          <cell r="G471">
            <v>2.65</v>
          </cell>
          <cell r="H471">
            <v>0</v>
          </cell>
          <cell r="I471">
            <v>2.65</v>
          </cell>
          <cell r="J471" t="str">
            <v>11645</v>
          </cell>
          <cell r="K471" t="str">
            <v>645</v>
          </cell>
        </row>
        <row r="472">
          <cell r="A472" t="str">
            <v>80378505</v>
          </cell>
          <cell r="B472" t="str">
            <v>HGA TLA DATA DN 00 OCELOT</v>
          </cell>
          <cell r="C472" t="str">
            <v>PP</v>
          </cell>
          <cell r="D472">
            <v>3.14</v>
          </cell>
          <cell r="E472">
            <v>0</v>
          </cell>
          <cell r="F472">
            <v>3.14</v>
          </cell>
          <cell r="G472">
            <v>3.14</v>
          </cell>
          <cell r="H472">
            <v>0</v>
          </cell>
          <cell r="I472">
            <v>3.14</v>
          </cell>
          <cell r="J472" t="str">
            <v>11701</v>
          </cell>
          <cell r="K472" t="str">
            <v>701</v>
          </cell>
        </row>
        <row r="473">
          <cell r="A473" t="str">
            <v>80378504</v>
          </cell>
          <cell r="B473" t="str">
            <v>HGA TLA DATA UP 01 OCELOT</v>
          </cell>
          <cell r="C473" t="str">
            <v>PP</v>
          </cell>
          <cell r="D473">
            <v>3.14</v>
          </cell>
          <cell r="E473">
            <v>0</v>
          </cell>
          <cell r="F473">
            <v>3.14</v>
          </cell>
          <cell r="G473">
            <v>3.14</v>
          </cell>
          <cell r="H473">
            <v>0</v>
          </cell>
          <cell r="I473">
            <v>3.14</v>
          </cell>
          <cell r="J473" t="str">
            <v>11701</v>
          </cell>
          <cell r="K473" t="str">
            <v>701</v>
          </cell>
        </row>
        <row r="474">
          <cell r="A474" t="str">
            <v>80378506</v>
          </cell>
          <cell r="B474" t="str">
            <v>HGA TLA SERVO OCELOT</v>
          </cell>
          <cell r="C474" t="str">
            <v>PP</v>
          </cell>
          <cell r="D474">
            <v>3.15</v>
          </cell>
          <cell r="E474">
            <v>0</v>
          </cell>
          <cell r="F474">
            <v>3.15</v>
          </cell>
          <cell r="G474">
            <v>3.15</v>
          </cell>
          <cell r="H474">
            <v>0</v>
          </cell>
          <cell r="I474">
            <v>3.15</v>
          </cell>
          <cell r="J474" t="str">
            <v>11701</v>
          </cell>
          <cell r="K474" t="str">
            <v>701</v>
          </cell>
        </row>
        <row r="475">
          <cell r="A475" t="str">
            <v>80396602</v>
          </cell>
          <cell r="B475" t="str">
            <v>HGA TLA DTDN LAPAZ 50 TFIE</v>
          </cell>
          <cell r="C475" t="str">
            <v>PP</v>
          </cell>
          <cell r="D475">
            <v>2.46</v>
          </cell>
          <cell r="E475">
            <v>0</v>
          </cell>
          <cell r="F475">
            <v>2.46</v>
          </cell>
          <cell r="G475">
            <v>2.46</v>
          </cell>
          <cell r="H475">
            <v>0</v>
          </cell>
          <cell r="I475">
            <v>2.46</v>
          </cell>
          <cell r="J475" t="str">
            <v>11703</v>
          </cell>
          <cell r="K475" t="str">
            <v>703</v>
          </cell>
        </row>
        <row r="476">
          <cell r="A476" t="str">
            <v>80396604</v>
          </cell>
          <cell r="B476" t="str">
            <v>HGA TLA DTDN LAPAZ 50 TFIE</v>
          </cell>
          <cell r="C476" t="str">
            <v>PP</v>
          </cell>
          <cell r="D476">
            <v>2.46</v>
          </cell>
          <cell r="E476">
            <v>0</v>
          </cell>
          <cell r="F476">
            <v>2.46</v>
          </cell>
          <cell r="G476">
            <v>2.46</v>
          </cell>
          <cell r="H476">
            <v>0</v>
          </cell>
          <cell r="I476">
            <v>2.46</v>
          </cell>
          <cell r="J476" t="str">
            <v>11703</v>
          </cell>
          <cell r="K476" t="str">
            <v>703</v>
          </cell>
        </row>
        <row r="477">
          <cell r="A477" t="str">
            <v>80396606</v>
          </cell>
          <cell r="B477" t="str">
            <v>HGA TLA DTDN LAPAZ 50 TFIE</v>
          </cell>
          <cell r="C477" t="str">
            <v>PP</v>
          </cell>
          <cell r="D477">
            <v>2.46</v>
          </cell>
          <cell r="E477">
            <v>0</v>
          </cell>
          <cell r="F477">
            <v>2.46</v>
          </cell>
          <cell r="G477">
            <v>2.46</v>
          </cell>
          <cell r="H477">
            <v>0</v>
          </cell>
          <cell r="I477">
            <v>2.46</v>
          </cell>
          <cell r="J477" t="str">
            <v>11703</v>
          </cell>
          <cell r="K477" t="str">
            <v>703</v>
          </cell>
        </row>
        <row r="478">
          <cell r="A478" t="str">
            <v>80396601</v>
          </cell>
          <cell r="B478" t="str">
            <v>HGA TLA DTUP LAPAZ 50 TFIE</v>
          </cell>
          <cell r="C478" t="str">
            <v>PP</v>
          </cell>
          <cell r="D478">
            <v>2.46</v>
          </cell>
          <cell r="E478">
            <v>0</v>
          </cell>
          <cell r="F478">
            <v>2.46</v>
          </cell>
          <cell r="G478">
            <v>2.46</v>
          </cell>
          <cell r="H478">
            <v>0</v>
          </cell>
          <cell r="I478">
            <v>2.46</v>
          </cell>
          <cell r="J478" t="str">
            <v>11703</v>
          </cell>
          <cell r="K478" t="str">
            <v>703</v>
          </cell>
        </row>
        <row r="479">
          <cell r="A479" t="str">
            <v>80396603</v>
          </cell>
          <cell r="B479" t="str">
            <v>HGA TLA DTUP LAPAZ 50 TFIE</v>
          </cell>
          <cell r="C479" t="str">
            <v>PP</v>
          </cell>
          <cell r="D479">
            <v>2.46</v>
          </cell>
          <cell r="E479">
            <v>0</v>
          </cell>
          <cell r="F479">
            <v>2.46</v>
          </cell>
          <cell r="G479">
            <v>2.46</v>
          </cell>
          <cell r="H479">
            <v>0</v>
          </cell>
          <cell r="I479">
            <v>2.46</v>
          </cell>
          <cell r="J479" t="str">
            <v>11703</v>
          </cell>
          <cell r="K479" t="str">
            <v>703</v>
          </cell>
        </row>
        <row r="480">
          <cell r="A480" t="str">
            <v>80396605</v>
          </cell>
          <cell r="B480" t="str">
            <v>HGA TLA DTUP LAPAZ 50 TFIE</v>
          </cell>
          <cell r="C480" t="str">
            <v>PP</v>
          </cell>
          <cell r="D480">
            <v>2.46</v>
          </cell>
          <cell r="E480">
            <v>0</v>
          </cell>
          <cell r="F480">
            <v>2.46</v>
          </cell>
          <cell r="G480">
            <v>2.46</v>
          </cell>
          <cell r="H480">
            <v>0</v>
          </cell>
          <cell r="I480">
            <v>2.46</v>
          </cell>
          <cell r="J480" t="str">
            <v>11703</v>
          </cell>
          <cell r="K480" t="str">
            <v>703</v>
          </cell>
        </row>
        <row r="481">
          <cell r="A481" t="str">
            <v>56254-091</v>
          </cell>
          <cell r="B481" t="str">
            <v>HGA DN,CFS636/1276 LAPAZ</v>
          </cell>
          <cell r="C481" t="str">
            <v>PP</v>
          </cell>
          <cell r="D481">
            <v>2.46</v>
          </cell>
          <cell r="E481">
            <v>0</v>
          </cell>
          <cell r="F481">
            <v>2.46</v>
          </cell>
          <cell r="G481">
            <v>2.46</v>
          </cell>
          <cell r="H481">
            <v>0</v>
          </cell>
          <cell r="I481">
            <v>2.46</v>
          </cell>
          <cell r="J481" t="str">
            <v>11703</v>
          </cell>
          <cell r="K481" t="str">
            <v>703</v>
          </cell>
        </row>
        <row r="482">
          <cell r="A482" t="str">
            <v>CP56254-091</v>
          </cell>
          <cell r="B482" t="str">
            <v>HGA DN,CFS636/1276 LAPAZ</v>
          </cell>
          <cell r="C482" t="str">
            <v>PP</v>
          </cell>
          <cell r="D482">
            <v>2.46</v>
          </cell>
          <cell r="E482">
            <v>0</v>
          </cell>
          <cell r="F482">
            <v>2.46</v>
          </cell>
          <cell r="G482">
            <v>2.46</v>
          </cell>
          <cell r="H482">
            <v>0</v>
          </cell>
          <cell r="I482">
            <v>2.46</v>
          </cell>
          <cell r="J482" t="str">
            <v>11703</v>
          </cell>
          <cell r="K482" t="str">
            <v>703</v>
          </cell>
        </row>
        <row r="483">
          <cell r="A483" t="str">
            <v>56253-091</v>
          </cell>
          <cell r="B483" t="str">
            <v>HGA UP,CFS636/1276 LAPAZ</v>
          </cell>
          <cell r="C483" t="str">
            <v>PP</v>
          </cell>
          <cell r="D483">
            <v>2.46</v>
          </cell>
          <cell r="E483">
            <v>0</v>
          </cell>
          <cell r="F483">
            <v>2.46</v>
          </cell>
          <cell r="G483">
            <v>2.46</v>
          </cell>
          <cell r="H483">
            <v>0</v>
          </cell>
          <cell r="I483">
            <v>2.46</v>
          </cell>
          <cell r="J483" t="str">
            <v>11703</v>
          </cell>
          <cell r="K483" t="str">
            <v>703</v>
          </cell>
        </row>
        <row r="484">
          <cell r="A484" t="str">
            <v>CP56253-091</v>
          </cell>
          <cell r="B484" t="str">
            <v>HGA UP,CFS636/1276 LAPAZ</v>
          </cell>
          <cell r="C484" t="str">
            <v>PP</v>
          </cell>
          <cell r="D484">
            <v>2.46</v>
          </cell>
          <cell r="E484">
            <v>0</v>
          </cell>
          <cell r="F484">
            <v>2.46</v>
          </cell>
          <cell r="G484">
            <v>2.46</v>
          </cell>
          <cell r="H484">
            <v>0</v>
          </cell>
          <cell r="I484">
            <v>2.46</v>
          </cell>
          <cell r="J484" t="str">
            <v>11703</v>
          </cell>
          <cell r="K484" t="str">
            <v>703</v>
          </cell>
        </row>
        <row r="485">
          <cell r="A485" t="str">
            <v>80403302</v>
          </cell>
          <cell r="B485" t="str">
            <v>HGA TLA DTDN ST32132 50TFI</v>
          </cell>
          <cell r="C485" t="str">
            <v>PP</v>
          </cell>
          <cell r="D485">
            <v>2.14</v>
          </cell>
          <cell r="E485">
            <v>0</v>
          </cell>
          <cell r="F485">
            <v>2.14</v>
          </cell>
          <cell r="G485">
            <v>2.14</v>
          </cell>
          <cell r="H485">
            <v>0</v>
          </cell>
          <cell r="I485">
            <v>2.14</v>
          </cell>
          <cell r="J485" t="str">
            <v>11705</v>
          </cell>
          <cell r="K485" t="str">
            <v>705</v>
          </cell>
        </row>
        <row r="486">
          <cell r="A486" t="str">
            <v>SG51047-002</v>
          </cell>
          <cell r="B486" t="str">
            <v>HGA TLA DTDN ST32132 50TFI</v>
          </cell>
          <cell r="C486" t="str">
            <v>PP</v>
          </cell>
          <cell r="D486">
            <v>2.14</v>
          </cell>
          <cell r="E486">
            <v>0</v>
          </cell>
          <cell r="F486">
            <v>2.14</v>
          </cell>
          <cell r="G486">
            <v>2.14</v>
          </cell>
          <cell r="H486">
            <v>0</v>
          </cell>
          <cell r="I486">
            <v>2.14</v>
          </cell>
          <cell r="J486" t="str">
            <v>11705</v>
          </cell>
          <cell r="K486" t="str">
            <v>705</v>
          </cell>
        </row>
        <row r="487">
          <cell r="A487" t="str">
            <v>80403301</v>
          </cell>
          <cell r="B487" t="str">
            <v>HGA TLA DTUP ST32132 50TFI</v>
          </cell>
          <cell r="C487" t="str">
            <v>PP</v>
          </cell>
          <cell r="D487">
            <v>2.14</v>
          </cell>
          <cell r="E487">
            <v>0</v>
          </cell>
          <cell r="F487">
            <v>2.14</v>
          </cell>
          <cell r="G487">
            <v>2.14</v>
          </cell>
          <cell r="H487">
            <v>0</v>
          </cell>
          <cell r="I487">
            <v>2.14</v>
          </cell>
          <cell r="J487" t="str">
            <v>11705</v>
          </cell>
          <cell r="K487" t="str">
            <v>705</v>
          </cell>
        </row>
        <row r="488">
          <cell r="A488" t="str">
            <v>SG51047-001</v>
          </cell>
          <cell r="B488" t="str">
            <v>HGA TLA DTUP ST32132 50TFI</v>
          </cell>
          <cell r="C488" t="str">
            <v>PP</v>
          </cell>
          <cell r="D488">
            <v>2.14</v>
          </cell>
          <cell r="E488">
            <v>0</v>
          </cell>
          <cell r="F488">
            <v>2.14</v>
          </cell>
          <cell r="G488">
            <v>2.14</v>
          </cell>
          <cell r="H488">
            <v>0</v>
          </cell>
          <cell r="I488">
            <v>2.14</v>
          </cell>
          <cell r="J488" t="str">
            <v>11705</v>
          </cell>
          <cell r="K488" t="str">
            <v>705</v>
          </cell>
        </row>
        <row r="489">
          <cell r="A489" t="str">
            <v>80395412</v>
          </cell>
          <cell r="B489" t="str">
            <v>AURORA HGA DATA DN</v>
          </cell>
          <cell r="C489" t="str">
            <v>PP</v>
          </cell>
          <cell r="D489">
            <v>3.22</v>
          </cell>
          <cell r="E489">
            <v>0</v>
          </cell>
          <cell r="F489">
            <v>3.22</v>
          </cell>
          <cell r="G489">
            <v>3.22</v>
          </cell>
          <cell r="H489">
            <v>0</v>
          </cell>
          <cell r="I489">
            <v>3.22</v>
          </cell>
          <cell r="J489" t="str">
            <v>11707</v>
          </cell>
          <cell r="K489" t="str">
            <v>707</v>
          </cell>
        </row>
        <row r="490">
          <cell r="A490" t="str">
            <v>80395411</v>
          </cell>
          <cell r="B490" t="str">
            <v>AURORA HGA DATA UP</v>
          </cell>
          <cell r="C490" t="str">
            <v>PP</v>
          </cell>
          <cell r="D490">
            <v>3.22</v>
          </cell>
          <cell r="E490">
            <v>0</v>
          </cell>
          <cell r="F490">
            <v>3.22</v>
          </cell>
          <cell r="G490">
            <v>3.22</v>
          </cell>
          <cell r="H490">
            <v>0</v>
          </cell>
          <cell r="I490">
            <v>3.22</v>
          </cell>
          <cell r="J490" t="str">
            <v>11707</v>
          </cell>
          <cell r="K490" t="str">
            <v>707</v>
          </cell>
        </row>
        <row r="491">
          <cell r="A491" t="str">
            <v>80386442</v>
          </cell>
          <cell r="B491" t="str">
            <v>HGA TLA DTDN01 HUNTER 50AAB</v>
          </cell>
          <cell r="C491" t="str">
            <v>PP</v>
          </cell>
          <cell r="D491">
            <v>2.5950000000000002</v>
          </cell>
          <cell r="E491">
            <v>0</v>
          </cell>
          <cell r="F491">
            <v>2.5950000000000002</v>
          </cell>
          <cell r="G491">
            <v>2.5950000000000002</v>
          </cell>
          <cell r="H491">
            <v>0</v>
          </cell>
          <cell r="I491">
            <v>2.5950000000000002</v>
          </cell>
          <cell r="J491" t="str">
            <v>11708</v>
          </cell>
          <cell r="K491" t="str">
            <v>708</v>
          </cell>
        </row>
        <row r="492">
          <cell r="A492" t="str">
            <v>80386441</v>
          </cell>
          <cell r="B492" t="str">
            <v>HGA TLA DTUP00 HUNTER 50AAB</v>
          </cell>
          <cell r="C492" t="str">
            <v>PP</v>
          </cell>
          <cell r="D492">
            <v>2.5950000000000002</v>
          </cell>
          <cell r="E492">
            <v>0</v>
          </cell>
          <cell r="F492">
            <v>2.5950000000000002</v>
          </cell>
          <cell r="G492">
            <v>2.5950000000000002</v>
          </cell>
          <cell r="H492">
            <v>0</v>
          </cell>
          <cell r="I492">
            <v>2.5950000000000002</v>
          </cell>
          <cell r="J492" t="str">
            <v>11708</v>
          </cell>
          <cell r="K492" t="str">
            <v>708</v>
          </cell>
        </row>
        <row r="493">
          <cell r="A493" t="str">
            <v>80395442</v>
          </cell>
          <cell r="B493" t="str">
            <v>HGA TLA DTDN BELIZE 2 50 TF</v>
          </cell>
          <cell r="C493" t="str">
            <v>PP</v>
          </cell>
          <cell r="D493">
            <v>2.1549999999999998</v>
          </cell>
          <cell r="E493">
            <v>0</v>
          </cell>
          <cell r="F493">
            <v>2.1549999999999998</v>
          </cell>
          <cell r="G493">
            <v>2.1549999999999998</v>
          </cell>
          <cell r="H493">
            <v>0</v>
          </cell>
          <cell r="I493">
            <v>2.1549999999999998</v>
          </cell>
          <cell r="J493" t="str">
            <v>11710</v>
          </cell>
          <cell r="K493" t="str">
            <v>710</v>
          </cell>
        </row>
        <row r="494">
          <cell r="A494" t="str">
            <v>80395441</v>
          </cell>
          <cell r="B494" t="str">
            <v>HGA TLA DTUP BELIZE 2 50 TF</v>
          </cell>
          <cell r="C494" t="str">
            <v>PP</v>
          </cell>
          <cell r="D494">
            <v>2.1549999999999998</v>
          </cell>
          <cell r="E494">
            <v>0</v>
          </cell>
          <cell r="F494">
            <v>2.1549999999999998</v>
          </cell>
          <cell r="G494">
            <v>2.1549999999999998</v>
          </cell>
          <cell r="H494">
            <v>0</v>
          </cell>
          <cell r="I494">
            <v>2.1549999999999998</v>
          </cell>
          <cell r="J494" t="str">
            <v>11710</v>
          </cell>
          <cell r="K494" t="str">
            <v>710</v>
          </cell>
        </row>
        <row r="495">
          <cell r="A495" t="str">
            <v>80395443</v>
          </cell>
          <cell r="B495" t="str">
            <v>HGA TLA DTUP BELIZE 2 50 TF</v>
          </cell>
          <cell r="C495" t="str">
            <v>PP</v>
          </cell>
          <cell r="D495">
            <v>2.1549999999999998</v>
          </cell>
          <cell r="E495">
            <v>0</v>
          </cell>
          <cell r="F495">
            <v>2.1549999999999998</v>
          </cell>
          <cell r="G495">
            <v>2.1549999999999998</v>
          </cell>
          <cell r="H495">
            <v>0</v>
          </cell>
          <cell r="I495">
            <v>2.1549999999999998</v>
          </cell>
          <cell r="J495" t="str">
            <v>11710</v>
          </cell>
          <cell r="K495" t="str">
            <v>710</v>
          </cell>
        </row>
        <row r="496">
          <cell r="A496" t="str">
            <v>80395444</v>
          </cell>
          <cell r="B496" t="str">
            <v>HGA TLA DTDN BELIZE 2 TFI</v>
          </cell>
          <cell r="C496" t="str">
            <v>PP</v>
          </cell>
          <cell r="D496">
            <v>2.1549999999999998</v>
          </cell>
          <cell r="E496">
            <v>0</v>
          </cell>
          <cell r="F496">
            <v>2.1549999999999998</v>
          </cell>
          <cell r="G496">
            <v>2.1549999999999998</v>
          </cell>
          <cell r="H496">
            <v>0</v>
          </cell>
          <cell r="I496">
            <v>2.1549999999999998</v>
          </cell>
          <cell r="J496" t="str">
            <v>11710</v>
          </cell>
          <cell r="K496" t="str">
            <v>710</v>
          </cell>
        </row>
        <row r="497">
          <cell r="A497" t="str">
            <v>80403002</v>
          </cell>
          <cell r="B497" t="str">
            <v>HGA TLA DTDN BELIZE 4 50 EB</v>
          </cell>
          <cell r="C497" t="str">
            <v>PP</v>
          </cell>
          <cell r="D497">
            <v>2.4</v>
          </cell>
          <cell r="E497">
            <v>0</v>
          </cell>
          <cell r="F497">
            <v>2.4</v>
          </cell>
          <cell r="G497">
            <v>2.4</v>
          </cell>
          <cell r="H497">
            <v>0</v>
          </cell>
          <cell r="I497">
            <v>2.4</v>
          </cell>
          <cell r="J497" t="str">
            <v>11712</v>
          </cell>
          <cell r="K497" t="str">
            <v>712</v>
          </cell>
        </row>
        <row r="498">
          <cell r="A498" t="str">
            <v>80403001</v>
          </cell>
          <cell r="B498" t="str">
            <v>HGA TLA DTUP BELIZE 4 50 EB</v>
          </cell>
          <cell r="C498" t="str">
            <v>PP</v>
          </cell>
          <cell r="D498">
            <v>2.4</v>
          </cell>
          <cell r="E498">
            <v>0</v>
          </cell>
          <cell r="F498">
            <v>2.4</v>
          </cell>
          <cell r="G498">
            <v>2.4</v>
          </cell>
          <cell r="H498">
            <v>0</v>
          </cell>
          <cell r="I498">
            <v>2.4</v>
          </cell>
          <cell r="J498" t="str">
            <v>11712</v>
          </cell>
          <cell r="K498" t="str">
            <v>712</v>
          </cell>
        </row>
        <row r="499">
          <cell r="A499" t="str">
            <v>80403158</v>
          </cell>
          <cell r="B499" t="str">
            <v>HGA TLA DTDN MAUI2 (42T DAR</v>
          </cell>
          <cell r="C499" t="str">
            <v>PP</v>
          </cell>
          <cell r="D499">
            <v>2.2549999999999999</v>
          </cell>
          <cell r="E499">
            <v>0</v>
          </cell>
          <cell r="F499">
            <v>2.2549999999999999</v>
          </cell>
          <cell r="G499">
            <v>2.2549999999999999</v>
          </cell>
          <cell r="H499">
            <v>0</v>
          </cell>
          <cell r="I499">
            <v>2.2549999999999999</v>
          </cell>
          <cell r="J499" t="str">
            <v>11717</v>
          </cell>
          <cell r="K499" t="str">
            <v>717</v>
          </cell>
        </row>
        <row r="500">
          <cell r="A500" t="str">
            <v>80403152</v>
          </cell>
          <cell r="B500" t="str">
            <v>HGA TLA DTDN MAUI2 50TFI AA</v>
          </cell>
          <cell r="C500" t="str">
            <v>PP</v>
          </cell>
          <cell r="D500">
            <v>2.2549999999999999</v>
          </cell>
          <cell r="E500">
            <v>0</v>
          </cell>
          <cell r="F500">
            <v>2.2549999999999999</v>
          </cell>
          <cell r="G500">
            <v>2.2549999999999999</v>
          </cell>
          <cell r="H500">
            <v>0</v>
          </cell>
          <cell r="I500">
            <v>2.2549999999999999</v>
          </cell>
          <cell r="J500" t="str">
            <v>11717</v>
          </cell>
          <cell r="K500" t="str">
            <v>717</v>
          </cell>
        </row>
        <row r="501">
          <cell r="A501" t="str">
            <v>80403154</v>
          </cell>
          <cell r="B501" t="str">
            <v>HGA TLA DTDN MAUI2 50TFI AA</v>
          </cell>
          <cell r="C501" t="str">
            <v>PP</v>
          </cell>
          <cell r="D501">
            <v>2.2549999999999999</v>
          </cell>
          <cell r="E501">
            <v>0</v>
          </cell>
          <cell r="F501">
            <v>2.2549999999999999</v>
          </cell>
          <cell r="G501">
            <v>2.2549999999999999</v>
          </cell>
          <cell r="H501">
            <v>0</v>
          </cell>
          <cell r="I501">
            <v>2.2549999999999999</v>
          </cell>
          <cell r="J501" t="str">
            <v>11717</v>
          </cell>
          <cell r="K501" t="str">
            <v>717</v>
          </cell>
        </row>
        <row r="502">
          <cell r="A502" t="str">
            <v>80403151</v>
          </cell>
          <cell r="B502" t="str">
            <v>HGA TLA DTUP MAUI2 50TFI AA</v>
          </cell>
          <cell r="C502" t="str">
            <v>PP</v>
          </cell>
          <cell r="D502">
            <v>2.2549999999999999</v>
          </cell>
          <cell r="E502">
            <v>0</v>
          </cell>
          <cell r="F502">
            <v>2.2549999999999999</v>
          </cell>
          <cell r="G502">
            <v>2.2549999999999999</v>
          </cell>
          <cell r="H502">
            <v>0</v>
          </cell>
          <cell r="I502">
            <v>2.2549999999999999</v>
          </cell>
          <cell r="J502" t="str">
            <v>11717</v>
          </cell>
          <cell r="K502" t="str">
            <v>717</v>
          </cell>
        </row>
        <row r="503">
          <cell r="A503" t="str">
            <v>80403153</v>
          </cell>
          <cell r="B503" t="str">
            <v>HGA TLA DTUP MAUI2 50TFI AA</v>
          </cell>
          <cell r="C503" t="str">
            <v>PP</v>
          </cell>
          <cell r="D503">
            <v>2.2549999999999999</v>
          </cell>
          <cell r="E503">
            <v>0</v>
          </cell>
          <cell r="F503">
            <v>2.2549999999999999</v>
          </cell>
          <cell r="G503">
            <v>2.2549999999999999</v>
          </cell>
          <cell r="H503">
            <v>0</v>
          </cell>
          <cell r="I503">
            <v>2.2549999999999999</v>
          </cell>
          <cell r="J503" t="str">
            <v>11717</v>
          </cell>
          <cell r="K503" t="str">
            <v>717</v>
          </cell>
        </row>
        <row r="504">
          <cell r="A504" t="str">
            <v>80403157</v>
          </cell>
          <cell r="B504" t="str">
            <v>HGA TLA DTUP, MAUI 2 (42TD</v>
          </cell>
          <cell r="C504" t="str">
            <v>PP</v>
          </cell>
          <cell r="D504">
            <v>2.2549999999999999</v>
          </cell>
          <cell r="E504">
            <v>0</v>
          </cell>
          <cell r="F504">
            <v>2.2549999999999999</v>
          </cell>
          <cell r="G504">
            <v>2.2549999999999999</v>
          </cell>
          <cell r="H504">
            <v>0</v>
          </cell>
          <cell r="I504">
            <v>2.2549999999999999</v>
          </cell>
          <cell r="J504" t="str">
            <v>11717</v>
          </cell>
          <cell r="K504" t="str">
            <v>717</v>
          </cell>
        </row>
        <row r="505">
          <cell r="A505" t="str">
            <v>80403156</v>
          </cell>
          <cell r="B505" t="str">
            <v>HGA TLA DTDN MAUI 2 50 TFI</v>
          </cell>
          <cell r="C505" t="str">
            <v>PP</v>
          </cell>
          <cell r="D505">
            <v>2.2549999999999999</v>
          </cell>
          <cell r="E505">
            <v>0</v>
          </cell>
          <cell r="F505">
            <v>2.2549999999999999</v>
          </cell>
          <cell r="G505">
            <v>2.2549999999999999</v>
          </cell>
          <cell r="H505">
            <v>0</v>
          </cell>
          <cell r="I505">
            <v>2.2549999999999999</v>
          </cell>
          <cell r="J505" t="str">
            <v>11717</v>
          </cell>
          <cell r="K505" t="str">
            <v>717</v>
          </cell>
        </row>
        <row r="506">
          <cell r="A506" t="str">
            <v>80403155</v>
          </cell>
          <cell r="B506" t="str">
            <v>HGA TLA DTUP MAUI 2 50 TFI</v>
          </cell>
          <cell r="C506" t="str">
            <v>PP</v>
          </cell>
          <cell r="D506">
            <v>2.2549999999999999</v>
          </cell>
          <cell r="E506">
            <v>0</v>
          </cell>
          <cell r="F506">
            <v>2.2549999999999999</v>
          </cell>
          <cell r="G506">
            <v>2.2549999999999999</v>
          </cell>
          <cell r="H506">
            <v>0</v>
          </cell>
          <cell r="I506">
            <v>2.2549999999999999</v>
          </cell>
          <cell r="J506" t="str">
            <v>11717</v>
          </cell>
          <cell r="K506" t="str">
            <v>717</v>
          </cell>
        </row>
        <row r="507">
          <cell r="A507" t="str">
            <v>80410706</v>
          </cell>
          <cell r="B507" t="str">
            <v>HGA TLA DTDN MAUI 4 50 TFI</v>
          </cell>
          <cell r="C507" t="str">
            <v>PP</v>
          </cell>
          <cell r="D507">
            <v>2.74</v>
          </cell>
          <cell r="E507">
            <v>0</v>
          </cell>
          <cell r="F507">
            <v>2.74</v>
          </cell>
          <cell r="G507">
            <v>2.74</v>
          </cell>
          <cell r="H507">
            <v>0</v>
          </cell>
          <cell r="I507">
            <v>2.74</v>
          </cell>
          <cell r="J507" t="str">
            <v>11718</v>
          </cell>
          <cell r="K507" t="str">
            <v>718</v>
          </cell>
        </row>
        <row r="508">
          <cell r="A508" t="str">
            <v>80410705</v>
          </cell>
          <cell r="B508" t="str">
            <v>HGA TLA DTUP MAUI 4 50 TFI</v>
          </cell>
          <cell r="C508" t="str">
            <v>PP</v>
          </cell>
          <cell r="D508">
            <v>2.74</v>
          </cell>
          <cell r="E508">
            <v>0</v>
          </cell>
          <cell r="F508">
            <v>2.74</v>
          </cell>
          <cell r="G508">
            <v>2.74</v>
          </cell>
          <cell r="H508">
            <v>0</v>
          </cell>
          <cell r="I508">
            <v>2.74</v>
          </cell>
          <cell r="J508" t="str">
            <v>11718</v>
          </cell>
          <cell r="K508" t="str">
            <v>718</v>
          </cell>
        </row>
        <row r="509">
          <cell r="A509" t="str">
            <v>80410708</v>
          </cell>
          <cell r="B509" t="str">
            <v>HGA TLA DTDN MAUI 4 (42T DA</v>
          </cell>
          <cell r="C509" t="str">
            <v>PP</v>
          </cell>
          <cell r="D509">
            <v>2.74</v>
          </cell>
          <cell r="E509">
            <v>0</v>
          </cell>
          <cell r="F509">
            <v>2.74</v>
          </cell>
          <cell r="G509">
            <v>2.74</v>
          </cell>
          <cell r="H509">
            <v>0</v>
          </cell>
          <cell r="I509">
            <v>2.74</v>
          </cell>
          <cell r="J509" t="str">
            <v>11719</v>
          </cell>
          <cell r="K509" t="str">
            <v>719</v>
          </cell>
        </row>
        <row r="510">
          <cell r="A510" t="str">
            <v>80410702</v>
          </cell>
          <cell r="B510" t="str">
            <v>HGA TLA DTDN MAUI4 50AAB TF</v>
          </cell>
          <cell r="C510" t="str">
            <v>PP</v>
          </cell>
          <cell r="D510">
            <v>2.74</v>
          </cell>
          <cell r="E510">
            <v>0</v>
          </cell>
          <cell r="F510">
            <v>2.74</v>
          </cell>
          <cell r="G510">
            <v>2.74</v>
          </cell>
          <cell r="H510">
            <v>0</v>
          </cell>
          <cell r="I510">
            <v>2.74</v>
          </cell>
          <cell r="J510" t="str">
            <v>11719</v>
          </cell>
          <cell r="K510" t="str">
            <v>719</v>
          </cell>
        </row>
        <row r="511">
          <cell r="A511" t="str">
            <v>80410707</v>
          </cell>
          <cell r="B511" t="str">
            <v>HGA TLA DTUP MAUI 4 (42T DA</v>
          </cell>
          <cell r="C511" t="str">
            <v>PP</v>
          </cell>
          <cell r="D511">
            <v>2.74</v>
          </cell>
          <cell r="E511">
            <v>0</v>
          </cell>
          <cell r="F511">
            <v>2.74</v>
          </cell>
          <cell r="G511">
            <v>2.74</v>
          </cell>
          <cell r="H511">
            <v>0</v>
          </cell>
          <cell r="I511">
            <v>2.74</v>
          </cell>
          <cell r="J511" t="str">
            <v>11719</v>
          </cell>
          <cell r="K511" t="str">
            <v>719</v>
          </cell>
        </row>
        <row r="512">
          <cell r="A512" t="str">
            <v>80410701</v>
          </cell>
          <cell r="B512" t="str">
            <v>HGA TLA DTUP MAUI4 50AAB TF</v>
          </cell>
          <cell r="C512" t="str">
            <v>PP</v>
          </cell>
          <cell r="D512">
            <v>2.74</v>
          </cell>
          <cell r="E512">
            <v>0</v>
          </cell>
          <cell r="F512">
            <v>2.74</v>
          </cell>
          <cell r="G512">
            <v>2.74</v>
          </cell>
          <cell r="H512">
            <v>0</v>
          </cell>
          <cell r="I512">
            <v>2.74</v>
          </cell>
          <cell r="J512" t="str">
            <v>11719</v>
          </cell>
          <cell r="K512" t="str">
            <v>719</v>
          </cell>
        </row>
        <row r="513">
          <cell r="A513" t="str">
            <v>80404504</v>
          </cell>
          <cell r="B513" t="str">
            <v>HGA TLA DTDN CANCUN 50MR AA</v>
          </cell>
          <cell r="C513" t="str">
            <v>PP</v>
          </cell>
          <cell r="D513">
            <v>2.5299999999999998</v>
          </cell>
          <cell r="E513">
            <v>0</v>
          </cell>
          <cell r="F513">
            <v>2.5299999999999998</v>
          </cell>
          <cell r="G513">
            <v>2.5299999999999998</v>
          </cell>
          <cell r="H513">
            <v>0</v>
          </cell>
          <cell r="I513">
            <v>2.5299999999999998</v>
          </cell>
          <cell r="J513" t="str">
            <v>11721</v>
          </cell>
          <cell r="K513" t="str">
            <v>721</v>
          </cell>
        </row>
        <row r="514">
          <cell r="A514" t="str">
            <v>80401092</v>
          </cell>
          <cell r="B514" t="str">
            <v>HGA TLA DTDN CANCUN(MILLENI</v>
          </cell>
          <cell r="C514" t="str">
            <v>PP</v>
          </cell>
          <cell r="D514">
            <v>2.5299999999999998</v>
          </cell>
          <cell r="E514">
            <v>0</v>
          </cell>
          <cell r="F514">
            <v>2.5299999999999998</v>
          </cell>
          <cell r="G514">
            <v>2.5299999999999998</v>
          </cell>
          <cell r="H514">
            <v>0</v>
          </cell>
          <cell r="I514">
            <v>2.5299999999999998</v>
          </cell>
          <cell r="J514" t="str">
            <v>11721</v>
          </cell>
          <cell r="K514" t="str">
            <v>721</v>
          </cell>
        </row>
        <row r="515">
          <cell r="A515" t="str">
            <v>80404503</v>
          </cell>
          <cell r="B515" t="str">
            <v>HGA TLA DTUP CANCUN 50MR AA</v>
          </cell>
          <cell r="C515" t="str">
            <v>PP</v>
          </cell>
          <cell r="D515">
            <v>2.5299999999999998</v>
          </cell>
          <cell r="E515">
            <v>0</v>
          </cell>
          <cell r="F515">
            <v>2.5299999999999998</v>
          </cell>
          <cell r="G515">
            <v>2.5299999999999998</v>
          </cell>
          <cell r="H515">
            <v>0</v>
          </cell>
          <cell r="I515">
            <v>2.5299999999999998</v>
          </cell>
          <cell r="J515" t="str">
            <v>11721</v>
          </cell>
          <cell r="K515" t="str">
            <v>721</v>
          </cell>
        </row>
        <row r="516">
          <cell r="A516" t="str">
            <v>80401091</v>
          </cell>
          <cell r="B516" t="str">
            <v>HGA TLA DTUP CANCUN(MILLENI</v>
          </cell>
          <cell r="C516" t="str">
            <v>PP</v>
          </cell>
          <cell r="D516">
            <v>2.5299999999999998</v>
          </cell>
          <cell r="E516">
            <v>0</v>
          </cell>
          <cell r="F516">
            <v>2.5299999999999998</v>
          </cell>
          <cell r="G516">
            <v>2.5299999999999998</v>
          </cell>
          <cell r="H516">
            <v>0</v>
          </cell>
          <cell r="I516">
            <v>2.5299999999999998</v>
          </cell>
          <cell r="J516" t="str">
            <v>11721</v>
          </cell>
          <cell r="K516" t="str">
            <v>721</v>
          </cell>
        </row>
        <row r="517">
          <cell r="A517" t="str">
            <v>80404502</v>
          </cell>
          <cell r="B517" t="str">
            <v>HGA,DOWNFACING CANCUN ST364</v>
          </cell>
          <cell r="C517" t="str">
            <v>PP</v>
          </cell>
          <cell r="D517">
            <v>2.5299999999999998</v>
          </cell>
          <cell r="E517">
            <v>0</v>
          </cell>
          <cell r="F517">
            <v>2.5299999999999998</v>
          </cell>
          <cell r="G517">
            <v>2.5299999999999998</v>
          </cell>
          <cell r="H517">
            <v>0</v>
          </cell>
          <cell r="I517">
            <v>2.5299999999999998</v>
          </cell>
          <cell r="J517" t="str">
            <v>11721</v>
          </cell>
          <cell r="K517" t="str">
            <v>721</v>
          </cell>
        </row>
        <row r="518">
          <cell r="A518" t="str">
            <v>80404501</v>
          </cell>
          <cell r="B518" t="str">
            <v>HGA,UPFACING CANCUN ST36440</v>
          </cell>
          <cell r="C518" t="str">
            <v>PP</v>
          </cell>
          <cell r="D518">
            <v>2.5299999999999998</v>
          </cell>
          <cell r="E518">
            <v>0</v>
          </cell>
          <cell r="F518">
            <v>2.5299999999999998</v>
          </cell>
          <cell r="G518">
            <v>2.5299999999999998</v>
          </cell>
          <cell r="H518">
            <v>0</v>
          </cell>
          <cell r="I518">
            <v>2.5299999999999998</v>
          </cell>
          <cell r="J518" t="str">
            <v>11721</v>
          </cell>
          <cell r="K518" t="str">
            <v>721</v>
          </cell>
        </row>
        <row r="519">
          <cell r="A519" t="str">
            <v>80407442</v>
          </cell>
          <cell r="B519" t="str">
            <v>HGA TLA DTDN BALI</v>
          </cell>
          <cell r="C519" t="str">
            <v>PP</v>
          </cell>
          <cell r="D519">
            <v>2.355</v>
          </cell>
          <cell r="E519">
            <v>0</v>
          </cell>
          <cell r="F519">
            <v>2.355</v>
          </cell>
          <cell r="G519">
            <v>2.355</v>
          </cell>
          <cell r="H519">
            <v>0</v>
          </cell>
          <cell r="I519">
            <v>2.355</v>
          </cell>
          <cell r="J519" t="str">
            <v>11727</v>
          </cell>
          <cell r="K519" t="str">
            <v>727</v>
          </cell>
        </row>
        <row r="520">
          <cell r="A520" t="str">
            <v>80407444</v>
          </cell>
          <cell r="B520" t="str">
            <v>HGA TLA DTDN BALI</v>
          </cell>
          <cell r="C520" t="str">
            <v>PP</v>
          </cell>
          <cell r="D520">
            <v>2.355</v>
          </cell>
          <cell r="E520">
            <v>0</v>
          </cell>
          <cell r="F520">
            <v>2.355</v>
          </cell>
          <cell r="G520">
            <v>2.355</v>
          </cell>
          <cell r="H520">
            <v>0</v>
          </cell>
          <cell r="I520">
            <v>2.355</v>
          </cell>
          <cell r="J520" t="str">
            <v>11727</v>
          </cell>
          <cell r="K520" t="str">
            <v>727</v>
          </cell>
        </row>
        <row r="521">
          <cell r="A521" t="str">
            <v>80407441</v>
          </cell>
          <cell r="B521" t="str">
            <v>HGA TLA DTUP BALI</v>
          </cell>
          <cell r="C521" t="str">
            <v>PP</v>
          </cell>
          <cell r="D521">
            <v>2.355</v>
          </cell>
          <cell r="E521">
            <v>0</v>
          </cell>
          <cell r="F521">
            <v>2.355</v>
          </cell>
          <cell r="G521">
            <v>2.355</v>
          </cell>
          <cell r="H521">
            <v>0</v>
          </cell>
          <cell r="I521">
            <v>2.355</v>
          </cell>
          <cell r="J521" t="str">
            <v>11727</v>
          </cell>
          <cell r="K521" t="str">
            <v>727</v>
          </cell>
        </row>
        <row r="522">
          <cell r="A522" t="str">
            <v>80407443</v>
          </cell>
          <cell r="B522" t="str">
            <v>HGA TLA DTUP BALI</v>
          </cell>
          <cell r="C522" t="str">
            <v>PP</v>
          </cell>
          <cell r="D522">
            <v>2.355</v>
          </cell>
          <cell r="E522">
            <v>0</v>
          </cell>
          <cell r="F522">
            <v>2.355</v>
          </cell>
          <cell r="G522">
            <v>2.355</v>
          </cell>
          <cell r="H522">
            <v>0</v>
          </cell>
          <cell r="I522">
            <v>2.355</v>
          </cell>
          <cell r="J522" t="str">
            <v>11727</v>
          </cell>
          <cell r="K522" t="str">
            <v>727</v>
          </cell>
        </row>
        <row r="523">
          <cell r="A523" t="str">
            <v>80407272</v>
          </cell>
          <cell r="B523" t="str">
            <v>HGA TLA DTDN TAOS 50 AAB MR</v>
          </cell>
          <cell r="C523" t="str">
            <v>PP</v>
          </cell>
          <cell r="D523">
            <v>2.4649999999999999</v>
          </cell>
          <cell r="E523">
            <v>0</v>
          </cell>
          <cell r="F523">
            <v>2.4649999999999999</v>
          </cell>
          <cell r="G523">
            <v>2.4649999999999999</v>
          </cell>
          <cell r="H523">
            <v>0</v>
          </cell>
          <cell r="I523">
            <v>2.4649999999999999</v>
          </cell>
          <cell r="J523" t="str">
            <v>11731</v>
          </cell>
          <cell r="K523" t="str">
            <v>731</v>
          </cell>
        </row>
        <row r="524">
          <cell r="A524" t="str">
            <v>80407271</v>
          </cell>
          <cell r="B524" t="str">
            <v>HGA TLA DTUP TAOS 50 AAB MR</v>
          </cell>
          <cell r="C524" t="str">
            <v>PP</v>
          </cell>
          <cell r="D524">
            <v>2.4649999999999999</v>
          </cell>
          <cell r="E524">
            <v>0</v>
          </cell>
          <cell r="F524">
            <v>2.4649999999999999</v>
          </cell>
          <cell r="G524">
            <v>2.4649999999999999</v>
          </cell>
          <cell r="H524">
            <v>0</v>
          </cell>
          <cell r="I524">
            <v>2.4649999999999999</v>
          </cell>
          <cell r="J524" t="str">
            <v>11731</v>
          </cell>
          <cell r="K524" t="str">
            <v>731</v>
          </cell>
        </row>
        <row r="525">
          <cell r="A525" t="str">
            <v>21800027-002</v>
          </cell>
          <cell r="B525" t="str">
            <v>HGA DOWN,TAOS READ-RITE</v>
          </cell>
          <cell r="C525" t="str">
            <v>PP</v>
          </cell>
          <cell r="D525">
            <v>2.4649999999999999</v>
          </cell>
          <cell r="E525">
            <v>0</v>
          </cell>
          <cell r="F525">
            <v>2.4649999999999999</v>
          </cell>
          <cell r="G525">
            <v>2.4649999999999999</v>
          </cell>
          <cell r="H525">
            <v>0</v>
          </cell>
          <cell r="I525">
            <v>2.4649999999999999</v>
          </cell>
          <cell r="J525" t="str">
            <v>11731</v>
          </cell>
          <cell r="K525" t="str">
            <v>731</v>
          </cell>
        </row>
        <row r="526">
          <cell r="A526" t="str">
            <v>80407276</v>
          </cell>
          <cell r="B526" t="str">
            <v>HGA TLA DTDN TAOS</v>
          </cell>
          <cell r="C526" t="str">
            <v>PP</v>
          </cell>
          <cell r="D526">
            <v>2.4649999999999999</v>
          </cell>
          <cell r="E526">
            <v>0</v>
          </cell>
          <cell r="F526">
            <v>2.4649999999999999</v>
          </cell>
          <cell r="G526">
            <v>2.4649999999999999</v>
          </cell>
          <cell r="H526">
            <v>0</v>
          </cell>
          <cell r="I526">
            <v>2.4649999999999999</v>
          </cell>
          <cell r="J526" t="str">
            <v>11731</v>
          </cell>
          <cell r="K526" t="str">
            <v>731</v>
          </cell>
        </row>
        <row r="527">
          <cell r="A527" t="str">
            <v>80407278</v>
          </cell>
          <cell r="B527" t="str">
            <v>HGA TLA DTDN TAOS</v>
          </cell>
          <cell r="C527" t="str">
            <v>PP</v>
          </cell>
          <cell r="D527">
            <v>2.4649999999999999</v>
          </cell>
          <cell r="E527">
            <v>0</v>
          </cell>
          <cell r="F527">
            <v>2.4649999999999999</v>
          </cell>
          <cell r="G527">
            <v>2.4649999999999999</v>
          </cell>
          <cell r="H527">
            <v>0</v>
          </cell>
          <cell r="I527">
            <v>2.4649999999999999</v>
          </cell>
          <cell r="J527" t="str">
            <v>11731</v>
          </cell>
          <cell r="K527" t="str">
            <v>731</v>
          </cell>
        </row>
        <row r="528">
          <cell r="A528" t="str">
            <v>80407275</v>
          </cell>
          <cell r="B528" t="str">
            <v>HGA TLA DTUP TAOS</v>
          </cell>
          <cell r="C528" t="str">
            <v>PP</v>
          </cell>
          <cell r="D528">
            <v>2.4649999999999999</v>
          </cell>
          <cell r="E528">
            <v>0</v>
          </cell>
          <cell r="F528">
            <v>2.4649999999999999</v>
          </cell>
          <cell r="G528">
            <v>2.4649999999999999</v>
          </cell>
          <cell r="H528">
            <v>0</v>
          </cell>
          <cell r="I528">
            <v>2.4649999999999999</v>
          </cell>
          <cell r="J528" t="str">
            <v>11731</v>
          </cell>
          <cell r="K528" t="str">
            <v>731</v>
          </cell>
        </row>
        <row r="529">
          <cell r="A529" t="str">
            <v>80407277</v>
          </cell>
          <cell r="B529" t="str">
            <v>HGA TLA DTUP TAOS</v>
          </cell>
          <cell r="C529" t="str">
            <v>PP</v>
          </cell>
          <cell r="D529">
            <v>2.4649999999999999</v>
          </cell>
          <cell r="E529">
            <v>0</v>
          </cell>
          <cell r="F529">
            <v>2.4649999999999999</v>
          </cell>
          <cell r="G529">
            <v>2.4649999999999999</v>
          </cell>
          <cell r="H529">
            <v>0</v>
          </cell>
          <cell r="I529">
            <v>2.4649999999999999</v>
          </cell>
          <cell r="J529" t="str">
            <v>11731</v>
          </cell>
          <cell r="K529" t="str">
            <v>731</v>
          </cell>
        </row>
        <row r="530">
          <cell r="A530" t="str">
            <v>21800027-001</v>
          </cell>
          <cell r="B530" t="str">
            <v>HGA UP,TAOS READ-RITE</v>
          </cell>
          <cell r="C530" t="str">
            <v>PP</v>
          </cell>
          <cell r="D530">
            <v>2.4649999999999999</v>
          </cell>
          <cell r="E530">
            <v>0</v>
          </cell>
          <cell r="F530">
            <v>2.4649999999999999</v>
          </cell>
          <cell r="G530">
            <v>2.4649999999999999</v>
          </cell>
          <cell r="H530">
            <v>0</v>
          </cell>
          <cell r="I530">
            <v>2.4649999999999999</v>
          </cell>
          <cell r="J530" t="str">
            <v>11731</v>
          </cell>
          <cell r="K530" t="str">
            <v>731</v>
          </cell>
        </row>
        <row r="531">
          <cell r="A531" t="str">
            <v>80415302</v>
          </cell>
          <cell r="B531" t="str">
            <v>FNL SLIDER 00 HILO (ALPS)5</v>
          </cell>
          <cell r="C531" t="str">
            <v>PP</v>
          </cell>
          <cell r="D531">
            <v>1.28</v>
          </cell>
          <cell r="E531">
            <v>0</v>
          </cell>
          <cell r="F531">
            <v>1.28</v>
          </cell>
          <cell r="G531">
            <v>1.28</v>
          </cell>
          <cell r="H531">
            <v>0</v>
          </cell>
          <cell r="I531">
            <v>1.28</v>
          </cell>
          <cell r="J531" t="str">
            <v>11732</v>
          </cell>
          <cell r="K531" t="str">
            <v>732</v>
          </cell>
        </row>
        <row r="532">
          <cell r="A532" t="str">
            <v>80415301</v>
          </cell>
          <cell r="B532" t="str">
            <v>FNL SLIDER 01 HILO (ALPS)5</v>
          </cell>
          <cell r="C532" t="str">
            <v>PP</v>
          </cell>
          <cell r="D532">
            <v>1.28</v>
          </cell>
          <cell r="E532">
            <v>0</v>
          </cell>
          <cell r="F532">
            <v>1.28</v>
          </cell>
          <cell r="G532">
            <v>1.28</v>
          </cell>
          <cell r="H532">
            <v>0</v>
          </cell>
          <cell r="I532">
            <v>1.28</v>
          </cell>
          <cell r="J532" t="str">
            <v>11732</v>
          </cell>
          <cell r="K532" t="str">
            <v>732</v>
          </cell>
        </row>
        <row r="533">
          <cell r="A533" t="str">
            <v>80415212</v>
          </cell>
          <cell r="B533" t="str">
            <v>HGA TLA DTDN HILO (ALPS) 50</v>
          </cell>
          <cell r="C533" t="str">
            <v>PP</v>
          </cell>
          <cell r="D533">
            <v>3.415</v>
          </cell>
          <cell r="E533">
            <v>0</v>
          </cell>
          <cell r="F533">
            <v>3.415</v>
          </cell>
          <cell r="G533">
            <v>2.5550000000000002</v>
          </cell>
          <cell r="H533">
            <v>0</v>
          </cell>
          <cell r="I533">
            <v>2.5550000000000002</v>
          </cell>
          <cell r="J533" t="str">
            <v>11732</v>
          </cell>
          <cell r="K533" t="str">
            <v>732</v>
          </cell>
        </row>
        <row r="534">
          <cell r="A534" t="str">
            <v>80409232</v>
          </cell>
          <cell r="B534" t="str">
            <v>HGA TLA DTDN HILO 50 MR WIR</v>
          </cell>
          <cell r="C534" t="str">
            <v>PP</v>
          </cell>
          <cell r="D534">
            <v>3.415</v>
          </cell>
          <cell r="E534">
            <v>0</v>
          </cell>
          <cell r="F534">
            <v>3.415</v>
          </cell>
          <cell r="G534">
            <v>2.5550000000000002</v>
          </cell>
          <cell r="H534">
            <v>0</v>
          </cell>
          <cell r="I534">
            <v>2.5550000000000002</v>
          </cell>
          <cell r="J534" t="str">
            <v>11732</v>
          </cell>
          <cell r="K534" t="str">
            <v>732</v>
          </cell>
        </row>
        <row r="535">
          <cell r="A535" t="str">
            <v>80415211</v>
          </cell>
          <cell r="B535" t="str">
            <v>HGA TLA DTUP HILO (ALPS) 50</v>
          </cell>
          <cell r="C535" t="str">
            <v>PP</v>
          </cell>
          <cell r="D535">
            <v>3.415</v>
          </cell>
          <cell r="E535">
            <v>0</v>
          </cell>
          <cell r="F535">
            <v>3.415</v>
          </cell>
          <cell r="G535">
            <v>2.5550000000000002</v>
          </cell>
          <cell r="H535">
            <v>0</v>
          </cell>
          <cell r="I535">
            <v>2.5550000000000002</v>
          </cell>
          <cell r="J535" t="str">
            <v>11732</v>
          </cell>
          <cell r="K535" t="str">
            <v>732</v>
          </cell>
        </row>
        <row r="536">
          <cell r="A536" t="str">
            <v>80409231</v>
          </cell>
          <cell r="B536" t="str">
            <v>HGA TLA DTUP HILO 50 MR WIR</v>
          </cell>
          <cell r="C536" t="str">
            <v>PP</v>
          </cell>
          <cell r="D536">
            <v>3.415</v>
          </cell>
          <cell r="E536">
            <v>0</v>
          </cell>
          <cell r="F536">
            <v>3.415</v>
          </cell>
          <cell r="G536">
            <v>2.5550000000000002</v>
          </cell>
          <cell r="H536">
            <v>0</v>
          </cell>
          <cell r="I536">
            <v>2.5550000000000002</v>
          </cell>
          <cell r="J536" t="str">
            <v>11732</v>
          </cell>
          <cell r="K536" t="str">
            <v>732</v>
          </cell>
        </row>
        <row r="537">
          <cell r="A537" t="str">
            <v>80414202</v>
          </cell>
          <cell r="B537" t="str">
            <v>HGA DN HILO</v>
          </cell>
          <cell r="C537" t="str">
            <v>PP</v>
          </cell>
          <cell r="D537">
            <v>3.415</v>
          </cell>
          <cell r="E537">
            <v>0</v>
          </cell>
          <cell r="F537">
            <v>3.415</v>
          </cell>
          <cell r="G537">
            <v>2.5550000000000002</v>
          </cell>
          <cell r="H537">
            <v>0</v>
          </cell>
          <cell r="I537">
            <v>2.5550000000000002</v>
          </cell>
          <cell r="J537" t="str">
            <v>11732</v>
          </cell>
          <cell r="K537" t="str">
            <v>732</v>
          </cell>
        </row>
        <row r="538">
          <cell r="A538" t="str">
            <v>21800024-002</v>
          </cell>
          <cell r="B538" t="str">
            <v>HGA DN HILO,READ-RITE</v>
          </cell>
          <cell r="C538" t="str">
            <v>PP</v>
          </cell>
          <cell r="D538">
            <v>3.415</v>
          </cell>
          <cell r="E538">
            <v>0</v>
          </cell>
          <cell r="F538">
            <v>3.415</v>
          </cell>
          <cell r="G538">
            <v>2.5550000000000002</v>
          </cell>
          <cell r="H538">
            <v>0</v>
          </cell>
          <cell r="I538">
            <v>2.5550000000000002</v>
          </cell>
          <cell r="J538" t="str">
            <v>11732</v>
          </cell>
          <cell r="K538" t="str">
            <v>732</v>
          </cell>
        </row>
        <row r="539">
          <cell r="A539" t="str">
            <v>21800024-006</v>
          </cell>
          <cell r="B539" t="str">
            <v>HGA DN,HILO READRITE</v>
          </cell>
          <cell r="C539" t="str">
            <v>PP</v>
          </cell>
          <cell r="D539">
            <v>3.415</v>
          </cell>
          <cell r="E539">
            <v>0</v>
          </cell>
          <cell r="F539">
            <v>3.415</v>
          </cell>
          <cell r="G539">
            <v>2.5550000000000002</v>
          </cell>
          <cell r="H539">
            <v>0</v>
          </cell>
          <cell r="I539">
            <v>2.5550000000000002</v>
          </cell>
          <cell r="J539" t="str">
            <v>11732</v>
          </cell>
          <cell r="K539" t="str">
            <v>732</v>
          </cell>
        </row>
        <row r="540">
          <cell r="A540" t="str">
            <v>80415202</v>
          </cell>
          <cell r="B540" t="str">
            <v>HGA TLA DTDN HILO</v>
          </cell>
          <cell r="C540" t="str">
            <v>PP</v>
          </cell>
          <cell r="D540">
            <v>3.415</v>
          </cell>
          <cell r="E540">
            <v>0</v>
          </cell>
          <cell r="F540">
            <v>3.415</v>
          </cell>
          <cell r="G540">
            <v>2.5550000000000002</v>
          </cell>
          <cell r="H540">
            <v>0</v>
          </cell>
          <cell r="I540">
            <v>2.5550000000000002</v>
          </cell>
          <cell r="J540" t="str">
            <v>11732</v>
          </cell>
          <cell r="K540" t="str">
            <v>732</v>
          </cell>
        </row>
        <row r="541">
          <cell r="A541" t="str">
            <v>80416002</v>
          </cell>
          <cell r="B541" t="str">
            <v>HGA TLA DTDN HILO</v>
          </cell>
          <cell r="C541" t="str">
            <v>PP</v>
          </cell>
          <cell r="D541">
            <v>3.415</v>
          </cell>
          <cell r="E541">
            <v>0</v>
          </cell>
          <cell r="F541">
            <v>3.415</v>
          </cell>
          <cell r="G541">
            <v>2.5550000000000002</v>
          </cell>
          <cell r="H541">
            <v>0</v>
          </cell>
          <cell r="I541">
            <v>2.5550000000000002</v>
          </cell>
          <cell r="J541" t="str">
            <v>11732</v>
          </cell>
          <cell r="K541" t="str">
            <v>732</v>
          </cell>
        </row>
        <row r="542">
          <cell r="A542" t="str">
            <v>80416004</v>
          </cell>
          <cell r="B542" t="str">
            <v>HGA TLA DTDN HILO</v>
          </cell>
          <cell r="C542" t="str">
            <v>PP</v>
          </cell>
          <cell r="D542">
            <v>3.415</v>
          </cell>
          <cell r="E542">
            <v>0</v>
          </cell>
          <cell r="F542">
            <v>3.415</v>
          </cell>
          <cell r="G542">
            <v>2.5550000000000002</v>
          </cell>
          <cell r="H542">
            <v>0</v>
          </cell>
          <cell r="I542">
            <v>2.5550000000000002</v>
          </cell>
          <cell r="J542" t="str">
            <v>11732</v>
          </cell>
          <cell r="K542" t="str">
            <v>732</v>
          </cell>
        </row>
        <row r="543">
          <cell r="A543" t="str">
            <v>80416012</v>
          </cell>
          <cell r="B543" t="str">
            <v>HGA TLA DTDN HILO (ALPS)</v>
          </cell>
          <cell r="C543" t="str">
            <v>MA</v>
          </cell>
          <cell r="D543">
            <v>1.645</v>
          </cell>
          <cell r="E543">
            <v>1.77</v>
          </cell>
          <cell r="F543">
            <v>3.415</v>
          </cell>
          <cell r="G543">
            <v>1.645</v>
          </cell>
          <cell r="H543">
            <v>0.91</v>
          </cell>
          <cell r="I543">
            <v>2.5550000000000002</v>
          </cell>
          <cell r="J543" t="str">
            <v>11732</v>
          </cell>
          <cell r="K543" t="str">
            <v>732</v>
          </cell>
        </row>
        <row r="544">
          <cell r="A544" t="str">
            <v>80415201</v>
          </cell>
          <cell r="B544" t="str">
            <v>HGA TLA DTUP HILO</v>
          </cell>
          <cell r="C544" t="str">
            <v>PP</v>
          </cell>
          <cell r="D544">
            <v>3.415</v>
          </cell>
          <cell r="E544">
            <v>0</v>
          </cell>
          <cell r="F544">
            <v>3.415</v>
          </cell>
          <cell r="G544">
            <v>2.5550000000000002</v>
          </cell>
          <cell r="H544">
            <v>0</v>
          </cell>
          <cell r="I544">
            <v>2.5550000000000002</v>
          </cell>
          <cell r="J544" t="str">
            <v>11732</v>
          </cell>
          <cell r="K544" t="str">
            <v>732</v>
          </cell>
        </row>
        <row r="545">
          <cell r="A545" t="str">
            <v>80416001</v>
          </cell>
          <cell r="B545" t="str">
            <v>HGA TLA DTUP HILO</v>
          </cell>
          <cell r="C545" t="str">
            <v>PP</v>
          </cell>
          <cell r="D545">
            <v>3.415</v>
          </cell>
          <cell r="E545">
            <v>0</v>
          </cell>
          <cell r="F545">
            <v>3.415</v>
          </cell>
          <cell r="G545">
            <v>2.5550000000000002</v>
          </cell>
          <cell r="H545">
            <v>0</v>
          </cell>
          <cell r="I545">
            <v>2.5550000000000002</v>
          </cell>
          <cell r="J545" t="str">
            <v>11732</v>
          </cell>
          <cell r="K545" t="str">
            <v>732</v>
          </cell>
        </row>
        <row r="546">
          <cell r="A546" t="str">
            <v>80416003</v>
          </cell>
          <cell r="B546" t="str">
            <v>HGA TLA DTUP HILO</v>
          </cell>
          <cell r="C546" t="str">
            <v>PP</v>
          </cell>
          <cell r="D546">
            <v>3.415</v>
          </cell>
          <cell r="E546">
            <v>0</v>
          </cell>
          <cell r="F546">
            <v>3.415</v>
          </cell>
          <cell r="G546">
            <v>2.5550000000000002</v>
          </cell>
          <cell r="H546">
            <v>0</v>
          </cell>
          <cell r="I546">
            <v>2.5550000000000002</v>
          </cell>
          <cell r="J546" t="str">
            <v>11732</v>
          </cell>
          <cell r="K546" t="str">
            <v>732</v>
          </cell>
        </row>
        <row r="547">
          <cell r="A547" t="str">
            <v>80416011</v>
          </cell>
          <cell r="B547" t="str">
            <v>HGA TLA DTUP HILO (ALPS)</v>
          </cell>
          <cell r="C547" t="str">
            <v>MA</v>
          </cell>
          <cell r="D547">
            <v>1.645</v>
          </cell>
          <cell r="E547">
            <v>1.77</v>
          </cell>
          <cell r="F547">
            <v>3.415</v>
          </cell>
          <cell r="G547">
            <v>1.645</v>
          </cell>
          <cell r="H547">
            <v>0.91</v>
          </cell>
          <cell r="I547">
            <v>2.5550000000000002</v>
          </cell>
          <cell r="J547" t="str">
            <v>11732</v>
          </cell>
          <cell r="K547" t="str">
            <v>732</v>
          </cell>
        </row>
        <row r="548">
          <cell r="A548" t="str">
            <v>80414201</v>
          </cell>
          <cell r="B548" t="str">
            <v>HGA UP HILO</v>
          </cell>
          <cell r="C548" t="str">
            <v>PP</v>
          </cell>
          <cell r="D548">
            <v>3.415</v>
          </cell>
          <cell r="E548">
            <v>0</v>
          </cell>
          <cell r="F548">
            <v>3.415</v>
          </cell>
          <cell r="G548">
            <v>2.5550000000000002</v>
          </cell>
          <cell r="H548">
            <v>0</v>
          </cell>
          <cell r="I548">
            <v>2.5550000000000002</v>
          </cell>
          <cell r="J548" t="str">
            <v>11732</v>
          </cell>
          <cell r="K548" t="str">
            <v>732</v>
          </cell>
        </row>
        <row r="549">
          <cell r="A549" t="str">
            <v>21800024-001</v>
          </cell>
          <cell r="B549" t="str">
            <v>HGA UP HILO,READ-RITE</v>
          </cell>
          <cell r="C549" t="str">
            <v>PP</v>
          </cell>
          <cell r="D549">
            <v>3.415</v>
          </cell>
          <cell r="E549">
            <v>0</v>
          </cell>
          <cell r="F549">
            <v>3.415</v>
          </cell>
          <cell r="G549">
            <v>2.5550000000000002</v>
          </cell>
          <cell r="H549">
            <v>0</v>
          </cell>
          <cell r="I549">
            <v>2.5550000000000002</v>
          </cell>
          <cell r="J549" t="str">
            <v>11732</v>
          </cell>
          <cell r="K549" t="str">
            <v>732</v>
          </cell>
        </row>
        <row r="550">
          <cell r="A550" t="str">
            <v>21800024-005</v>
          </cell>
          <cell r="B550" t="str">
            <v>HGA UP,HILO READRITE</v>
          </cell>
          <cell r="C550" t="str">
            <v>PP</v>
          </cell>
          <cell r="D550">
            <v>3.415</v>
          </cell>
          <cell r="E550">
            <v>0</v>
          </cell>
          <cell r="F550">
            <v>3.415</v>
          </cell>
          <cell r="G550">
            <v>2.5550000000000002</v>
          </cell>
          <cell r="H550">
            <v>0</v>
          </cell>
          <cell r="I550">
            <v>2.5550000000000002</v>
          </cell>
          <cell r="J550" t="str">
            <v>11732</v>
          </cell>
          <cell r="K550" t="str">
            <v>732</v>
          </cell>
        </row>
        <row r="551">
          <cell r="A551" t="str">
            <v>21800024-004</v>
          </cell>
          <cell r="B551" t="str">
            <v>HGA,DOWN HILO</v>
          </cell>
          <cell r="C551" t="str">
            <v>PP</v>
          </cell>
          <cell r="D551">
            <v>3.415</v>
          </cell>
          <cell r="E551">
            <v>0</v>
          </cell>
          <cell r="F551">
            <v>3.415</v>
          </cell>
          <cell r="G551">
            <v>2.5550000000000002</v>
          </cell>
          <cell r="H551">
            <v>0</v>
          </cell>
          <cell r="I551">
            <v>2.5550000000000002</v>
          </cell>
          <cell r="J551" t="str">
            <v>11732</v>
          </cell>
          <cell r="K551" t="str">
            <v>732</v>
          </cell>
        </row>
        <row r="552">
          <cell r="A552" t="str">
            <v>21800024-003</v>
          </cell>
          <cell r="B552" t="str">
            <v>HGA,UP HILO</v>
          </cell>
          <cell r="C552" t="str">
            <v>PP</v>
          </cell>
          <cell r="D552">
            <v>3.415</v>
          </cell>
          <cell r="E552">
            <v>0</v>
          </cell>
          <cell r="F552">
            <v>3.415</v>
          </cell>
          <cell r="G552">
            <v>2.5550000000000002</v>
          </cell>
          <cell r="H552">
            <v>0</v>
          </cell>
          <cell r="I552">
            <v>2.5550000000000002</v>
          </cell>
          <cell r="J552" t="str">
            <v>11732</v>
          </cell>
          <cell r="K552" t="str">
            <v>732</v>
          </cell>
        </row>
        <row r="553">
          <cell r="A553" t="str">
            <v>80413002</v>
          </cell>
          <cell r="B553" t="str">
            <v>LOAD ARM ASSY 00 TAOS</v>
          </cell>
          <cell r="C553" t="str">
            <v>PP</v>
          </cell>
          <cell r="D553">
            <v>0.36499999999999999</v>
          </cell>
          <cell r="E553">
            <v>0</v>
          </cell>
          <cell r="F553">
            <v>0.36499999999999999</v>
          </cell>
          <cell r="G553">
            <v>0.36499999999999999</v>
          </cell>
          <cell r="H553">
            <v>0</v>
          </cell>
          <cell r="I553">
            <v>0.36499999999999999</v>
          </cell>
          <cell r="J553" t="str">
            <v>11732</v>
          </cell>
          <cell r="K553" t="str">
            <v>732</v>
          </cell>
        </row>
        <row r="554">
          <cell r="A554" t="str">
            <v>80413001</v>
          </cell>
          <cell r="B554" t="str">
            <v>LOAD ARM ASSY 01 TAOS</v>
          </cell>
          <cell r="C554" t="str">
            <v>PP</v>
          </cell>
          <cell r="D554">
            <v>0.36499999999999999</v>
          </cell>
          <cell r="E554">
            <v>0</v>
          </cell>
          <cell r="F554">
            <v>0.36499999999999999</v>
          </cell>
          <cell r="G554">
            <v>0.36499999999999999</v>
          </cell>
          <cell r="H554">
            <v>0</v>
          </cell>
          <cell r="I554">
            <v>0.36499999999999999</v>
          </cell>
          <cell r="J554" t="str">
            <v>11732</v>
          </cell>
          <cell r="K554" t="str">
            <v>732</v>
          </cell>
        </row>
        <row r="555">
          <cell r="A555" t="str">
            <v>80415022</v>
          </cell>
          <cell r="B555" t="str">
            <v>HGA TLA DTDN U2 50 MR</v>
          </cell>
          <cell r="C555" t="str">
            <v>PP</v>
          </cell>
          <cell r="D555">
            <v>2.5449999999999999</v>
          </cell>
          <cell r="E555">
            <v>0</v>
          </cell>
          <cell r="F555">
            <v>2.5449999999999999</v>
          </cell>
          <cell r="G555">
            <v>2.4649999999999999</v>
          </cell>
          <cell r="H555">
            <v>0</v>
          </cell>
          <cell r="I555">
            <v>2.4649999999999999</v>
          </cell>
          <cell r="J555" t="str">
            <v>11736</v>
          </cell>
          <cell r="K555" t="str">
            <v>736</v>
          </cell>
        </row>
        <row r="556">
          <cell r="A556" t="str">
            <v>80415021</v>
          </cell>
          <cell r="B556" t="str">
            <v>HGA TLA DTUP U2 50 MR</v>
          </cell>
          <cell r="C556" t="str">
            <v>PP</v>
          </cell>
          <cell r="D556">
            <v>2.5449999999999999</v>
          </cell>
          <cell r="E556">
            <v>0</v>
          </cell>
          <cell r="F556">
            <v>2.5449999999999999</v>
          </cell>
          <cell r="G556">
            <v>2.4649999999999999</v>
          </cell>
          <cell r="H556">
            <v>0</v>
          </cell>
          <cell r="I556">
            <v>2.4649999999999999</v>
          </cell>
          <cell r="J556" t="str">
            <v>11736</v>
          </cell>
          <cell r="K556" t="str">
            <v>736</v>
          </cell>
        </row>
        <row r="557">
          <cell r="A557" t="str">
            <v>80414212</v>
          </cell>
          <cell r="B557" t="str">
            <v>HGA TLA DTDN HILO (ALPS)</v>
          </cell>
          <cell r="C557" t="str">
            <v>PP</v>
          </cell>
          <cell r="D557">
            <v>3.415</v>
          </cell>
          <cell r="E557">
            <v>0</v>
          </cell>
          <cell r="F557">
            <v>3.415</v>
          </cell>
          <cell r="G557">
            <v>2.5550000000000002</v>
          </cell>
          <cell r="H557">
            <v>0</v>
          </cell>
          <cell r="I557">
            <v>2.5550000000000002</v>
          </cell>
          <cell r="J557" t="str">
            <v>11740</v>
          </cell>
          <cell r="K557" t="str">
            <v>740</v>
          </cell>
        </row>
        <row r="558">
          <cell r="A558" t="str">
            <v>80414211</v>
          </cell>
          <cell r="B558" t="str">
            <v>HGA TLA DTUP HILO (ALPS)</v>
          </cell>
          <cell r="C558" t="str">
            <v>PP</v>
          </cell>
          <cell r="D558">
            <v>3.415</v>
          </cell>
          <cell r="E558">
            <v>0</v>
          </cell>
          <cell r="F558">
            <v>3.415</v>
          </cell>
          <cell r="G558">
            <v>2.5550000000000002</v>
          </cell>
          <cell r="H558">
            <v>0</v>
          </cell>
          <cell r="I558">
            <v>2.5550000000000002</v>
          </cell>
          <cell r="J558" t="str">
            <v>11740</v>
          </cell>
          <cell r="K558" t="str">
            <v>740</v>
          </cell>
        </row>
        <row r="559">
          <cell r="A559" t="str">
            <v>80409382</v>
          </cell>
          <cell r="B559" t="str">
            <v>HD DN U3</v>
          </cell>
          <cell r="C559" t="str">
            <v>PP</v>
          </cell>
          <cell r="D559">
            <v>3.415</v>
          </cell>
          <cell r="E559">
            <v>0</v>
          </cell>
          <cell r="F559">
            <v>3.415</v>
          </cell>
          <cell r="G559">
            <v>3.415</v>
          </cell>
          <cell r="H559">
            <v>0</v>
          </cell>
          <cell r="I559">
            <v>3.415</v>
          </cell>
          <cell r="J559" t="str">
            <v>11742</v>
          </cell>
          <cell r="K559" t="str">
            <v>742</v>
          </cell>
        </row>
        <row r="560">
          <cell r="A560" t="str">
            <v>80409381</v>
          </cell>
          <cell r="B560" t="str">
            <v>HD UP U3</v>
          </cell>
          <cell r="C560" t="str">
            <v>PP</v>
          </cell>
          <cell r="D560">
            <v>3.415</v>
          </cell>
          <cell r="E560">
            <v>0</v>
          </cell>
          <cell r="F560">
            <v>3.415</v>
          </cell>
          <cell r="G560">
            <v>3.415</v>
          </cell>
          <cell r="H560">
            <v>0</v>
          </cell>
          <cell r="I560">
            <v>3.415</v>
          </cell>
          <cell r="J560" t="str">
            <v>11742</v>
          </cell>
          <cell r="K560" t="str">
            <v>742</v>
          </cell>
        </row>
        <row r="561">
          <cell r="A561" t="str">
            <v>80415752</v>
          </cell>
          <cell r="B561" t="str">
            <v>HGA TLA DTDN ULTRA 3 50 MR</v>
          </cell>
          <cell r="C561" t="str">
            <v>PP</v>
          </cell>
          <cell r="D561">
            <v>3.415</v>
          </cell>
          <cell r="E561">
            <v>0</v>
          </cell>
          <cell r="F561">
            <v>3.415</v>
          </cell>
          <cell r="G561">
            <v>3.415</v>
          </cell>
          <cell r="H561">
            <v>0</v>
          </cell>
          <cell r="I561">
            <v>3.415</v>
          </cell>
          <cell r="J561" t="str">
            <v>11742</v>
          </cell>
          <cell r="K561" t="str">
            <v>742</v>
          </cell>
        </row>
        <row r="562">
          <cell r="A562" t="str">
            <v>80415751</v>
          </cell>
          <cell r="B562" t="str">
            <v>HGA TLA DTUP ULTRA 3 50 MR</v>
          </cell>
          <cell r="C562" t="str">
            <v>PP</v>
          </cell>
          <cell r="D562">
            <v>3.415</v>
          </cell>
          <cell r="E562">
            <v>0</v>
          </cell>
          <cell r="F562">
            <v>3.415</v>
          </cell>
          <cell r="G562">
            <v>3.415</v>
          </cell>
          <cell r="H562">
            <v>0</v>
          </cell>
          <cell r="I562">
            <v>3.415</v>
          </cell>
          <cell r="J562" t="str">
            <v>11742</v>
          </cell>
          <cell r="K562" t="str">
            <v>742</v>
          </cell>
        </row>
        <row r="563">
          <cell r="A563" t="str">
            <v>80395272</v>
          </cell>
          <cell r="B563" t="str">
            <v>HGA TLA DTDN ST3850 50 TFI</v>
          </cell>
          <cell r="C563" t="str">
            <v>PP</v>
          </cell>
          <cell r="D563">
            <v>2.4300000000000002</v>
          </cell>
          <cell r="E563">
            <v>0</v>
          </cell>
          <cell r="F563">
            <v>2.4300000000000002</v>
          </cell>
          <cell r="G563">
            <v>2.4300000000000002</v>
          </cell>
          <cell r="H563">
            <v>0</v>
          </cell>
          <cell r="I563">
            <v>2.4300000000000002</v>
          </cell>
          <cell r="J563" t="str">
            <v>11850</v>
          </cell>
          <cell r="K563" t="str">
            <v>850</v>
          </cell>
        </row>
        <row r="564">
          <cell r="A564" t="str">
            <v>SG51105-001</v>
          </cell>
          <cell r="B564" t="str">
            <v>HGA TLA DTDN ST3850 50 TFI</v>
          </cell>
          <cell r="C564" t="str">
            <v>PP</v>
          </cell>
          <cell r="D564">
            <v>2.4300000000000002</v>
          </cell>
          <cell r="E564">
            <v>0</v>
          </cell>
          <cell r="F564">
            <v>2.4300000000000002</v>
          </cell>
          <cell r="G564">
            <v>2.4300000000000002</v>
          </cell>
          <cell r="H564">
            <v>0</v>
          </cell>
          <cell r="I564">
            <v>2.4300000000000002</v>
          </cell>
          <cell r="J564" t="str">
            <v>11850</v>
          </cell>
          <cell r="K564" t="str">
            <v>850</v>
          </cell>
        </row>
        <row r="565">
          <cell r="A565" t="str">
            <v>80395271</v>
          </cell>
          <cell r="B565" t="str">
            <v>HGA TLA DTUP ST3850 50 TFI</v>
          </cell>
          <cell r="C565" t="str">
            <v>PP</v>
          </cell>
          <cell r="D565">
            <v>2.4300000000000002</v>
          </cell>
          <cell r="E565">
            <v>0</v>
          </cell>
          <cell r="F565">
            <v>2.4300000000000002</v>
          </cell>
          <cell r="G565">
            <v>2.4300000000000002</v>
          </cell>
          <cell r="H565">
            <v>0</v>
          </cell>
          <cell r="I565">
            <v>2.4300000000000002</v>
          </cell>
          <cell r="J565" t="str">
            <v>11850</v>
          </cell>
          <cell r="K565" t="str">
            <v>850</v>
          </cell>
        </row>
        <row r="566">
          <cell r="A566" t="str">
            <v>SG51105-002</v>
          </cell>
          <cell r="B566" t="str">
            <v>HGA TLA DTUP ST3850 50 TFI</v>
          </cell>
          <cell r="C566" t="str">
            <v>PP</v>
          </cell>
          <cell r="D566">
            <v>2.4300000000000002</v>
          </cell>
          <cell r="E566">
            <v>0</v>
          </cell>
          <cell r="F566">
            <v>2.4300000000000002</v>
          </cell>
          <cell r="G566">
            <v>2.4300000000000002</v>
          </cell>
          <cell r="H566">
            <v>0</v>
          </cell>
          <cell r="I566">
            <v>2.4300000000000002</v>
          </cell>
          <cell r="J566" t="str">
            <v>11850</v>
          </cell>
          <cell r="K566" t="str">
            <v>850</v>
          </cell>
        </row>
        <row r="567">
          <cell r="A567" t="str">
            <v>56544-002</v>
          </cell>
          <cell r="B567" t="str">
            <v>HD/GIMBAL 50% THN FLM UP 91</v>
          </cell>
          <cell r="C567" t="str">
            <v>PP</v>
          </cell>
          <cell r="D567">
            <v>4.5</v>
          </cell>
          <cell r="E567">
            <v>0</v>
          </cell>
          <cell r="F567">
            <v>4.5</v>
          </cell>
          <cell r="G567">
            <v>4.5</v>
          </cell>
          <cell r="H567">
            <v>0</v>
          </cell>
          <cell r="I567">
            <v>4.5</v>
          </cell>
          <cell r="J567" t="str">
            <v>11900</v>
          </cell>
          <cell r="K567" t="str">
            <v>900</v>
          </cell>
        </row>
        <row r="568">
          <cell r="A568" t="str">
            <v>56544-001</v>
          </cell>
          <cell r="B568" t="str">
            <v>HD/GIMBAL 50% THN FML DN 91</v>
          </cell>
          <cell r="C568" t="str">
            <v>PP</v>
          </cell>
          <cell r="D568">
            <v>4.5</v>
          </cell>
          <cell r="E568">
            <v>0</v>
          </cell>
          <cell r="F568">
            <v>4.5</v>
          </cell>
          <cell r="G568">
            <v>4.5</v>
          </cell>
          <cell r="H568">
            <v>0</v>
          </cell>
          <cell r="I568">
            <v>4.5</v>
          </cell>
          <cell r="J568" t="str">
            <v>11900</v>
          </cell>
          <cell r="K568" t="str">
            <v>900</v>
          </cell>
        </row>
        <row r="569">
          <cell r="A569" t="str">
            <v>80400556</v>
          </cell>
          <cell r="B569" t="str">
            <v>HGA TLA DTDN 91260 50AAB MR</v>
          </cell>
          <cell r="C569" t="str">
            <v>PP</v>
          </cell>
          <cell r="D569">
            <v>2.62</v>
          </cell>
          <cell r="E569">
            <v>0</v>
          </cell>
          <cell r="F569">
            <v>2.62</v>
          </cell>
          <cell r="G569">
            <v>2.62</v>
          </cell>
          <cell r="H569">
            <v>0</v>
          </cell>
          <cell r="I569">
            <v>2.62</v>
          </cell>
          <cell r="J569" t="str">
            <v>11910</v>
          </cell>
          <cell r="K569" t="str">
            <v>910</v>
          </cell>
        </row>
        <row r="570">
          <cell r="A570" t="str">
            <v>80400555</v>
          </cell>
          <cell r="B570" t="str">
            <v>HGA TLA DTUP 91260 50AAB MR</v>
          </cell>
          <cell r="C570" t="str">
            <v>PP</v>
          </cell>
          <cell r="D570">
            <v>2.62</v>
          </cell>
          <cell r="E570">
            <v>0</v>
          </cell>
          <cell r="F570">
            <v>2.62</v>
          </cell>
          <cell r="G570">
            <v>2.62</v>
          </cell>
          <cell r="H570">
            <v>0</v>
          </cell>
          <cell r="I570">
            <v>2.62</v>
          </cell>
          <cell r="J570" t="str">
            <v>11910</v>
          </cell>
          <cell r="K570" t="str">
            <v>910</v>
          </cell>
        </row>
        <row r="571">
          <cell r="A571" t="str">
            <v>80384956</v>
          </cell>
          <cell r="B571" t="str">
            <v>HGA DATA DN ST91350</v>
          </cell>
          <cell r="C571" t="str">
            <v>PP</v>
          </cell>
          <cell r="D571">
            <v>2.62</v>
          </cell>
          <cell r="E571">
            <v>0</v>
          </cell>
          <cell r="F571">
            <v>2.62</v>
          </cell>
          <cell r="G571">
            <v>2.62</v>
          </cell>
          <cell r="H571">
            <v>0</v>
          </cell>
          <cell r="I571">
            <v>2.62</v>
          </cell>
          <cell r="J571" t="str">
            <v>11910</v>
          </cell>
          <cell r="K571" t="str">
            <v>910</v>
          </cell>
        </row>
        <row r="572">
          <cell r="A572" t="str">
            <v>80384955</v>
          </cell>
          <cell r="B572" t="str">
            <v>HGA DATA UP ST91350</v>
          </cell>
          <cell r="C572" t="str">
            <v>PP</v>
          </cell>
          <cell r="D572">
            <v>2.62</v>
          </cell>
          <cell r="E572">
            <v>0</v>
          </cell>
          <cell r="F572">
            <v>2.62</v>
          </cell>
          <cell r="G572">
            <v>2.62</v>
          </cell>
          <cell r="H572">
            <v>0</v>
          </cell>
          <cell r="I572">
            <v>2.62</v>
          </cell>
          <cell r="J572" t="str">
            <v>11910</v>
          </cell>
          <cell r="K572" t="str">
            <v>910</v>
          </cell>
        </row>
        <row r="573">
          <cell r="A573" t="str">
            <v>80400559</v>
          </cell>
          <cell r="B573" t="str">
            <v>HD UP ST91260 (5.2)</v>
          </cell>
          <cell r="C573" t="str">
            <v>PP</v>
          </cell>
          <cell r="D573">
            <v>2.62</v>
          </cell>
          <cell r="E573">
            <v>0</v>
          </cell>
          <cell r="F573">
            <v>2.62</v>
          </cell>
          <cell r="G573">
            <v>2.62</v>
          </cell>
          <cell r="H573">
            <v>0</v>
          </cell>
          <cell r="I573">
            <v>2.62</v>
          </cell>
          <cell r="J573" t="str">
            <v>11912</v>
          </cell>
          <cell r="K573" t="str">
            <v>912</v>
          </cell>
        </row>
        <row r="574">
          <cell r="A574" t="str">
            <v>80400560</v>
          </cell>
          <cell r="B574" t="str">
            <v>HD UP ST91260 (5.2)</v>
          </cell>
          <cell r="C574" t="str">
            <v>PP</v>
          </cell>
          <cell r="D574">
            <v>2.62</v>
          </cell>
          <cell r="E574">
            <v>0</v>
          </cell>
          <cell r="F574">
            <v>2.62</v>
          </cell>
          <cell r="G574">
            <v>2.62</v>
          </cell>
          <cell r="H574">
            <v>0</v>
          </cell>
          <cell r="I574">
            <v>2.62</v>
          </cell>
          <cell r="J574" t="str">
            <v>11912</v>
          </cell>
          <cell r="K574" t="str">
            <v>912</v>
          </cell>
        </row>
        <row r="575">
          <cell r="A575" t="str">
            <v>80415262</v>
          </cell>
          <cell r="B575" t="str">
            <v>HGA TLA DTDN BIG BEAR 50 AA</v>
          </cell>
          <cell r="C575" t="str">
            <v>PP</v>
          </cell>
          <cell r="D575">
            <v>2.5299999999999998</v>
          </cell>
          <cell r="E575">
            <v>0</v>
          </cell>
          <cell r="F575">
            <v>2.5299999999999998</v>
          </cell>
          <cell r="G575">
            <v>2.5299999999999998</v>
          </cell>
          <cell r="H575">
            <v>0</v>
          </cell>
          <cell r="I575">
            <v>2.5299999999999998</v>
          </cell>
          <cell r="J575" t="str">
            <v>11914</v>
          </cell>
          <cell r="K575" t="str">
            <v>914</v>
          </cell>
        </row>
        <row r="576">
          <cell r="A576" t="str">
            <v>80406958</v>
          </cell>
          <cell r="B576" t="str">
            <v>HGA TLA DTDN BIG BEAR 50 MR</v>
          </cell>
          <cell r="C576" t="str">
            <v>PP</v>
          </cell>
          <cell r="D576">
            <v>2.5299999999999998</v>
          </cell>
          <cell r="E576">
            <v>0</v>
          </cell>
          <cell r="F576">
            <v>2.5299999999999998</v>
          </cell>
          <cell r="G576">
            <v>2.5299999999999998</v>
          </cell>
          <cell r="H576">
            <v>0</v>
          </cell>
          <cell r="I576">
            <v>2.5299999999999998</v>
          </cell>
          <cell r="J576" t="str">
            <v>11914</v>
          </cell>
          <cell r="K576" t="str">
            <v>914</v>
          </cell>
        </row>
        <row r="577">
          <cell r="A577" t="str">
            <v>80415261</v>
          </cell>
          <cell r="B577" t="str">
            <v>HGA TLA DTUP BIG BEAR 50 AA</v>
          </cell>
          <cell r="C577" t="str">
            <v>PP</v>
          </cell>
          <cell r="D577">
            <v>2.5299999999999998</v>
          </cell>
          <cell r="E577">
            <v>0</v>
          </cell>
          <cell r="F577">
            <v>2.5299999999999998</v>
          </cell>
          <cell r="G577">
            <v>2.5299999999999998</v>
          </cell>
          <cell r="H577">
            <v>0</v>
          </cell>
          <cell r="I577">
            <v>2.5299999999999998</v>
          </cell>
          <cell r="J577" t="str">
            <v>11914</v>
          </cell>
          <cell r="K577" t="str">
            <v>914</v>
          </cell>
        </row>
        <row r="578">
          <cell r="A578" t="str">
            <v>80406957</v>
          </cell>
          <cell r="B578" t="str">
            <v>HGA TLA DTUP BIG BEAR 50 MR</v>
          </cell>
          <cell r="C578" t="str">
            <v>PP</v>
          </cell>
          <cell r="D578">
            <v>2.5299999999999998</v>
          </cell>
          <cell r="E578">
            <v>0</v>
          </cell>
          <cell r="F578">
            <v>2.5299999999999998</v>
          </cell>
          <cell r="G578">
            <v>2.5299999999999998</v>
          </cell>
          <cell r="H578">
            <v>0</v>
          </cell>
          <cell r="I578">
            <v>2.5299999999999998</v>
          </cell>
          <cell r="J578" t="str">
            <v>11914</v>
          </cell>
          <cell r="K578" t="str">
            <v>914</v>
          </cell>
        </row>
        <row r="579">
          <cell r="A579" t="str">
            <v>502906-001</v>
          </cell>
          <cell r="B579" t="str">
            <v>HEAD/GIMBAL ASSY,DATA UP</v>
          </cell>
          <cell r="C579" t="str">
            <v>PP</v>
          </cell>
          <cell r="D579">
            <v>2.5299999999999998</v>
          </cell>
          <cell r="E579">
            <v>0</v>
          </cell>
          <cell r="F579">
            <v>2.5299999999999998</v>
          </cell>
          <cell r="G579">
            <v>2.5299999999999998</v>
          </cell>
          <cell r="H579">
            <v>0</v>
          </cell>
          <cell r="I579">
            <v>2.5299999999999998</v>
          </cell>
          <cell r="J579" t="str">
            <v>11914</v>
          </cell>
          <cell r="K579" t="str">
            <v>914</v>
          </cell>
        </row>
        <row r="580">
          <cell r="A580" t="str">
            <v>502906-002</v>
          </cell>
          <cell r="B580" t="str">
            <v>HEAD/GIMBAL ASSY,DATA,DOWN</v>
          </cell>
          <cell r="C580" t="str">
            <v>PP</v>
          </cell>
          <cell r="D580">
            <v>2.5299999999999998</v>
          </cell>
          <cell r="E580">
            <v>0</v>
          </cell>
          <cell r="F580">
            <v>2.5299999999999998</v>
          </cell>
          <cell r="G580">
            <v>2.5299999999999998</v>
          </cell>
          <cell r="H580">
            <v>0</v>
          </cell>
          <cell r="I580">
            <v>2.5299999999999998</v>
          </cell>
          <cell r="J580" t="str">
            <v>11914</v>
          </cell>
          <cell r="K580" t="str">
            <v>914</v>
          </cell>
        </row>
        <row r="581">
          <cell r="A581" t="str">
            <v>80406956</v>
          </cell>
          <cell r="B581" t="str">
            <v>HGA TLA DTDN BIG BEAR 50MR</v>
          </cell>
          <cell r="C581" t="str">
            <v>PP</v>
          </cell>
          <cell r="D581">
            <v>2.5299999999999998</v>
          </cell>
          <cell r="E581">
            <v>0</v>
          </cell>
          <cell r="F581">
            <v>2.5299999999999998</v>
          </cell>
          <cell r="G581">
            <v>2.5299999999999998</v>
          </cell>
          <cell r="H581">
            <v>0</v>
          </cell>
          <cell r="I581">
            <v>2.5299999999999998</v>
          </cell>
          <cell r="J581" t="str">
            <v>11914</v>
          </cell>
          <cell r="K581" t="str">
            <v>914</v>
          </cell>
        </row>
        <row r="582">
          <cell r="A582" t="str">
            <v>80406955</v>
          </cell>
          <cell r="B582" t="str">
            <v>HGA TLA DTUP BIG BEAR 50MR</v>
          </cell>
          <cell r="C582" t="str">
            <v>PP</v>
          </cell>
          <cell r="D582">
            <v>2.5299999999999998</v>
          </cell>
          <cell r="E582">
            <v>0</v>
          </cell>
          <cell r="F582">
            <v>2.5299999999999998</v>
          </cell>
          <cell r="G582">
            <v>2.5299999999999998</v>
          </cell>
          <cell r="H582">
            <v>0</v>
          </cell>
          <cell r="I582">
            <v>2.5299999999999998</v>
          </cell>
          <cell r="J582" t="str">
            <v>11914</v>
          </cell>
          <cell r="K582" t="str">
            <v>914</v>
          </cell>
        </row>
        <row r="583">
          <cell r="A583" t="str">
            <v>57179-001</v>
          </cell>
          <cell r="B583" t="str">
            <v>HD DATA DN ST9420</v>
          </cell>
          <cell r="C583" t="str">
            <v>PP</v>
          </cell>
          <cell r="D583">
            <v>2.63</v>
          </cell>
          <cell r="E583">
            <v>0</v>
          </cell>
          <cell r="F583">
            <v>2.63</v>
          </cell>
          <cell r="G583">
            <v>2.63</v>
          </cell>
          <cell r="H583">
            <v>0</v>
          </cell>
          <cell r="I583">
            <v>2.63</v>
          </cell>
          <cell r="J583" t="str">
            <v>11920</v>
          </cell>
          <cell r="K583" t="str">
            <v>920</v>
          </cell>
        </row>
        <row r="584">
          <cell r="A584" t="str">
            <v>57518-001</v>
          </cell>
          <cell r="B584" t="str">
            <v>HD DATA DN ST9420/9816</v>
          </cell>
          <cell r="C584" t="str">
            <v>PP</v>
          </cell>
          <cell r="D584">
            <v>2.63</v>
          </cell>
          <cell r="E584">
            <v>0</v>
          </cell>
          <cell r="F584">
            <v>2.63</v>
          </cell>
          <cell r="G584">
            <v>2.63</v>
          </cell>
          <cell r="H584">
            <v>0</v>
          </cell>
          <cell r="I584">
            <v>2.63</v>
          </cell>
          <cell r="J584" t="str">
            <v>11920</v>
          </cell>
          <cell r="K584" t="str">
            <v>920</v>
          </cell>
        </row>
        <row r="585">
          <cell r="A585" t="str">
            <v>57179-002</v>
          </cell>
          <cell r="B585" t="str">
            <v>HD DATA UP ST9420</v>
          </cell>
          <cell r="C585" t="str">
            <v>PP</v>
          </cell>
          <cell r="D585">
            <v>2.63</v>
          </cell>
          <cell r="E585">
            <v>0</v>
          </cell>
          <cell r="F585">
            <v>2.63</v>
          </cell>
          <cell r="G585">
            <v>2.63</v>
          </cell>
          <cell r="H585">
            <v>0</v>
          </cell>
          <cell r="I585">
            <v>2.63</v>
          </cell>
          <cell r="J585" t="str">
            <v>11920</v>
          </cell>
          <cell r="K585" t="str">
            <v>920</v>
          </cell>
        </row>
        <row r="586">
          <cell r="A586" t="str">
            <v>57518-002</v>
          </cell>
          <cell r="B586" t="str">
            <v>HD DATA UP ST9420/9816</v>
          </cell>
          <cell r="C586" t="str">
            <v>PP</v>
          </cell>
          <cell r="D586">
            <v>2.63</v>
          </cell>
          <cell r="E586">
            <v>0</v>
          </cell>
          <cell r="F586">
            <v>2.63</v>
          </cell>
          <cell r="G586">
            <v>2.63</v>
          </cell>
          <cell r="H586">
            <v>0</v>
          </cell>
          <cell r="I586">
            <v>2.63</v>
          </cell>
          <cell r="J586" t="str">
            <v>11920</v>
          </cell>
          <cell r="K586" t="str">
            <v>920</v>
          </cell>
        </row>
        <row r="587">
          <cell r="A587" t="str">
            <v>80389602</v>
          </cell>
          <cell r="B587" t="str">
            <v>HGA TLA DTDN ST9420 50 TFI</v>
          </cell>
          <cell r="C587" t="str">
            <v>PH</v>
          </cell>
          <cell r="D587">
            <v>2.63</v>
          </cell>
          <cell r="E587">
            <v>0</v>
          </cell>
          <cell r="F587">
            <v>2.63</v>
          </cell>
          <cell r="G587">
            <v>2.63</v>
          </cell>
          <cell r="H587">
            <v>0</v>
          </cell>
          <cell r="I587">
            <v>2.63</v>
          </cell>
          <cell r="J587" t="str">
            <v>11920</v>
          </cell>
          <cell r="K587" t="str">
            <v>920</v>
          </cell>
        </row>
        <row r="588">
          <cell r="A588" t="str">
            <v>80389601</v>
          </cell>
          <cell r="B588" t="str">
            <v>HGA TLA DTUP ST9420 50 TFI</v>
          </cell>
          <cell r="C588" t="str">
            <v>PH</v>
          </cell>
          <cell r="D588">
            <v>2.63</v>
          </cell>
          <cell r="E588">
            <v>0</v>
          </cell>
          <cell r="F588">
            <v>2.63</v>
          </cell>
          <cell r="G588">
            <v>2.63</v>
          </cell>
          <cell r="H588">
            <v>0</v>
          </cell>
          <cell r="I588">
            <v>2.63</v>
          </cell>
          <cell r="J588" t="str">
            <v>11920</v>
          </cell>
          <cell r="K588" t="str">
            <v>920</v>
          </cell>
        </row>
        <row r="589">
          <cell r="A589" t="str">
            <v>59483-001</v>
          </cell>
          <cell r="B589" t="str">
            <v>HGA TLA DTDN 9300</v>
          </cell>
          <cell r="C589" t="str">
            <v>PP</v>
          </cell>
          <cell r="D589">
            <v>2.94</v>
          </cell>
          <cell r="E589">
            <v>0</v>
          </cell>
          <cell r="F589">
            <v>2.94</v>
          </cell>
          <cell r="G589">
            <v>2.94</v>
          </cell>
          <cell r="H589">
            <v>0</v>
          </cell>
          <cell r="I589">
            <v>2.94</v>
          </cell>
          <cell r="J589" t="str">
            <v>11930</v>
          </cell>
          <cell r="K589" t="str">
            <v>930</v>
          </cell>
        </row>
        <row r="590">
          <cell r="A590" t="str">
            <v>59483-002</v>
          </cell>
          <cell r="B590" t="str">
            <v>HGA TLA DTUP 9300</v>
          </cell>
          <cell r="C590" t="str">
            <v>PP</v>
          </cell>
          <cell r="D590">
            <v>2.94</v>
          </cell>
          <cell r="E590">
            <v>0</v>
          </cell>
          <cell r="F590">
            <v>2.94</v>
          </cell>
          <cell r="G590">
            <v>2.94</v>
          </cell>
          <cell r="H590">
            <v>0</v>
          </cell>
          <cell r="I590">
            <v>2.94</v>
          </cell>
          <cell r="J590" t="str">
            <v>11930</v>
          </cell>
          <cell r="K590" t="str">
            <v>930</v>
          </cell>
        </row>
        <row r="591">
          <cell r="A591" t="str">
            <v>80369904</v>
          </cell>
          <cell r="B591" t="str">
            <v>HD DATA DN ST9235</v>
          </cell>
          <cell r="C591" t="str">
            <v>PP</v>
          </cell>
          <cell r="D591">
            <v>2.98</v>
          </cell>
          <cell r="E591">
            <v>0</v>
          </cell>
          <cell r="F591">
            <v>2.98</v>
          </cell>
          <cell r="G591">
            <v>2.98</v>
          </cell>
          <cell r="H591">
            <v>0</v>
          </cell>
          <cell r="I591">
            <v>2.98</v>
          </cell>
          <cell r="J591" t="str">
            <v>11935</v>
          </cell>
          <cell r="K591" t="str">
            <v>935</v>
          </cell>
        </row>
        <row r="592">
          <cell r="A592" t="str">
            <v>80369903</v>
          </cell>
          <cell r="B592" t="str">
            <v>HD DATA UP ST9235</v>
          </cell>
          <cell r="C592" t="str">
            <v>PP</v>
          </cell>
          <cell r="D592">
            <v>2.98</v>
          </cell>
          <cell r="E592">
            <v>0</v>
          </cell>
          <cell r="F592">
            <v>2.98</v>
          </cell>
          <cell r="G592">
            <v>2.98</v>
          </cell>
          <cell r="H592">
            <v>0</v>
          </cell>
          <cell r="I592">
            <v>2.98</v>
          </cell>
          <cell r="J592" t="str">
            <v>11935</v>
          </cell>
          <cell r="K592" t="str">
            <v>935</v>
          </cell>
        </row>
        <row r="593">
          <cell r="A593" t="str">
            <v>56554-001</v>
          </cell>
          <cell r="B593" t="str">
            <v>HD GIMBAL DN ST9235</v>
          </cell>
          <cell r="C593" t="str">
            <v>PP</v>
          </cell>
          <cell r="D593">
            <v>2.98</v>
          </cell>
          <cell r="E593">
            <v>0</v>
          </cell>
          <cell r="F593">
            <v>2.98</v>
          </cell>
          <cell r="G593">
            <v>2.98</v>
          </cell>
          <cell r="H593">
            <v>0</v>
          </cell>
          <cell r="I593">
            <v>2.98</v>
          </cell>
          <cell r="J593" t="str">
            <v>11935</v>
          </cell>
          <cell r="K593" t="str">
            <v>935</v>
          </cell>
        </row>
        <row r="594">
          <cell r="A594" t="str">
            <v>56554-002</v>
          </cell>
          <cell r="B594" t="str">
            <v>HD GIMBAL UP ST9235</v>
          </cell>
          <cell r="C594" t="str">
            <v>PP</v>
          </cell>
          <cell r="D594">
            <v>2.98</v>
          </cell>
          <cell r="E594">
            <v>0</v>
          </cell>
          <cell r="F594">
            <v>2.98</v>
          </cell>
          <cell r="G594">
            <v>2.98</v>
          </cell>
          <cell r="H594">
            <v>0</v>
          </cell>
          <cell r="I594">
            <v>2.98</v>
          </cell>
          <cell r="J594" t="str">
            <v>11935</v>
          </cell>
          <cell r="K594" t="str">
            <v>935</v>
          </cell>
        </row>
        <row r="595">
          <cell r="A595" t="str">
            <v>57427-001</v>
          </cell>
          <cell r="B595" t="str">
            <v>HD DATA DN ST9540</v>
          </cell>
          <cell r="C595" t="str">
            <v>PP</v>
          </cell>
          <cell r="D595">
            <v>4.97</v>
          </cell>
          <cell r="E595">
            <v>0</v>
          </cell>
          <cell r="F595">
            <v>4.97</v>
          </cell>
          <cell r="G595">
            <v>4.97</v>
          </cell>
          <cell r="H595">
            <v>0</v>
          </cell>
          <cell r="I595">
            <v>4.97</v>
          </cell>
          <cell r="J595" t="str">
            <v>11940</v>
          </cell>
          <cell r="K595" t="str">
            <v>940</v>
          </cell>
        </row>
        <row r="596">
          <cell r="A596" t="str">
            <v>57428-001</v>
          </cell>
          <cell r="B596" t="str">
            <v>HD DATA DN ST9540</v>
          </cell>
          <cell r="C596" t="str">
            <v>PP</v>
          </cell>
          <cell r="D596">
            <v>4.97</v>
          </cell>
          <cell r="E596">
            <v>0</v>
          </cell>
          <cell r="F596">
            <v>4.97</v>
          </cell>
          <cell r="G596">
            <v>4.97</v>
          </cell>
          <cell r="H596">
            <v>0</v>
          </cell>
          <cell r="I596">
            <v>4.97</v>
          </cell>
          <cell r="J596" t="str">
            <v>11940</v>
          </cell>
          <cell r="K596" t="str">
            <v>940</v>
          </cell>
        </row>
        <row r="597">
          <cell r="A597" t="str">
            <v>57427-002</v>
          </cell>
          <cell r="B597" t="str">
            <v>HD DATA UP ST9540</v>
          </cell>
          <cell r="C597" t="str">
            <v>PP</v>
          </cell>
          <cell r="D597">
            <v>4.97</v>
          </cell>
          <cell r="E597">
            <v>0</v>
          </cell>
          <cell r="F597">
            <v>4.97</v>
          </cell>
          <cell r="G597">
            <v>4.97</v>
          </cell>
          <cell r="H597">
            <v>0</v>
          </cell>
          <cell r="I597">
            <v>4.97</v>
          </cell>
          <cell r="J597" t="str">
            <v>11940</v>
          </cell>
          <cell r="K597" t="str">
            <v>940</v>
          </cell>
        </row>
        <row r="598">
          <cell r="A598" t="str">
            <v>57428-002</v>
          </cell>
          <cell r="B598" t="str">
            <v>HD DATA UP ST9540</v>
          </cell>
          <cell r="C598" t="str">
            <v>PP</v>
          </cell>
          <cell r="D598">
            <v>4.97</v>
          </cell>
          <cell r="E598">
            <v>0</v>
          </cell>
          <cell r="F598">
            <v>4.97</v>
          </cell>
          <cell r="G598">
            <v>4.97</v>
          </cell>
          <cell r="H598">
            <v>0</v>
          </cell>
          <cell r="I598">
            <v>4.97</v>
          </cell>
          <cell r="J598" t="str">
            <v>11940</v>
          </cell>
          <cell r="K598" t="str">
            <v>940</v>
          </cell>
        </row>
        <row r="599">
          <cell r="A599" t="str">
            <v>57427-003</v>
          </cell>
          <cell r="B599" t="str">
            <v>HD DN 10MIL ST9540</v>
          </cell>
          <cell r="C599" t="str">
            <v>PP</v>
          </cell>
          <cell r="D599">
            <v>4.97</v>
          </cell>
          <cell r="E599">
            <v>0</v>
          </cell>
          <cell r="F599">
            <v>4.97</v>
          </cell>
          <cell r="G599">
            <v>4.97</v>
          </cell>
          <cell r="H599">
            <v>0</v>
          </cell>
          <cell r="I599">
            <v>4.97</v>
          </cell>
          <cell r="J599" t="str">
            <v>11940</v>
          </cell>
          <cell r="K599" t="str">
            <v>940</v>
          </cell>
        </row>
        <row r="600">
          <cell r="A600" t="str">
            <v>57428-003</v>
          </cell>
          <cell r="B600" t="str">
            <v>HD DN 16MIL ST9540</v>
          </cell>
          <cell r="C600" t="str">
            <v>PP</v>
          </cell>
          <cell r="D600">
            <v>4.97</v>
          </cell>
          <cell r="E600">
            <v>0</v>
          </cell>
          <cell r="F600">
            <v>4.97</v>
          </cell>
          <cell r="G600">
            <v>4.97</v>
          </cell>
          <cell r="H600">
            <v>0</v>
          </cell>
          <cell r="I600">
            <v>4.97</v>
          </cell>
          <cell r="J600" t="str">
            <v>11940</v>
          </cell>
          <cell r="K600" t="str">
            <v>940</v>
          </cell>
        </row>
        <row r="601">
          <cell r="A601" t="str">
            <v>80381102</v>
          </cell>
          <cell r="B601" t="str">
            <v>HD DN ST9540 10MIL</v>
          </cell>
          <cell r="C601" t="str">
            <v>PP</v>
          </cell>
          <cell r="D601">
            <v>4.97</v>
          </cell>
          <cell r="E601">
            <v>0</v>
          </cell>
          <cell r="F601">
            <v>4.97</v>
          </cell>
          <cell r="G601">
            <v>4.97</v>
          </cell>
          <cell r="H601">
            <v>0</v>
          </cell>
          <cell r="I601">
            <v>4.97</v>
          </cell>
          <cell r="J601" t="str">
            <v>11940</v>
          </cell>
          <cell r="K601" t="str">
            <v>940</v>
          </cell>
        </row>
        <row r="602">
          <cell r="A602" t="str">
            <v>80381104</v>
          </cell>
          <cell r="B602" t="str">
            <v>HD DN ST9540 16MIL</v>
          </cell>
          <cell r="C602" t="str">
            <v>PP</v>
          </cell>
          <cell r="D602">
            <v>4.97</v>
          </cell>
          <cell r="E602">
            <v>0</v>
          </cell>
          <cell r="F602">
            <v>4.97</v>
          </cell>
          <cell r="G602">
            <v>4.97</v>
          </cell>
          <cell r="H602">
            <v>0</v>
          </cell>
          <cell r="I602">
            <v>4.97</v>
          </cell>
          <cell r="J602" t="str">
            <v>11940</v>
          </cell>
          <cell r="K602" t="str">
            <v>940</v>
          </cell>
        </row>
        <row r="603">
          <cell r="A603" t="str">
            <v>57427-004</v>
          </cell>
          <cell r="B603" t="str">
            <v>HD UP 10MIL ST9540</v>
          </cell>
          <cell r="C603" t="str">
            <v>PP</v>
          </cell>
          <cell r="D603">
            <v>4.97</v>
          </cell>
          <cell r="E603">
            <v>0</v>
          </cell>
          <cell r="F603">
            <v>4.97</v>
          </cell>
          <cell r="G603">
            <v>4.97</v>
          </cell>
          <cell r="H603">
            <v>0</v>
          </cell>
          <cell r="I603">
            <v>4.97</v>
          </cell>
          <cell r="J603" t="str">
            <v>11940</v>
          </cell>
          <cell r="K603" t="str">
            <v>940</v>
          </cell>
        </row>
        <row r="604">
          <cell r="A604" t="str">
            <v>57428-004</v>
          </cell>
          <cell r="B604" t="str">
            <v>HD UP 16MIL ST9540</v>
          </cell>
          <cell r="C604" t="str">
            <v>PP</v>
          </cell>
          <cell r="D604">
            <v>4.97</v>
          </cell>
          <cell r="E604">
            <v>0</v>
          </cell>
          <cell r="F604">
            <v>4.97</v>
          </cell>
          <cell r="G604">
            <v>4.97</v>
          </cell>
          <cell r="H604">
            <v>0</v>
          </cell>
          <cell r="I604">
            <v>4.97</v>
          </cell>
          <cell r="J604" t="str">
            <v>11940</v>
          </cell>
          <cell r="K604" t="str">
            <v>940</v>
          </cell>
        </row>
        <row r="605">
          <cell r="A605" t="str">
            <v>80381101</v>
          </cell>
          <cell r="B605" t="str">
            <v>HD UP ST9540 10MIL</v>
          </cell>
          <cell r="C605" t="str">
            <v>PP</v>
          </cell>
          <cell r="D605">
            <v>4.97</v>
          </cell>
          <cell r="E605">
            <v>0</v>
          </cell>
          <cell r="F605">
            <v>4.97</v>
          </cell>
          <cell r="G605">
            <v>4.97</v>
          </cell>
          <cell r="H605">
            <v>0</v>
          </cell>
          <cell r="I605">
            <v>4.97</v>
          </cell>
          <cell r="J605" t="str">
            <v>11940</v>
          </cell>
          <cell r="K605" t="str">
            <v>940</v>
          </cell>
        </row>
        <row r="606">
          <cell r="A606" t="str">
            <v>80381103</v>
          </cell>
          <cell r="B606" t="str">
            <v>HD UP ST9540 16MIL</v>
          </cell>
          <cell r="C606" t="str">
            <v>PP</v>
          </cell>
          <cell r="D606">
            <v>4.97</v>
          </cell>
          <cell r="E606">
            <v>0</v>
          </cell>
          <cell r="F606">
            <v>4.97</v>
          </cell>
          <cell r="G606">
            <v>4.97</v>
          </cell>
          <cell r="H606">
            <v>0</v>
          </cell>
          <cell r="I606">
            <v>4.97</v>
          </cell>
          <cell r="J606" t="str">
            <v>11940</v>
          </cell>
          <cell r="K606" t="str">
            <v>940</v>
          </cell>
        </row>
        <row r="607">
          <cell r="A607" t="str">
            <v>56292-002</v>
          </cell>
          <cell r="B607" t="str">
            <v>HD DATA BTM/UP ST9144</v>
          </cell>
          <cell r="C607" t="str">
            <v>PP</v>
          </cell>
          <cell r="D607">
            <v>2.91</v>
          </cell>
          <cell r="E607">
            <v>0</v>
          </cell>
          <cell r="F607">
            <v>2.91</v>
          </cell>
          <cell r="G607">
            <v>2.91</v>
          </cell>
          <cell r="H607">
            <v>0</v>
          </cell>
          <cell r="I607">
            <v>2.91</v>
          </cell>
          <cell r="J607" t="str">
            <v>11944</v>
          </cell>
          <cell r="K607" t="str">
            <v>944</v>
          </cell>
        </row>
        <row r="608">
          <cell r="A608" t="str">
            <v>56292-001</v>
          </cell>
          <cell r="B608" t="str">
            <v>HD DATA TOP/DN ST9144</v>
          </cell>
          <cell r="C608" t="str">
            <v>PP</v>
          </cell>
          <cell r="D608">
            <v>2.91</v>
          </cell>
          <cell r="E608">
            <v>0</v>
          </cell>
          <cell r="F608">
            <v>2.91</v>
          </cell>
          <cell r="G608">
            <v>2.91</v>
          </cell>
          <cell r="H608">
            <v>0</v>
          </cell>
          <cell r="I608">
            <v>2.91</v>
          </cell>
          <cell r="J608" t="str">
            <v>11944</v>
          </cell>
          <cell r="K608" t="str">
            <v>944</v>
          </cell>
        </row>
        <row r="609">
          <cell r="A609" t="str">
            <v>59433-001</v>
          </cell>
          <cell r="B609" t="str">
            <v>HD DATA DN ST9300/9150 CAT</v>
          </cell>
          <cell r="C609" t="str">
            <v>PP</v>
          </cell>
          <cell r="D609">
            <v>2.94</v>
          </cell>
          <cell r="E609">
            <v>0</v>
          </cell>
          <cell r="F609">
            <v>2.94</v>
          </cell>
          <cell r="G609">
            <v>2.94</v>
          </cell>
          <cell r="H609">
            <v>0</v>
          </cell>
          <cell r="I609">
            <v>2.94</v>
          </cell>
          <cell r="J609" t="str">
            <v>11950</v>
          </cell>
          <cell r="K609" t="str">
            <v>950</v>
          </cell>
        </row>
        <row r="610">
          <cell r="A610" t="str">
            <v>56960-001</v>
          </cell>
          <cell r="B610" t="str">
            <v>HD DATA DN ST9550</v>
          </cell>
          <cell r="C610" t="str">
            <v>PP</v>
          </cell>
          <cell r="D610">
            <v>2.84</v>
          </cell>
          <cell r="E610">
            <v>0</v>
          </cell>
          <cell r="F610">
            <v>2.84</v>
          </cell>
          <cell r="G610">
            <v>2.84</v>
          </cell>
          <cell r="H610">
            <v>0</v>
          </cell>
          <cell r="I610">
            <v>2.84</v>
          </cell>
          <cell r="J610" t="str">
            <v>11950</v>
          </cell>
          <cell r="K610" t="str">
            <v>950</v>
          </cell>
        </row>
        <row r="611">
          <cell r="A611" t="str">
            <v>56960-003</v>
          </cell>
          <cell r="B611" t="str">
            <v>HD DATA DN ST9550/9385 CAT</v>
          </cell>
          <cell r="C611" t="str">
            <v>PP</v>
          </cell>
          <cell r="D611">
            <v>2.84</v>
          </cell>
          <cell r="E611">
            <v>0</v>
          </cell>
          <cell r="F611">
            <v>2.84</v>
          </cell>
          <cell r="G611">
            <v>2.84</v>
          </cell>
          <cell r="H611">
            <v>0</v>
          </cell>
          <cell r="I611">
            <v>2.84</v>
          </cell>
          <cell r="J611" t="str">
            <v>11950</v>
          </cell>
          <cell r="K611" t="str">
            <v>950</v>
          </cell>
        </row>
        <row r="612">
          <cell r="A612" t="str">
            <v>59433-002</v>
          </cell>
          <cell r="B612" t="str">
            <v>HD DATA UP ST9300/9150 CAT</v>
          </cell>
          <cell r="C612" t="str">
            <v>PP</v>
          </cell>
          <cell r="D612">
            <v>2.94</v>
          </cell>
          <cell r="E612">
            <v>0</v>
          </cell>
          <cell r="F612">
            <v>2.94</v>
          </cell>
          <cell r="G612">
            <v>2.94</v>
          </cell>
          <cell r="H612">
            <v>0</v>
          </cell>
          <cell r="I612">
            <v>2.94</v>
          </cell>
          <cell r="J612" t="str">
            <v>11950</v>
          </cell>
          <cell r="K612" t="str">
            <v>950</v>
          </cell>
        </row>
        <row r="613">
          <cell r="A613" t="str">
            <v>56960-002</v>
          </cell>
          <cell r="B613" t="str">
            <v>HD DATA UP ST9550</v>
          </cell>
          <cell r="C613" t="str">
            <v>PP</v>
          </cell>
          <cell r="D613">
            <v>2.84</v>
          </cell>
          <cell r="E613">
            <v>0</v>
          </cell>
          <cell r="F613">
            <v>2.84</v>
          </cell>
          <cell r="G613">
            <v>2.84</v>
          </cell>
          <cell r="H613">
            <v>0</v>
          </cell>
          <cell r="I613">
            <v>2.84</v>
          </cell>
          <cell r="J613" t="str">
            <v>11950</v>
          </cell>
          <cell r="K613" t="str">
            <v>950</v>
          </cell>
        </row>
        <row r="614">
          <cell r="A614" t="str">
            <v>56960-004</v>
          </cell>
          <cell r="B614" t="str">
            <v>HD DATA UP ST9550/9385</v>
          </cell>
          <cell r="C614" t="str">
            <v>PP</v>
          </cell>
          <cell r="D614">
            <v>2.84</v>
          </cell>
          <cell r="E614">
            <v>0</v>
          </cell>
          <cell r="F614">
            <v>2.84</v>
          </cell>
          <cell r="G614">
            <v>2.84</v>
          </cell>
          <cell r="H614">
            <v>0</v>
          </cell>
          <cell r="I614">
            <v>2.84</v>
          </cell>
          <cell r="J614" t="str">
            <v>11950</v>
          </cell>
          <cell r="K614" t="str">
            <v>950</v>
          </cell>
        </row>
        <row r="615">
          <cell r="A615" t="str">
            <v>57587-001</v>
          </cell>
          <cell r="B615" t="str">
            <v>HD DN ST9550</v>
          </cell>
          <cell r="C615" t="str">
            <v>PP</v>
          </cell>
          <cell r="D615">
            <v>2.84</v>
          </cell>
          <cell r="E615">
            <v>0</v>
          </cell>
          <cell r="F615">
            <v>2.84</v>
          </cell>
          <cell r="G615">
            <v>2.84</v>
          </cell>
          <cell r="H615">
            <v>0</v>
          </cell>
          <cell r="I615">
            <v>2.84</v>
          </cell>
          <cell r="J615" t="str">
            <v>11950</v>
          </cell>
          <cell r="K615" t="str">
            <v>950</v>
          </cell>
        </row>
        <row r="616">
          <cell r="A616" t="str">
            <v>57587-002</v>
          </cell>
          <cell r="B616" t="str">
            <v>HD UP ST9550</v>
          </cell>
          <cell r="C616" t="str">
            <v>PP</v>
          </cell>
          <cell r="D616">
            <v>2.84</v>
          </cell>
          <cell r="E616">
            <v>0</v>
          </cell>
          <cell r="F616">
            <v>2.84</v>
          </cell>
          <cell r="G616">
            <v>2.84</v>
          </cell>
          <cell r="H616">
            <v>0</v>
          </cell>
          <cell r="I616">
            <v>2.84</v>
          </cell>
          <cell r="J616" t="str">
            <v>11950</v>
          </cell>
          <cell r="K616" t="str">
            <v>950</v>
          </cell>
        </row>
        <row r="617">
          <cell r="A617" t="str">
            <v>55658-001</v>
          </cell>
          <cell r="B617" t="str">
            <v>HD/FLEX ASSY 70% DN,ST9051</v>
          </cell>
          <cell r="C617" t="str">
            <v>PP</v>
          </cell>
          <cell r="D617">
            <v>4.8099999999999996</v>
          </cell>
          <cell r="E617">
            <v>0</v>
          </cell>
          <cell r="F617">
            <v>4.8099999999999996</v>
          </cell>
          <cell r="G617">
            <v>4.8099999999999996</v>
          </cell>
          <cell r="H617">
            <v>0</v>
          </cell>
          <cell r="I617">
            <v>4.8099999999999996</v>
          </cell>
          <cell r="J617" t="str">
            <v>11951</v>
          </cell>
          <cell r="K617" t="str">
            <v>951</v>
          </cell>
        </row>
        <row r="618">
          <cell r="A618" t="str">
            <v>55658-002</v>
          </cell>
          <cell r="B618" t="str">
            <v>HD/FLEX ASSY 70% UP,ST9051</v>
          </cell>
          <cell r="C618" t="str">
            <v>PP</v>
          </cell>
          <cell r="D618">
            <v>4.25</v>
          </cell>
          <cell r="E618">
            <v>0</v>
          </cell>
          <cell r="F618">
            <v>4.25</v>
          </cell>
          <cell r="G618">
            <v>4.25</v>
          </cell>
          <cell r="H618">
            <v>0</v>
          </cell>
          <cell r="I618">
            <v>4.25</v>
          </cell>
          <cell r="J618" t="str">
            <v>11951</v>
          </cell>
          <cell r="K618" t="str">
            <v>951</v>
          </cell>
        </row>
        <row r="619">
          <cell r="A619" t="str">
            <v>56877-001</v>
          </cell>
          <cell r="B619" t="str">
            <v>HD DATA DN ST9655</v>
          </cell>
          <cell r="C619" t="str">
            <v>PP</v>
          </cell>
          <cell r="D619">
            <v>2.84</v>
          </cell>
          <cell r="E619">
            <v>0</v>
          </cell>
          <cell r="F619">
            <v>2.84</v>
          </cell>
          <cell r="G619">
            <v>2.84</v>
          </cell>
          <cell r="H619">
            <v>0</v>
          </cell>
          <cell r="I619">
            <v>2.84</v>
          </cell>
          <cell r="J619" t="str">
            <v>11955</v>
          </cell>
          <cell r="K619" t="str">
            <v>955</v>
          </cell>
        </row>
        <row r="620">
          <cell r="A620" t="str">
            <v>56877-002</v>
          </cell>
          <cell r="B620" t="str">
            <v>HD DATA UP ST9655</v>
          </cell>
          <cell r="C620" t="str">
            <v>PP</v>
          </cell>
          <cell r="D620">
            <v>2.84</v>
          </cell>
          <cell r="E620">
            <v>0</v>
          </cell>
          <cell r="F620">
            <v>2.84</v>
          </cell>
          <cell r="G620">
            <v>2.84</v>
          </cell>
          <cell r="H620">
            <v>0</v>
          </cell>
          <cell r="I620">
            <v>2.84</v>
          </cell>
          <cell r="J620" t="str">
            <v>11955</v>
          </cell>
          <cell r="K620" t="str">
            <v>955</v>
          </cell>
        </row>
        <row r="621">
          <cell r="A621" t="str">
            <v>57797-001</v>
          </cell>
          <cell r="B621" t="str">
            <v>HD ISGa,.010 THICK ARM DN9</v>
          </cell>
          <cell r="C621" t="str">
            <v>PP</v>
          </cell>
          <cell r="D621">
            <v>3.83</v>
          </cell>
          <cell r="E621">
            <v>0</v>
          </cell>
          <cell r="F621">
            <v>3.83</v>
          </cell>
          <cell r="G621">
            <v>3.83</v>
          </cell>
          <cell r="H621">
            <v>0</v>
          </cell>
          <cell r="I621">
            <v>3.83</v>
          </cell>
          <cell r="J621" t="str">
            <v>11960</v>
          </cell>
          <cell r="K621" t="str">
            <v>960</v>
          </cell>
        </row>
        <row r="622">
          <cell r="A622" t="str">
            <v>57797-002</v>
          </cell>
          <cell r="B622" t="str">
            <v>HD ISGa,.010 THICK ARM UP9</v>
          </cell>
          <cell r="C622" t="str">
            <v>PP</v>
          </cell>
          <cell r="D622">
            <v>3.83</v>
          </cell>
          <cell r="E622">
            <v>0</v>
          </cell>
          <cell r="F622">
            <v>3.83</v>
          </cell>
          <cell r="G622">
            <v>3.83</v>
          </cell>
          <cell r="H622">
            <v>0</v>
          </cell>
          <cell r="I622">
            <v>3.83</v>
          </cell>
          <cell r="J622" t="str">
            <v>11960</v>
          </cell>
          <cell r="K622" t="str">
            <v>960</v>
          </cell>
        </row>
        <row r="623">
          <cell r="A623" t="str">
            <v>57798-001</v>
          </cell>
          <cell r="B623" t="str">
            <v>HD ISGa,.016 THICK ARM DN9</v>
          </cell>
          <cell r="C623" t="str">
            <v>PP</v>
          </cell>
          <cell r="D623">
            <v>3.83</v>
          </cell>
          <cell r="E623">
            <v>0</v>
          </cell>
          <cell r="F623">
            <v>3.83</v>
          </cell>
          <cell r="G623">
            <v>3.83</v>
          </cell>
          <cell r="H623">
            <v>0</v>
          </cell>
          <cell r="I623">
            <v>3.83</v>
          </cell>
          <cell r="J623" t="str">
            <v>11960</v>
          </cell>
          <cell r="K623" t="str">
            <v>960</v>
          </cell>
        </row>
        <row r="624">
          <cell r="A624" t="str">
            <v>57798-002</v>
          </cell>
          <cell r="B624" t="str">
            <v>HD ISGa,.016 THICK ARM UP9</v>
          </cell>
          <cell r="C624" t="str">
            <v>PP</v>
          </cell>
          <cell r="D624">
            <v>3.83</v>
          </cell>
          <cell r="E624">
            <v>0</v>
          </cell>
          <cell r="F624">
            <v>3.83</v>
          </cell>
          <cell r="G624">
            <v>3.83</v>
          </cell>
          <cell r="H624">
            <v>0</v>
          </cell>
          <cell r="I624">
            <v>3.83</v>
          </cell>
          <cell r="J624" t="str">
            <v>11960</v>
          </cell>
          <cell r="K624" t="str">
            <v>960</v>
          </cell>
        </row>
        <row r="625">
          <cell r="A625" t="str">
            <v>80400752</v>
          </cell>
          <cell r="B625" t="str">
            <v>HGA TLA DTDN ST9630 50MREBP</v>
          </cell>
          <cell r="C625" t="str">
            <v>PP</v>
          </cell>
          <cell r="D625">
            <v>3.83</v>
          </cell>
          <cell r="E625">
            <v>0</v>
          </cell>
          <cell r="F625">
            <v>3.83</v>
          </cell>
          <cell r="G625">
            <v>3.83</v>
          </cell>
          <cell r="H625">
            <v>0</v>
          </cell>
          <cell r="I625">
            <v>3.83</v>
          </cell>
          <cell r="J625" t="str">
            <v>11960</v>
          </cell>
          <cell r="K625" t="str">
            <v>960</v>
          </cell>
        </row>
        <row r="626">
          <cell r="A626" t="str">
            <v>80400751</v>
          </cell>
          <cell r="B626" t="str">
            <v>HGA TLA DTUP ST9630 50MREBP</v>
          </cell>
          <cell r="C626" t="str">
            <v>PP</v>
          </cell>
          <cell r="D626">
            <v>3.83</v>
          </cell>
          <cell r="E626">
            <v>0</v>
          </cell>
          <cell r="F626">
            <v>3.83</v>
          </cell>
          <cell r="G626">
            <v>3.83</v>
          </cell>
          <cell r="H626">
            <v>0</v>
          </cell>
          <cell r="I626">
            <v>3.83</v>
          </cell>
          <cell r="J626" t="str">
            <v>11960</v>
          </cell>
          <cell r="K626" t="str">
            <v>960</v>
          </cell>
        </row>
        <row r="627">
          <cell r="A627" t="str">
            <v>59722-001</v>
          </cell>
          <cell r="B627" t="str">
            <v>HD DN ST9630 10 MIL</v>
          </cell>
          <cell r="C627" t="str">
            <v>PP</v>
          </cell>
          <cell r="D627">
            <v>3.83</v>
          </cell>
          <cell r="E627">
            <v>0</v>
          </cell>
          <cell r="F627">
            <v>3.83</v>
          </cell>
          <cell r="G627">
            <v>3.83</v>
          </cell>
          <cell r="H627">
            <v>0</v>
          </cell>
          <cell r="I627">
            <v>3.83</v>
          </cell>
          <cell r="J627" t="str">
            <v>11960</v>
          </cell>
          <cell r="K627" t="str">
            <v>960</v>
          </cell>
        </row>
        <row r="628">
          <cell r="A628" t="str">
            <v>80381106</v>
          </cell>
          <cell r="B628" t="str">
            <v>HD DN ST9630 10MIL</v>
          </cell>
          <cell r="C628" t="str">
            <v>PP</v>
          </cell>
          <cell r="D628">
            <v>3.83</v>
          </cell>
          <cell r="E628">
            <v>0</v>
          </cell>
          <cell r="F628">
            <v>3.83</v>
          </cell>
          <cell r="G628">
            <v>3.83</v>
          </cell>
          <cell r="H628">
            <v>0</v>
          </cell>
          <cell r="I628">
            <v>3.83</v>
          </cell>
          <cell r="J628" t="str">
            <v>11960</v>
          </cell>
          <cell r="K628" t="str">
            <v>960</v>
          </cell>
        </row>
        <row r="629">
          <cell r="A629" t="str">
            <v>59723-001</v>
          </cell>
          <cell r="B629" t="str">
            <v>HD DN ST9630 16 MIL</v>
          </cell>
          <cell r="C629" t="str">
            <v>PP</v>
          </cell>
          <cell r="D629">
            <v>3.83</v>
          </cell>
          <cell r="E629">
            <v>0</v>
          </cell>
          <cell r="F629">
            <v>3.83</v>
          </cell>
          <cell r="G629">
            <v>3.83</v>
          </cell>
          <cell r="H629">
            <v>0</v>
          </cell>
          <cell r="I629">
            <v>3.83</v>
          </cell>
          <cell r="J629" t="str">
            <v>11960</v>
          </cell>
          <cell r="K629" t="str">
            <v>960</v>
          </cell>
        </row>
        <row r="630">
          <cell r="A630" t="str">
            <v>80400702</v>
          </cell>
          <cell r="B630" t="str">
            <v>HD DN ST9630 16 MIL</v>
          </cell>
          <cell r="C630" t="str">
            <v>PP</v>
          </cell>
          <cell r="D630">
            <v>3.83</v>
          </cell>
          <cell r="E630">
            <v>0</v>
          </cell>
          <cell r="F630">
            <v>3.83</v>
          </cell>
          <cell r="G630">
            <v>3.83</v>
          </cell>
          <cell r="H630">
            <v>0</v>
          </cell>
          <cell r="I630">
            <v>3.83</v>
          </cell>
          <cell r="J630" t="str">
            <v>11960</v>
          </cell>
          <cell r="K630" t="str">
            <v>960</v>
          </cell>
        </row>
        <row r="631">
          <cell r="A631" t="str">
            <v>80381108</v>
          </cell>
          <cell r="B631" t="str">
            <v>HD DN ST9630 16MIL</v>
          </cell>
          <cell r="C631" t="str">
            <v>PP</v>
          </cell>
          <cell r="D631">
            <v>3.83</v>
          </cell>
          <cell r="E631">
            <v>0</v>
          </cell>
          <cell r="F631">
            <v>3.83</v>
          </cell>
          <cell r="G631">
            <v>3.83</v>
          </cell>
          <cell r="H631">
            <v>0</v>
          </cell>
          <cell r="I631">
            <v>3.83</v>
          </cell>
          <cell r="J631" t="str">
            <v>11960</v>
          </cell>
          <cell r="K631" t="str">
            <v>960</v>
          </cell>
        </row>
        <row r="632">
          <cell r="A632" t="str">
            <v>59722-002</v>
          </cell>
          <cell r="B632" t="str">
            <v>HD UP ST9630 10 MIL</v>
          </cell>
          <cell r="C632" t="str">
            <v>PP</v>
          </cell>
          <cell r="D632">
            <v>3.83</v>
          </cell>
          <cell r="E632">
            <v>0</v>
          </cell>
          <cell r="F632">
            <v>3.83</v>
          </cell>
          <cell r="G632">
            <v>3.83</v>
          </cell>
          <cell r="H632">
            <v>0</v>
          </cell>
          <cell r="I632">
            <v>3.83</v>
          </cell>
          <cell r="J632" t="str">
            <v>11960</v>
          </cell>
          <cell r="K632" t="str">
            <v>960</v>
          </cell>
        </row>
        <row r="633">
          <cell r="A633" t="str">
            <v>80381105</v>
          </cell>
          <cell r="B633" t="str">
            <v>HD UP ST9630 10MIL</v>
          </cell>
          <cell r="C633" t="str">
            <v>PP</v>
          </cell>
          <cell r="D633">
            <v>3.83</v>
          </cell>
          <cell r="E633">
            <v>0</v>
          </cell>
          <cell r="F633">
            <v>3.83</v>
          </cell>
          <cell r="G633">
            <v>3.83</v>
          </cell>
          <cell r="H633">
            <v>0</v>
          </cell>
          <cell r="I633">
            <v>3.83</v>
          </cell>
          <cell r="J633" t="str">
            <v>11960</v>
          </cell>
          <cell r="K633" t="str">
            <v>960</v>
          </cell>
        </row>
        <row r="634">
          <cell r="A634" t="str">
            <v>59723-002</v>
          </cell>
          <cell r="B634" t="str">
            <v>HD UP ST9630 16 MIL</v>
          </cell>
          <cell r="C634" t="str">
            <v>PP</v>
          </cell>
          <cell r="D634">
            <v>3.83</v>
          </cell>
          <cell r="E634">
            <v>0</v>
          </cell>
          <cell r="F634">
            <v>3.83</v>
          </cell>
          <cell r="G634">
            <v>3.83</v>
          </cell>
          <cell r="H634">
            <v>0</v>
          </cell>
          <cell r="I634">
            <v>3.83</v>
          </cell>
          <cell r="J634" t="str">
            <v>11960</v>
          </cell>
          <cell r="K634" t="str">
            <v>960</v>
          </cell>
        </row>
        <row r="635">
          <cell r="A635" t="str">
            <v>80400701</v>
          </cell>
          <cell r="B635" t="str">
            <v>HD UP ST9630 16 MIL</v>
          </cell>
          <cell r="C635" t="str">
            <v>PP</v>
          </cell>
          <cell r="D635">
            <v>3.83</v>
          </cell>
          <cell r="E635">
            <v>0</v>
          </cell>
          <cell r="F635">
            <v>3.83</v>
          </cell>
          <cell r="G635">
            <v>3.83</v>
          </cell>
          <cell r="H635">
            <v>0</v>
          </cell>
          <cell r="I635">
            <v>3.83</v>
          </cell>
          <cell r="J635" t="str">
            <v>11960</v>
          </cell>
          <cell r="K635" t="str">
            <v>960</v>
          </cell>
        </row>
        <row r="636">
          <cell r="A636" t="str">
            <v>80381107</v>
          </cell>
          <cell r="B636" t="str">
            <v>HD UP ST9630 16MIL</v>
          </cell>
          <cell r="C636" t="str">
            <v>PP</v>
          </cell>
          <cell r="D636">
            <v>3.83</v>
          </cell>
          <cell r="E636">
            <v>0</v>
          </cell>
          <cell r="F636">
            <v>3.83</v>
          </cell>
          <cell r="G636">
            <v>3.83</v>
          </cell>
          <cell r="H636">
            <v>0</v>
          </cell>
          <cell r="I636">
            <v>3.83</v>
          </cell>
          <cell r="J636" t="str">
            <v>11960</v>
          </cell>
          <cell r="K636" t="str">
            <v>960</v>
          </cell>
        </row>
        <row r="637">
          <cell r="A637" t="str">
            <v>80400502</v>
          </cell>
          <cell r="B637" t="str">
            <v>HD DATA DN ST91685</v>
          </cell>
          <cell r="C637" t="str">
            <v>PP</v>
          </cell>
          <cell r="D637">
            <v>2.62</v>
          </cell>
          <cell r="E637">
            <v>0</v>
          </cell>
          <cell r="F637">
            <v>2.62</v>
          </cell>
          <cell r="G637">
            <v>2.62</v>
          </cell>
          <cell r="H637">
            <v>0</v>
          </cell>
          <cell r="I637">
            <v>2.62</v>
          </cell>
          <cell r="J637" t="str">
            <v>11965</v>
          </cell>
          <cell r="K637" t="str">
            <v>965</v>
          </cell>
        </row>
        <row r="638">
          <cell r="A638" t="str">
            <v>80400501</v>
          </cell>
          <cell r="B638" t="str">
            <v>HD DATA UP ST91685</v>
          </cell>
          <cell r="C638" t="str">
            <v>PP</v>
          </cell>
          <cell r="D638">
            <v>2.62</v>
          </cell>
          <cell r="E638">
            <v>0</v>
          </cell>
          <cell r="F638">
            <v>2.62</v>
          </cell>
          <cell r="G638">
            <v>2.62</v>
          </cell>
          <cell r="H638">
            <v>0</v>
          </cell>
          <cell r="I638">
            <v>2.62</v>
          </cell>
          <cell r="J638" t="str">
            <v>11965</v>
          </cell>
          <cell r="K638" t="str">
            <v>965</v>
          </cell>
        </row>
        <row r="639">
          <cell r="A639" t="str">
            <v>56450-001</v>
          </cell>
          <cell r="B639" t="str">
            <v>HD/FLEX ASSY DN ST9077</v>
          </cell>
          <cell r="C639" t="str">
            <v>PP</v>
          </cell>
          <cell r="D639">
            <v>4.25</v>
          </cell>
          <cell r="E639">
            <v>0</v>
          </cell>
          <cell r="F639">
            <v>4.25</v>
          </cell>
          <cell r="G639">
            <v>4.25</v>
          </cell>
          <cell r="H639">
            <v>0</v>
          </cell>
          <cell r="I639">
            <v>4.25</v>
          </cell>
          <cell r="J639" t="str">
            <v>11977</v>
          </cell>
          <cell r="K639" t="str">
            <v>977</v>
          </cell>
        </row>
        <row r="640">
          <cell r="A640" t="str">
            <v>56450-002</v>
          </cell>
          <cell r="B640" t="str">
            <v>HD/FLEX UP ST9077</v>
          </cell>
          <cell r="C640" t="str">
            <v>PP</v>
          </cell>
          <cell r="D640">
            <v>4.25</v>
          </cell>
          <cell r="E640">
            <v>0</v>
          </cell>
          <cell r="F640">
            <v>4.25</v>
          </cell>
          <cell r="G640">
            <v>4.25</v>
          </cell>
          <cell r="H640">
            <v>0</v>
          </cell>
          <cell r="I640">
            <v>4.25</v>
          </cell>
          <cell r="J640" t="str">
            <v>11977</v>
          </cell>
          <cell r="K640" t="str">
            <v>977</v>
          </cell>
        </row>
        <row r="641">
          <cell r="A641" t="str">
            <v>56538-001</v>
          </cell>
          <cell r="B641" t="str">
            <v>HD GIMBAL DN ST9080/9145</v>
          </cell>
          <cell r="C641" t="str">
            <v>PP</v>
          </cell>
          <cell r="D641">
            <v>2.88</v>
          </cell>
          <cell r="E641">
            <v>0</v>
          </cell>
          <cell r="F641">
            <v>2.88</v>
          </cell>
          <cell r="G641">
            <v>2.88</v>
          </cell>
          <cell r="H641">
            <v>0</v>
          </cell>
          <cell r="I641">
            <v>2.88</v>
          </cell>
          <cell r="J641" t="str">
            <v>11980</v>
          </cell>
          <cell r="K641" t="str">
            <v>980</v>
          </cell>
        </row>
        <row r="642">
          <cell r="A642" t="str">
            <v>56538-002</v>
          </cell>
          <cell r="B642" t="str">
            <v>HD GIMBAL UP ST9080/9145</v>
          </cell>
          <cell r="C642" t="str">
            <v>PP</v>
          </cell>
          <cell r="D642">
            <v>2.88</v>
          </cell>
          <cell r="E642">
            <v>0</v>
          </cell>
          <cell r="F642">
            <v>2.88</v>
          </cell>
          <cell r="G642">
            <v>2.88</v>
          </cell>
          <cell r="H642">
            <v>0</v>
          </cell>
          <cell r="I642">
            <v>2.88</v>
          </cell>
          <cell r="J642" t="str">
            <v>11980</v>
          </cell>
          <cell r="K642" t="str">
            <v>980</v>
          </cell>
        </row>
        <row r="643">
          <cell r="A643" t="str">
            <v>80403602</v>
          </cell>
          <cell r="B643" t="str">
            <v>HGA TLA DTDN 9810 50 AAB MR</v>
          </cell>
          <cell r="C643" t="str">
            <v>PP</v>
          </cell>
          <cell r="D643">
            <v>3.27</v>
          </cell>
          <cell r="E643">
            <v>0</v>
          </cell>
          <cell r="F643">
            <v>3.27</v>
          </cell>
          <cell r="G643">
            <v>3.27</v>
          </cell>
          <cell r="H643">
            <v>0</v>
          </cell>
          <cell r="I643">
            <v>3.27</v>
          </cell>
          <cell r="J643" t="str">
            <v>11981</v>
          </cell>
          <cell r="K643" t="str">
            <v>981</v>
          </cell>
        </row>
        <row r="644">
          <cell r="A644" t="str">
            <v>80403652</v>
          </cell>
          <cell r="B644" t="str">
            <v>HGA TLA DTDN 9810 50 AAB MR</v>
          </cell>
          <cell r="C644" t="str">
            <v>PP</v>
          </cell>
          <cell r="D644">
            <v>3.27</v>
          </cell>
          <cell r="E644">
            <v>0</v>
          </cell>
          <cell r="F644">
            <v>3.27</v>
          </cell>
          <cell r="G644">
            <v>3.27</v>
          </cell>
          <cell r="H644">
            <v>0</v>
          </cell>
          <cell r="I644">
            <v>3.27</v>
          </cell>
          <cell r="J644" t="str">
            <v>11981</v>
          </cell>
          <cell r="K644" t="str">
            <v>981</v>
          </cell>
        </row>
        <row r="645">
          <cell r="A645" t="str">
            <v>80403601</v>
          </cell>
          <cell r="B645" t="str">
            <v>HGA TLA DTUP 9810 50 AAB MR</v>
          </cell>
          <cell r="C645" t="str">
            <v>PP</v>
          </cell>
          <cell r="D645">
            <v>3.27</v>
          </cell>
          <cell r="E645">
            <v>0</v>
          </cell>
          <cell r="F645">
            <v>3.27</v>
          </cell>
          <cell r="G645">
            <v>3.27</v>
          </cell>
          <cell r="H645">
            <v>0</v>
          </cell>
          <cell r="I645">
            <v>3.27</v>
          </cell>
          <cell r="J645" t="str">
            <v>11981</v>
          </cell>
          <cell r="K645" t="str">
            <v>981</v>
          </cell>
        </row>
        <row r="646">
          <cell r="A646" t="str">
            <v>80403651</v>
          </cell>
          <cell r="B646" t="str">
            <v>HGA TLA DTUP 9810 50 AAB MR</v>
          </cell>
          <cell r="C646" t="str">
            <v>PP</v>
          </cell>
          <cell r="D646">
            <v>3.27</v>
          </cell>
          <cell r="E646">
            <v>0</v>
          </cell>
          <cell r="F646">
            <v>3.27</v>
          </cell>
          <cell r="G646">
            <v>3.27</v>
          </cell>
          <cell r="H646">
            <v>0</v>
          </cell>
          <cell r="I646">
            <v>3.27</v>
          </cell>
          <cell r="J646" t="str">
            <v>11981</v>
          </cell>
          <cell r="K646" t="str">
            <v>981</v>
          </cell>
        </row>
        <row r="647">
          <cell r="A647" t="str">
            <v>56609-001</v>
          </cell>
          <cell r="B647" t="str">
            <v>HD DATA DN ST9190</v>
          </cell>
          <cell r="C647" t="str">
            <v>PP</v>
          </cell>
          <cell r="D647">
            <v>2.97</v>
          </cell>
          <cell r="E647">
            <v>0</v>
          </cell>
          <cell r="F647">
            <v>2.97</v>
          </cell>
          <cell r="G647">
            <v>2.97</v>
          </cell>
          <cell r="H647">
            <v>0</v>
          </cell>
          <cell r="I647">
            <v>2.97</v>
          </cell>
          <cell r="J647" t="str">
            <v>11990</v>
          </cell>
          <cell r="K647" t="str">
            <v>990</v>
          </cell>
        </row>
        <row r="648">
          <cell r="A648" t="str">
            <v>56609-002</v>
          </cell>
          <cell r="B648" t="str">
            <v>HD DATA UP ST9190</v>
          </cell>
          <cell r="C648" t="str">
            <v>PP</v>
          </cell>
          <cell r="D648">
            <v>2.97</v>
          </cell>
          <cell r="E648">
            <v>0</v>
          </cell>
          <cell r="F648">
            <v>2.97</v>
          </cell>
          <cell r="G648">
            <v>2.97</v>
          </cell>
          <cell r="H648">
            <v>0</v>
          </cell>
          <cell r="I648">
            <v>2.97</v>
          </cell>
          <cell r="J648" t="str">
            <v>11990</v>
          </cell>
          <cell r="K648" t="str">
            <v>990</v>
          </cell>
        </row>
        <row r="649">
          <cell r="A649" t="str">
            <v>56238-002</v>
          </cell>
          <cell r="B649" t="str">
            <v>HD BTM/UP ST9096/9052</v>
          </cell>
          <cell r="C649" t="str">
            <v>PP</v>
          </cell>
          <cell r="D649">
            <v>2.81</v>
          </cell>
          <cell r="E649">
            <v>0</v>
          </cell>
          <cell r="F649">
            <v>2.81</v>
          </cell>
          <cell r="G649">
            <v>2.81</v>
          </cell>
          <cell r="H649">
            <v>0</v>
          </cell>
          <cell r="I649">
            <v>2.81</v>
          </cell>
          <cell r="J649" t="str">
            <v>11996</v>
          </cell>
          <cell r="K649" t="str">
            <v>996</v>
          </cell>
        </row>
        <row r="650">
          <cell r="A650" t="str">
            <v>56238-001</v>
          </cell>
          <cell r="B650" t="str">
            <v>HD TOP/DN ST9096/9052</v>
          </cell>
          <cell r="C650" t="str">
            <v>PP</v>
          </cell>
          <cell r="D650">
            <v>2.81</v>
          </cell>
          <cell r="E650">
            <v>0</v>
          </cell>
          <cell r="F650">
            <v>2.81</v>
          </cell>
          <cell r="G650">
            <v>2.81</v>
          </cell>
          <cell r="H650">
            <v>0</v>
          </cell>
          <cell r="I650">
            <v>2.81</v>
          </cell>
          <cell r="J650" t="str">
            <v>11996</v>
          </cell>
          <cell r="K650" t="str">
            <v>996</v>
          </cell>
        </row>
        <row r="651">
          <cell r="A651" t="str">
            <v>70527601</v>
          </cell>
          <cell r="B651" t="str">
            <v>SCREW TORX ELITE E-BLOCK</v>
          </cell>
          <cell r="C651" t="str">
            <v>EXP</v>
          </cell>
          <cell r="D651">
            <v>4.7199999999999999E-2</v>
          </cell>
          <cell r="E651">
            <v>0</v>
          </cell>
          <cell r="F651">
            <v>4.7199999999999999E-2</v>
          </cell>
          <cell r="G651">
            <v>4.7199999999999999E-2</v>
          </cell>
          <cell r="H651">
            <v>0</v>
          </cell>
          <cell r="I651">
            <v>4.7199999999999999E-2</v>
          </cell>
          <cell r="J651" t="str">
            <v>13011</v>
          </cell>
          <cell r="K651" t="str">
            <v>011</v>
          </cell>
        </row>
        <row r="652">
          <cell r="A652" t="str">
            <v>80369312</v>
          </cell>
          <cell r="B652" t="str">
            <v>HD GIMBAL DN ELITE NAS</v>
          </cell>
          <cell r="C652" t="str">
            <v>PP</v>
          </cell>
          <cell r="D652">
            <v>3.06</v>
          </cell>
          <cell r="E652">
            <v>0</v>
          </cell>
          <cell r="F652">
            <v>3.06</v>
          </cell>
          <cell r="G652">
            <v>3.06</v>
          </cell>
          <cell r="H652">
            <v>0</v>
          </cell>
          <cell r="I652">
            <v>3.06</v>
          </cell>
          <cell r="J652" t="str">
            <v>13012</v>
          </cell>
          <cell r="K652" t="str">
            <v>012</v>
          </cell>
        </row>
        <row r="653">
          <cell r="A653" t="str">
            <v>15470309</v>
          </cell>
          <cell r="B653" t="str">
            <v>PAN HD MACH SCREW ELITE PCC</v>
          </cell>
          <cell r="C653" t="str">
            <v>EXP</v>
          </cell>
          <cell r="D653">
            <v>0.01</v>
          </cell>
          <cell r="E653">
            <v>0</v>
          </cell>
          <cell r="F653">
            <v>0.01</v>
          </cell>
          <cell r="G653">
            <v>0.01</v>
          </cell>
          <cell r="H653">
            <v>0</v>
          </cell>
          <cell r="I653">
            <v>0.01</v>
          </cell>
          <cell r="J653" t="str">
            <v>13020</v>
          </cell>
          <cell r="K653" t="str">
            <v>020</v>
          </cell>
        </row>
        <row r="654">
          <cell r="A654" t="str">
            <v>70703242</v>
          </cell>
          <cell r="B654" t="str">
            <v>FLEX CLAMP ELITE E-BLOCK</v>
          </cell>
          <cell r="C654" t="str">
            <v>EXP</v>
          </cell>
          <cell r="D654">
            <v>0.25</v>
          </cell>
          <cell r="E654">
            <v>0</v>
          </cell>
          <cell r="F654">
            <v>0.25</v>
          </cell>
          <cell r="G654">
            <v>0.25</v>
          </cell>
          <cell r="H654">
            <v>0</v>
          </cell>
          <cell r="I654">
            <v>0.25</v>
          </cell>
          <cell r="J654" t="str">
            <v>13022</v>
          </cell>
          <cell r="K654" t="str">
            <v>022</v>
          </cell>
        </row>
        <row r="655">
          <cell r="A655" t="str">
            <v>70514180</v>
          </cell>
          <cell r="B655" t="str">
            <v>SCREW TORX CAP ELT-BLK</v>
          </cell>
          <cell r="C655" t="str">
            <v>EXP</v>
          </cell>
          <cell r="D655">
            <v>5.8000000000000003E-2</v>
          </cell>
          <cell r="E655">
            <v>0</v>
          </cell>
          <cell r="F655">
            <v>5.8000000000000003E-2</v>
          </cell>
          <cell r="G655">
            <v>5.8000000000000003E-2</v>
          </cell>
          <cell r="H655">
            <v>0</v>
          </cell>
          <cell r="I655">
            <v>5.8000000000000003E-2</v>
          </cell>
          <cell r="J655" t="str">
            <v>13022</v>
          </cell>
          <cell r="K655" t="str">
            <v>022</v>
          </cell>
        </row>
        <row r="656">
          <cell r="A656" t="str">
            <v>73459761</v>
          </cell>
          <cell r="B656" t="str">
            <v>SPINDLE,ACTUATOR ELITE 23</v>
          </cell>
          <cell r="C656" t="str">
            <v>PP</v>
          </cell>
          <cell r="D656">
            <v>9.5500000000000007</v>
          </cell>
          <cell r="E656">
            <v>0</v>
          </cell>
          <cell r="F656">
            <v>9.5500000000000007</v>
          </cell>
          <cell r="G656">
            <v>9.5500000000000007</v>
          </cell>
          <cell r="H656">
            <v>0</v>
          </cell>
          <cell r="I656">
            <v>9.5500000000000007</v>
          </cell>
          <cell r="J656" t="str">
            <v>13023</v>
          </cell>
          <cell r="K656" t="str">
            <v>023</v>
          </cell>
        </row>
        <row r="657">
          <cell r="A657" t="str">
            <v>73476661</v>
          </cell>
          <cell r="B657" t="str">
            <v>TUBING TEFLON ELITE 23</v>
          </cell>
          <cell r="C657" t="str">
            <v>EXP</v>
          </cell>
          <cell r="D657">
            <v>6.2E-2</v>
          </cell>
          <cell r="E657">
            <v>0</v>
          </cell>
          <cell r="F657">
            <v>6.2E-2</v>
          </cell>
          <cell r="G657">
            <v>6.2E-2</v>
          </cell>
          <cell r="H657">
            <v>0</v>
          </cell>
          <cell r="I657">
            <v>6.2E-2</v>
          </cell>
          <cell r="J657" t="str">
            <v>13023</v>
          </cell>
          <cell r="K657" t="str">
            <v>023</v>
          </cell>
        </row>
        <row r="658">
          <cell r="A658" t="str">
            <v>73211261</v>
          </cell>
          <cell r="B658" t="str">
            <v>RETAINER-FLEX ELITE 3 (NEW)</v>
          </cell>
          <cell r="C658" t="str">
            <v>PP</v>
          </cell>
          <cell r="D658">
            <v>0.27300000000000002</v>
          </cell>
          <cell r="E658">
            <v>0</v>
          </cell>
          <cell r="F658">
            <v>0.27300000000000002</v>
          </cell>
          <cell r="G658">
            <v>0.27300000000000002</v>
          </cell>
          <cell r="H658">
            <v>0</v>
          </cell>
          <cell r="I658">
            <v>0.27300000000000002</v>
          </cell>
          <cell r="J658" t="str">
            <v>13030</v>
          </cell>
          <cell r="K658" t="str">
            <v>030</v>
          </cell>
        </row>
        <row r="659">
          <cell r="A659" t="str">
            <v>503673-001</v>
          </cell>
          <cell r="B659" t="str">
            <v>ARM SUB ASSEMBLY ST35040</v>
          </cell>
          <cell r="C659" t="str">
            <v>PH</v>
          </cell>
          <cell r="D659">
            <v>38.817799999999998</v>
          </cell>
          <cell r="E659">
            <v>0</v>
          </cell>
          <cell r="F659">
            <v>38.817799999999998</v>
          </cell>
          <cell r="G659">
            <v>38.817799999999998</v>
          </cell>
          <cell r="H659">
            <v>0</v>
          </cell>
          <cell r="I659">
            <v>38.817799999999998</v>
          </cell>
          <cell r="J659" t="str">
            <v>13040</v>
          </cell>
          <cell r="K659" t="str">
            <v>040</v>
          </cell>
        </row>
        <row r="660">
          <cell r="A660" t="str">
            <v>75194901</v>
          </cell>
          <cell r="B660" t="str">
            <v>SPINDLE ACTUATOR (SMOOTH)E</v>
          </cell>
          <cell r="C660" t="str">
            <v>PP</v>
          </cell>
          <cell r="D660">
            <v>10.75</v>
          </cell>
          <cell r="E660">
            <v>0</v>
          </cell>
          <cell r="F660">
            <v>10.75</v>
          </cell>
          <cell r="G660">
            <v>10.75</v>
          </cell>
          <cell r="H660">
            <v>0</v>
          </cell>
          <cell r="I660">
            <v>10.75</v>
          </cell>
          <cell r="J660" t="str">
            <v>13047</v>
          </cell>
          <cell r="K660" t="str">
            <v>047</v>
          </cell>
        </row>
        <row r="661">
          <cell r="A661" t="str">
            <v>73462902</v>
          </cell>
          <cell r="B661" t="str">
            <v>CLIP,FLEX ELITE 23</v>
          </cell>
          <cell r="C661" t="str">
            <v>EXP</v>
          </cell>
          <cell r="D661">
            <v>0.109</v>
          </cell>
          <cell r="E661">
            <v>0</v>
          </cell>
          <cell r="F661">
            <v>0.109</v>
          </cell>
          <cell r="G661">
            <v>0.109</v>
          </cell>
          <cell r="H661">
            <v>0</v>
          </cell>
          <cell r="I661">
            <v>0.109</v>
          </cell>
          <cell r="J661" t="str">
            <v>13047</v>
          </cell>
          <cell r="K661" t="str">
            <v>047</v>
          </cell>
        </row>
        <row r="662">
          <cell r="A662" t="str">
            <v>73501426</v>
          </cell>
          <cell r="B662" t="str">
            <v>SCR,CAP,TORX,SOC.HD,CLN RM</v>
          </cell>
          <cell r="C662" t="str">
            <v>EXP</v>
          </cell>
          <cell r="D662">
            <v>7.8600000000000003E-2</v>
          </cell>
          <cell r="E662">
            <v>0</v>
          </cell>
          <cell r="F662">
            <v>7.8600000000000003E-2</v>
          </cell>
          <cell r="G662">
            <v>7.8600000000000003E-2</v>
          </cell>
          <cell r="H662">
            <v>0</v>
          </cell>
          <cell r="I662">
            <v>7.8600000000000003E-2</v>
          </cell>
          <cell r="J662" t="str">
            <v>13047</v>
          </cell>
          <cell r="K662" t="str">
            <v>047</v>
          </cell>
        </row>
        <row r="663">
          <cell r="A663" t="str">
            <v>70527637</v>
          </cell>
          <cell r="B663" t="str">
            <v>SCREW,2-56X.125,SOC HD CAP</v>
          </cell>
          <cell r="C663" t="str">
            <v>EXP</v>
          </cell>
          <cell r="D663">
            <v>2.7799999999999998E-2</v>
          </cell>
          <cell r="E663">
            <v>0</v>
          </cell>
          <cell r="F663">
            <v>2.7799999999999998E-2</v>
          </cell>
          <cell r="G663">
            <v>2.7799999999999998E-2</v>
          </cell>
          <cell r="H663">
            <v>0</v>
          </cell>
          <cell r="I663">
            <v>2.7799999999999998E-2</v>
          </cell>
          <cell r="J663" t="str">
            <v>13047</v>
          </cell>
          <cell r="K663" t="str">
            <v>047</v>
          </cell>
        </row>
        <row r="664">
          <cell r="A664" t="str">
            <v>70527641</v>
          </cell>
          <cell r="B664" t="str">
            <v>SCREW,CAP,TORX ELITE 23</v>
          </cell>
          <cell r="C664" t="str">
            <v>EXP</v>
          </cell>
          <cell r="D664">
            <v>6.0199999999999997E-2</v>
          </cell>
          <cell r="E664">
            <v>0</v>
          </cell>
          <cell r="F664">
            <v>6.0199999999999997E-2</v>
          </cell>
          <cell r="G664">
            <v>6.0199999999999997E-2</v>
          </cell>
          <cell r="H664">
            <v>0</v>
          </cell>
          <cell r="I664">
            <v>6.0199999999999997E-2</v>
          </cell>
          <cell r="J664" t="str">
            <v>13047</v>
          </cell>
          <cell r="K664" t="str">
            <v>047</v>
          </cell>
        </row>
        <row r="665">
          <cell r="A665" t="str">
            <v>73460052</v>
          </cell>
          <cell r="B665" t="str">
            <v>STANDOFF-THREADED ELITE 23</v>
          </cell>
          <cell r="C665" t="str">
            <v>EXP</v>
          </cell>
          <cell r="D665">
            <v>0.11799999999999999</v>
          </cell>
          <cell r="E665">
            <v>0</v>
          </cell>
          <cell r="F665">
            <v>0.11799999999999999</v>
          </cell>
          <cell r="G665">
            <v>0.11799999999999999</v>
          </cell>
          <cell r="H665">
            <v>0</v>
          </cell>
          <cell r="I665">
            <v>0.11799999999999999</v>
          </cell>
          <cell r="J665" t="str">
            <v>13047</v>
          </cell>
          <cell r="K665" t="str">
            <v>047</v>
          </cell>
        </row>
        <row r="666">
          <cell r="A666" t="str">
            <v>72840211</v>
          </cell>
          <cell r="B666" t="str">
            <v>FLEX PIN ELITE 3/9 HR1/9 HR</v>
          </cell>
          <cell r="C666" t="str">
            <v>EXP</v>
          </cell>
          <cell r="D666">
            <v>6.9000000000000006E-2</v>
          </cell>
          <cell r="E666">
            <v>0</v>
          </cell>
          <cell r="F666">
            <v>6.9000000000000006E-2</v>
          </cell>
          <cell r="G666">
            <v>6.9000000000000006E-2</v>
          </cell>
          <cell r="H666">
            <v>0</v>
          </cell>
          <cell r="I666">
            <v>6.9000000000000006E-2</v>
          </cell>
          <cell r="J666" t="str">
            <v>13090</v>
          </cell>
          <cell r="K666" t="str">
            <v>090</v>
          </cell>
        </row>
        <row r="667">
          <cell r="A667" t="str">
            <v>70907210</v>
          </cell>
          <cell r="B667" t="str">
            <v>PAN HD MACH SCREW ELITE 9P</v>
          </cell>
          <cell r="C667" t="str">
            <v>EXP</v>
          </cell>
          <cell r="D667">
            <v>3.7400000000000003E-2</v>
          </cell>
          <cell r="E667">
            <v>0</v>
          </cell>
          <cell r="F667">
            <v>3.7400000000000003E-2</v>
          </cell>
          <cell r="G667">
            <v>3.7400000000000003E-2</v>
          </cell>
          <cell r="H667">
            <v>0</v>
          </cell>
          <cell r="I667">
            <v>3.7400000000000003E-2</v>
          </cell>
          <cell r="J667" t="str">
            <v>13090</v>
          </cell>
          <cell r="K667" t="str">
            <v>090</v>
          </cell>
        </row>
        <row r="668">
          <cell r="A668" t="str">
            <v>70527628</v>
          </cell>
          <cell r="B668" t="str">
            <v>SCR-SOC HD TORX 0.80X.125</v>
          </cell>
          <cell r="C668" t="str">
            <v>EXP</v>
          </cell>
          <cell r="D668">
            <v>4.58E-2</v>
          </cell>
          <cell r="E668">
            <v>0</v>
          </cell>
          <cell r="F668">
            <v>4.58E-2</v>
          </cell>
          <cell r="G668">
            <v>3.1E-2</v>
          </cell>
          <cell r="H668">
            <v>0</v>
          </cell>
          <cell r="I668">
            <v>3.1E-2</v>
          </cell>
          <cell r="J668" t="str">
            <v>13090</v>
          </cell>
          <cell r="K668" t="str">
            <v>090</v>
          </cell>
        </row>
        <row r="669">
          <cell r="A669" t="str">
            <v>83460538</v>
          </cell>
          <cell r="B669" t="str">
            <v>ARM SUB ASSY ST31051</v>
          </cell>
          <cell r="C669" t="str">
            <v>PH</v>
          </cell>
          <cell r="D669">
            <v>7.1363000000000003</v>
          </cell>
          <cell r="E669">
            <v>0</v>
          </cell>
          <cell r="F669">
            <v>7.1363000000000003</v>
          </cell>
          <cell r="G669">
            <v>7.1363000000000003</v>
          </cell>
          <cell r="H669">
            <v>0</v>
          </cell>
          <cell r="I669">
            <v>7.1363000000000003</v>
          </cell>
          <cell r="J669" t="str">
            <v>13105</v>
          </cell>
          <cell r="K669" t="str">
            <v>105</v>
          </cell>
        </row>
        <row r="670">
          <cell r="A670" t="str">
            <v>92033009</v>
          </cell>
          <cell r="B670" t="str">
            <v>RETAINING RING ST12400/3120</v>
          </cell>
          <cell r="C670" t="str">
            <v>EXP</v>
          </cell>
          <cell r="D670">
            <v>0.15</v>
          </cell>
          <cell r="E670">
            <v>0</v>
          </cell>
          <cell r="F670">
            <v>0.15</v>
          </cell>
          <cell r="G670">
            <v>0.15</v>
          </cell>
          <cell r="H670">
            <v>0</v>
          </cell>
          <cell r="I670">
            <v>0.15</v>
          </cell>
          <cell r="J670" t="str">
            <v>13112</v>
          </cell>
          <cell r="K670" t="str">
            <v>112</v>
          </cell>
        </row>
        <row r="671">
          <cell r="A671" t="str">
            <v>75792417</v>
          </cell>
          <cell r="B671" t="str">
            <v>ACTUATOR SHAFT ST11200</v>
          </cell>
          <cell r="C671" t="str">
            <v>PP</v>
          </cell>
          <cell r="D671">
            <v>0.76</v>
          </cell>
          <cell r="E671">
            <v>0</v>
          </cell>
          <cell r="F671">
            <v>0.76</v>
          </cell>
          <cell r="G671">
            <v>0.76</v>
          </cell>
          <cell r="H671">
            <v>0</v>
          </cell>
          <cell r="I671">
            <v>0.76</v>
          </cell>
          <cell r="J671" t="str">
            <v>13112</v>
          </cell>
          <cell r="K671" t="str">
            <v>112</v>
          </cell>
        </row>
        <row r="672">
          <cell r="A672" t="str">
            <v>75792425</v>
          </cell>
          <cell r="B672" t="str">
            <v>ARM SUB-ASSY ST11200</v>
          </cell>
          <cell r="C672" t="str">
            <v>PH</v>
          </cell>
          <cell r="D672">
            <v>9.4849999999999994</v>
          </cell>
          <cell r="E672">
            <v>0</v>
          </cell>
          <cell r="F672">
            <v>9.4849999999999994</v>
          </cell>
          <cell r="G672">
            <v>9.4849999999999994</v>
          </cell>
          <cell r="H672">
            <v>0</v>
          </cell>
          <cell r="I672">
            <v>9.4849999999999994</v>
          </cell>
          <cell r="J672" t="str">
            <v>13112</v>
          </cell>
          <cell r="K672" t="str">
            <v>112</v>
          </cell>
        </row>
        <row r="673">
          <cell r="A673" t="str">
            <v>77675913</v>
          </cell>
          <cell r="B673" t="str">
            <v>TOLERANCE RING</v>
          </cell>
          <cell r="C673" t="str">
            <v>EXP</v>
          </cell>
          <cell r="D673">
            <v>4.4999999999999998E-2</v>
          </cell>
          <cell r="E673">
            <v>0</v>
          </cell>
          <cell r="F673">
            <v>4.4999999999999998E-2</v>
          </cell>
          <cell r="G673">
            <v>4.4999999999999998E-2</v>
          </cell>
          <cell r="H673">
            <v>0</v>
          </cell>
          <cell r="I673">
            <v>4.4999999999999998E-2</v>
          </cell>
          <cell r="J673" t="str">
            <v>13112</v>
          </cell>
          <cell r="K673" t="str">
            <v>112</v>
          </cell>
        </row>
        <row r="674">
          <cell r="A674" t="str">
            <v>SG61207-002</v>
          </cell>
          <cell r="B674" t="str">
            <v>E-BLOCK ASSEMBLY ST31210</v>
          </cell>
          <cell r="C674" t="str">
            <v>PH</v>
          </cell>
          <cell r="D674">
            <v>11.53</v>
          </cell>
          <cell r="E674">
            <v>0</v>
          </cell>
          <cell r="F674">
            <v>11.53</v>
          </cell>
          <cell r="G674">
            <v>11.53</v>
          </cell>
          <cell r="H674">
            <v>0</v>
          </cell>
          <cell r="I674">
            <v>11.53</v>
          </cell>
          <cell r="J674" t="str">
            <v>13121</v>
          </cell>
          <cell r="K674" t="str">
            <v>121</v>
          </cell>
        </row>
        <row r="675">
          <cell r="A675" t="str">
            <v>SG61207-001</v>
          </cell>
          <cell r="B675" t="str">
            <v>E-BLOCK ASSY ST31210</v>
          </cell>
          <cell r="C675" t="str">
            <v>PH</v>
          </cell>
          <cell r="D675">
            <v>11.53</v>
          </cell>
          <cell r="E675">
            <v>0</v>
          </cell>
          <cell r="F675">
            <v>11.53</v>
          </cell>
          <cell r="G675">
            <v>11.53</v>
          </cell>
          <cell r="H675">
            <v>0</v>
          </cell>
          <cell r="I675">
            <v>11.53</v>
          </cell>
          <cell r="J675" t="str">
            <v>13121</v>
          </cell>
          <cell r="K675" t="str">
            <v>121</v>
          </cell>
        </row>
        <row r="676">
          <cell r="A676" t="str">
            <v>77678976</v>
          </cell>
          <cell r="B676" t="str">
            <v>RETAINING RING HAWK4/2LP</v>
          </cell>
          <cell r="C676" t="str">
            <v>EXP</v>
          </cell>
          <cell r="D676">
            <v>0.17</v>
          </cell>
          <cell r="E676">
            <v>0</v>
          </cell>
          <cell r="F676">
            <v>0.17</v>
          </cell>
          <cell r="G676">
            <v>0.17</v>
          </cell>
          <cell r="H676">
            <v>0</v>
          </cell>
          <cell r="I676">
            <v>0.17</v>
          </cell>
          <cell r="J676" t="str">
            <v>13123</v>
          </cell>
          <cell r="K676" t="str">
            <v>123</v>
          </cell>
        </row>
        <row r="677">
          <cell r="A677" t="str">
            <v>75797167</v>
          </cell>
          <cell r="B677" t="str">
            <v>ARM SUB ASSY OSAGE2</v>
          </cell>
          <cell r="C677" t="str">
            <v>PH</v>
          </cell>
          <cell r="D677">
            <v>10.595000000000001</v>
          </cell>
          <cell r="E677">
            <v>0</v>
          </cell>
          <cell r="F677">
            <v>10.595000000000001</v>
          </cell>
          <cell r="G677">
            <v>10.595000000000001</v>
          </cell>
          <cell r="H677">
            <v>0</v>
          </cell>
          <cell r="I677">
            <v>10.595000000000001</v>
          </cell>
          <cell r="J677" t="str">
            <v>13124</v>
          </cell>
          <cell r="K677" t="str">
            <v>124</v>
          </cell>
        </row>
        <row r="678">
          <cell r="A678" t="str">
            <v>75797168</v>
          </cell>
          <cell r="B678" t="str">
            <v>ARM SUB ASSY ST12400</v>
          </cell>
          <cell r="C678" t="str">
            <v>PH</v>
          </cell>
          <cell r="D678">
            <v>10.595000000000001</v>
          </cell>
          <cell r="E678">
            <v>0</v>
          </cell>
          <cell r="F678">
            <v>10.595000000000001</v>
          </cell>
          <cell r="G678">
            <v>10.595000000000001</v>
          </cell>
          <cell r="H678">
            <v>0</v>
          </cell>
          <cell r="I678">
            <v>10.595000000000001</v>
          </cell>
          <cell r="J678" t="str">
            <v>13124</v>
          </cell>
          <cell r="K678" t="str">
            <v>124</v>
          </cell>
        </row>
        <row r="679">
          <cell r="A679" t="str">
            <v>75797169</v>
          </cell>
          <cell r="B679" t="str">
            <v>ARM SUB ASSY ST12400</v>
          </cell>
          <cell r="C679" t="str">
            <v>PH</v>
          </cell>
          <cell r="D679">
            <v>10.595000000000001</v>
          </cell>
          <cell r="E679">
            <v>0</v>
          </cell>
          <cell r="F679">
            <v>10.595000000000001</v>
          </cell>
          <cell r="G679">
            <v>10.595000000000001</v>
          </cell>
          <cell r="H679">
            <v>0</v>
          </cell>
          <cell r="I679">
            <v>10.595000000000001</v>
          </cell>
          <cell r="J679" t="str">
            <v>13124</v>
          </cell>
          <cell r="K679" t="str">
            <v>124</v>
          </cell>
        </row>
        <row r="680">
          <cell r="A680" t="str">
            <v>75792177</v>
          </cell>
          <cell r="B680" t="str">
            <v>BOBBIN WIRE ASSY OSAGE2</v>
          </cell>
          <cell r="C680" t="str">
            <v>PH</v>
          </cell>
          <cell r="D680">
            <v>0.115</v>
          </cell>
          <cell r="E680">
            <v>0</v>
          </cell>
          <cell r="F680">
            <v>0.115</v>
          </cell>
          <cell r="G680">
            <v>0.115</v>
          </cell>
          <cell r="H680">
            <v>0</v>
          </cell>
          <cell r="I680">
            <v>0.115</v>
          </cell>
          <cell r="J680" t="str">
            <v>13124</v>
          </cell>
          <cell r="K680" t="str">
            <v>124</v>
          </cell>
        </row>
        <row r="681">
          <cell r="A681" t="str">
            <v>57586-001</v>
          </cell>
          <cell r="B681" t="str">
            <v>PIVOT CARTRIDGE ASSY ST5108</v>
          </cell>
          <cell r="C681" t="str">
            <v>PP</v>
          </cell>
          <cell r="D681">
            <v>2.1</v>
          </cell>
          <cell r="E681">
            <v>0</v>
          </cell>
          <cell r="F681">
            <v>2.1</v>
          </cell>
          <cell r="G681">
            <v>2.1</v>
          </cell>
          <cell r="H681">
            <v>0</v>
          </cell>
          <cell r="I681">
            <v>2.1</v>
          </cell>
          <cell r="J681" t="str">
            <v>13127</v>
          </cell>
          <cell r="K681" t="str">
            <v>127</v>
          </cell>
        </row>
        <row r="682">
          <cell r="A682" t="str">
            <v>57194-002</v>
          </cell>
          <cell r="B682" t="str">
            <v>STRIKER, FLAT</v>
          </cell>
          <cell r="C682" t="str">
            <v>EXP</v>
          </cell>
          <cell r="D682">
            <v>5.4399999999999997E-2</v>
          </cell>
          <cell r="E682">
            <v>0</v>
          </cell>
          <cell r="F682">
            <v>5.4399999999999997E-2</v>
          </cell>
          <cell r="G682">
            <v>5.4399999999999997E-2</v>
          </cell>
          <cell r="H682">
            <v>0</v>
          </cell>
          <cell r="I682">
            <v>5.4399999999999997E-2</v>
          </cell>
          <cell r="J682" t="str">
            <v>13127</v>
          </cell>
          <cell r="K682" t="str">
            <v>127</v>
          </cell>
        </row>
        <row r="683">
          <cell r="A683" t="str">
            <v>22201197-002</v>
          </cell>
          <cell r="B683" t="str">
            <v>ACTUATOR/COIL ASSY ST91420</v>
          </cell>
          <cell r="C683" t="str">
            <v>PH</v>
          </cell>
          <cell r="D683">
            <v>3.0830000000000002</v>
          </cell>
          <cell r="E683">
            <v>0</v>
          </cell>
          <cell r="F683">
            <v>3.0830000000000002</v>
          </cell>
          <cell r="G683">
            <v>3.0830000000000002</v>
          </cell>
          <cell r="H683">
            <v>0</v>
          </cell>
          <cell r="I683">
            <v>3.0830000000000002</v>
          </cell>
          <cell r="J683" t="str">
            <v>13142</v>
          </cell>
          <cell r="K683" t="str">
            <v>142</v>
          </cell>
        </row>
        <row r="684">
          <cell r="A684" t="str">
            <v>22201185-001</v>
          </cell>
          <cell r="B684" t="str">
            <v>ACTUATOR/HEAD ASSY ST91420</v>
          </cell>
          <cell r="C684" t="str">
            <v>PH</v>
          </cell>
          <cell r="D684">
            <v>14.962999999999999</v>
          </cell>
          <cell r="E684">
            <v>0</v>
          </cell>
          <cell r="F684">
            <v>14.962999999999999</v>
          </cell>
          <cell r="G684">
            <v>14.962999999999999</v>
          </cell>
          <cell r="H684">
            <v>0</v>
          </cell>
          <cell r="I684">
            <v>14.962999999999999</v>
          </cell>
          <cell r="J684" t="str">
            <v>13142</v>
          </cell>
          <cell r="K684" t="str">
            <v>142</v>
          </cell>
        </row>
        <row r="685">
          <cell r="A685" t="str">
            <v>16211-750</v>
          </cell>
          <cell r="B685" t="str">
            <v>SCREW 2-56UNC-3Ax3/4 125,15</v>
          </cell>
          <cell r="C685" t="str">
            <v>EXP</v>
          </cell>
          <cell r="D685">
            <v>1.67E-2</v>
          </cell>
          <cell r="E685">
            <v>0</v>
          </cell>
          <cell r="F685">
            <v>1.67E-2</v>
          </cell>
          <cell r="G685">
            <v>1.67E-2</v>
          </cell>
          <cell r="H685">
            <v>0</v>
          </cell>
          <cell r="I685">
            <v>1.67E-2</v>
          </cell>
          <cell r="J685" t="str">
            <v>13157</v>
          </cell>
          <cell r="K685" t="str">
            <v>157</v>
          </cell>
        </row>
        <row r="686">
          <cell r="A686" t="str">
            <v>83460537</v>
          </cell>
          <cell r="B686" t="str">
            <v>ARM SUB ASSY ST31640</v>
          </cell>
          <cell r="C686" t="str">
            <v>PH</v>
          </cell>
          <cell r="D686">
            <v>9.1875</v>
          </cell>
          <cell r="E686">
            <v>0</v>
          </cell>
          <cell r="F686">
            <v>9.1875</v>
          </cell>
          <cell r="G686">
            <v>9.1875</v>
          </cell>
          <cell r="H686">
            <v>0</v>
          </cell>
          <cell r="I686">
            <v>9.1875</v>
          </cell>
          <cell r="J686" t="str">
            <v>13164</v>
          </cell>
          <cell r="K686" t="str">
            <v>164</v>
          </cell>
        </row>
        <row r="687">
          <cell r="A687" t="str">
            <v>77897331</v>
          </cell>
          <cell r="B687" t="str">
            <v>FLEX SNUBBER FOS GUIDE CD18</v>
          </cell>
          <cell r="C687" t="str">
            <v>PP</v>
          </cell>
          <cell r="D687">
            <v>0.51</v>
          </cell>
          <cell r="E687">
            <v>0</v>
          </cell>
          <cell r="F687">
            <v>0.51</v>
          </cell>
          <cell r="G687">
            <v>0.27</v>
          </cell>
          <cell r="H687">
            <v>0</v>
          </cell>
          <cell r="I687">
            <v>0.27</v>
          </cell>
          <cell r="J687" t="str">
            <v>13175</v>
          </cell>
          <cell r="K687" t="str">
            <v>175</v>
          </cell>
        </row>
        <row r="688">
          <cell r="A688" t="str">
            <v>77895240</v>
          </cell>
          <cell r="B688" t="str">
            <v>LABEL,BLANK</v>
          </cell>
          <cell r="C688" t="str">
            <v>EXP</v>
          </cell>
          <cell r="D688">
            <v>5.9999999999999995E-4</v>
          </cell>
          <cell r="E688">
            <v>0</v>
          </cell>
          <cell r="F688">
            <v>5.9999999999999995E-4</v>
          </cell>
          <cell r="G688">
            <v>5.9999999999999995E-4</v>
          </cell>
          <cell r="H688">
            <v>0</v>
          </cell>
          <cell r="I688">
            <v>5.9999999999999995E-4</v>
          </cell>
          <cell r="J688" t="str">
            <v>13175</v>
          </cell>
          <cell r="K688" t="str">
            <v>175</v>
          </cell>
        </row>
        <row r="689">
          <cell r="A689" t="str">
            <v>77896271</v>
          </cell>
          <cell r="B689" t="str">
            <v>SNUBBER, FLEX MOUNTED</v>
          </cell>
          <cell r="C689" t="str">
            <v>PP</v>
          </cell>
          <cell r="D689">
            <v>0.17</v>
          </cell>
          <cell r="E689">
            <v>0</v>
          </cell>
          <cell r="F689">
            <v>0.17</v>
          </cell>
          <cell r="G689">
            <v>0.27</v>
          </cell>
          <cell r="H689">
            <v>0</v>
          </cell>
          <cell r="I689">
            <v>0.27</v>
          </cell>
          <cell r="J689" t="str">
            <v>13175</v>
          </cell>
          <cell r="K689" t="str">
            <v>175</v>
          </cell>
        </row>
        <row r="690">
          <cell r="A690" t="str">
            <v>15993-025</v>
          </cell>
          <cell r="B690" t="str">
            <v>SCREW SOC HD TORX ST177,109</v>
          </cell>
          <cell r="C690" t="str">
            <v>EXP</v>
          </cell>
          <cell r="D690">
            <v>3.5999999999999997E-2</v>
          </cell>
          <cell r="E690">
            <v>0</v>
          </cell>
          <cell r="F690">
            <v>3.5999999999999997E-2</v>
          </cell>
          <cell r="G690">
            <v>3.5999999999999997E-2</v>
          </cell>
          <cell r="H690">
            <v>0</v>
          </cell>
          <cell r="I690">
            <v>3.5999999999999997E-2</v>
          </cell>
          <cell r="J690" t="str">
            <v>13177</v>
          </cell>
          <cell r="K690" t="str">
            <v>177</v>
          </cell>
        </row>
        <row r="691">
          <cell r="A691" t="str">
            <v>54385-002</v>
          </cell>
          <cell r="B691" t="str">
            <v>MOUNT PCC ASSY SKW3</v>
          </cell>
          <cell r="C691" t="str">
            <v>PH</v>
          </cell>
          <cell r="D691">
            <v>4.1550000000000002</v>
          </cell>
          <cell r="E691">
            <v>0</v>
          </cell>
          <cell r="F691">
            <v>4.1550000000000002</v>
          </cell>
          <cell r="G691">
            <v>4.1550000000000002</v>
          </cell>
          <cell r="H691">
            <v>0</v>
          </cell>
          <cell r="I691">
            <v>4.1550000000000002</v>
          </cell>
          <cell r="J691" t="str">
            <v>13177</v>
          </cell>
          <cell r="K691" t="str">
            <v>177</v>
          </cell>
        </row>
        <row r="692">
          <cell r="A692" t="str">
            <v>54385-001</v>
          </cell>
          <cell r="B692" t="str">
            <v>MOUNT PCC ASSY ST1096,177</v>
          </cell>
          <cell r="C692" t="str">
            <v>PH</v>
          </cell>
          <cell r="D692">
            <v>4.1550000000000002</v>
          </cell>
          <cell r="E692">
            <v>0</v>
          </cell>
          <cell r="F692">
            <v>4.1550000000000002</v>
          </cell>
          <cell r="G692">
            <v>4.1550000000000002</v>
          </cell>
          <cell r="H692">
            <v>0</v>
          </cell>
          <cell r="I692">
            <v>4.1550000000000002</v>
          </cell>
          <cell r="J692" t="str">
            <v>13177</v>
          </cell>
          <cell r="K692" t="str">
            <v>177</v>
          </cell>
        </row>
        <row r="693">
          <cell r="A693" t="str">
            <v>53261-002</v>
          </cell>
          <cell r="B693" t="str">
            <v>PIVOT CARTRIDGE ASSY SKW3</v>
          </cell>
          <cell r="C693" t="str">
            <v>PP</v>
          </cell>
          <cell r="D693">
            <v>2.8</v>
          </cell>
          <cell r="E693">
            <v>0</v>
          </cell>
          <cell r="F693">
            <v>2.8</v>
          </cell>
          <cell r="G693">
            <v>2.8</v>
          </cell>
          <cell r="H693">
            <v>0</v>
          </cell>
          <cell r="I693">
            <v>2.8</v>
          </cell>
          <cell r="J693" t="str">
            <v>13177</v>
          </cell>
          <cell r="K693" t="str">
            <v>177</v>
          </cell>
        </row>
        <row r="694">
          <cell r="A694" t="str">
            <v>16744-019</v>
          </cell>
          <cell r="B694" t="str">
            <v>SCREW SOC HD ST177,1096</v>
          </cell>
          <cell r="C694" t="str">
            <v>EXP</v>
          </cell>
          <cell r="D694">
            <v>0.03</v>
          </cell>
          <cell r="E694">
            <v>0</v>
          </cell>
          <cell r="F694">
            <v>0.03</v>
          </cell>
          <cell r="G694">
            <v>0.03</v>
          </cell>
          <cell r="H694">
            <v>0</v>
          </cell>
          <cell r="I694">
            <v>0.03</v>
          </cell>
          <cell r="J694" t="str">
            <v>13177</v>
          </cell>
          <cell r="K694" t="str">
            <v>177</v>
          </cell>
        </row>
        <row r="695">
          <cell r="A695" t="str">
            <v>16744-025</v>
          </cell>
          <cell r="B695" t="str">
            <v>SCREW SOC HD TORX SKW3</v>
          </cell>
          <cell r="C695" t="str">
            <v>EXP</v>
          </cell>
          <cell r="D695">
            <v>0.03</v>
          </cell>
          <cell r="E695">
            <v>0</v>
          </cell>
          <cell r="F695">
            <v>0.03</v>
          </cell>
          <cell r="G695">
            <v>0.03</v>
          </cell>
          <cell r="H695">
            <v>0</v>
          </cell>
          <cell r="I695">
            <v>0.03</v>
          </cell>
          <cell r="J695" t="str">
            <v>13177</v>
          </cell>
          <cell r="K695" t="str">
            <v>177</v>
          </cell>
        </row>
        <row r="696">
          <cell r="A696" t="str">
            <v>52953-001</v>
          </cell>
          <cell r="B696" t="str">
            <v>SERVO SUPPORT SKW3</v>
          </cell>
          <cell r="C696" t="str">
            <v>PP</v>
          </cell>
          <cell r="D696">
            <v>0.4</v>
          </cell>
          <cell r="E696">
            <v>0</v>
          </cell>
          <cell r="F696">
            <v>0.4</v>
          </cell>
          <cell r="G696">
            <v>0.4</v>
          </cell>
          <cell r="H696">
            <v>0</v>
          </cell>
          <cell r="I696">
            <v>0.4</v>
          </cell>
          <cell r="J696" t="str">
            <v>13177</v>
          </cell>
          <cell r="K696" t="str">
            <v>177</v>
          </cell>
        </row>
        <row r="697">
          <cell r="A697" t="str">
            <v>52955-001</v>
          </cell>
          <cell r="B697" t="str">
            <v>SINGLE DATA SUPPORT SKW3</v>
          </cell>
          <cell r="C697" t="str">
            <v>PP</v>
          </cell>
          <cell r="D697">
            <v>0.4</v>
          </cell>
          <cell r="E697">
            <v>0</v>
          </cell>
          <cell r="F697">
            <v>0.4</v>
          </cell>
          <cell r="G697">
            <v>0.4</v>
          </cell>
          <cell r="H697">
            <v>0</v>
          </cell>
          <cell r="I697">
            <v>0.4</v>
          </cell>
          <cell r="J697" t="str">
            <v>13177</v>
          </cell>
          <cell r="K697" t="str">
            <v>177</v>
          </cell>
        </row>
        <row r="698">
          <cell r="A698" t="str">
            <v>54666-001</v>
          </cell>
          <cell r="B698" t="str">
            <v>WOUND CORE ST1096</v>
          </cell>
          <cell r="C698" t="str">
            <v>PH</v>
          </cell>
          <cell r="D698">
            <v>2.25</v>
          </cell>
          <cell r="E698">
            <v>0</v>
          </cell>
          <cell r="F698">
            <v>2.25</v>
          </cell>
          <cell r="G698">
            <v>2.25</v>
          </cell>
          <cell r="H698">
            <v>0</v>
          </cell>
          <cell r="I698">
            <v>2.25</v>
          </cell>
          <cell r="J698" t="str">
            <v>13177</v>
          </cell>
          <cell r="K698" t="str">
            <v>177</v>
          </cell>
        </row>
        <row r="699">
          <cell r="A699" t="str">
            <v>75791004</v>
          </cell>
          <cell r="B699" t="str">
            <v>ACTUATOR ARM MACHINE ST1480</v>
          </cell>
          <cell r="C699" t="str">
            <v>PP</v>
          </cell>
          <cell r="D699">
            <v>6.5</v>
          </cell>
          <cell r="E699">
            <v>0</v>
          </cell>
          <cell r="F699">
            <v>6.5</v>
          </cell>
          <cell r="G699">
            <v>6.5</v>
          </cell>
          <cell r="H699">
            <v>0</v>
          </cell>
          <cell r="I699">
            <v>6.5</v>
          </cell>
          <cell r="J699" t="str">
            <v>13180</v>
          </cell>
          <cell r="K699" t="str">
            <v>180</v>
          </cell>
        </row>
        <row r="700">
          <cell r="A700" t="str">
            <v>ST1480-E1(N)</v>
          </cell>
          <cell r="B700" t="str">
            <v>ARM+STOP PIN+LATCH PIN ST14</v>
          </cell>
          <cell r="C700" t="str">
            <v>PH</v>
          </cell>
          <cell r="D700">
            <v>6.5</v>
          </cell>
          <cell r="E700">
            <v>0</v>
          </cell>
          <cell r="F700">
            <v>6.5</v>
          </cell>
          <cell r="G700">
            <v>6.5</v>
          </cell>
          <cell r="H700">
            <v>0</v>
          </cell>
          <cell r="I700">
            <v>6.5</v>
          </cell>
          <cell r="J700" t="str">
            <v>13180</v>
          </cell>
          <cell r="K700" t="str">
            <v>180</v>
          </cell>
        </row>
        <row r="701">
          <cell r="A701" t="str">
            <v>ST1480-E2</v>
          </cell>
          <cell r="B701" t="str">
            <v>ARM+STW PIN+LATCH PIN+BOBBI</v>
          </cell>
          <cell r="C701" t="str">
            <v>PH</v>
          </cell>
          <cell r="D701">
            <v>9.65</v>
          </cell>
          <cell r="E701">
            <v>0</v>
          </cell>
          <cell r="F701">
            <v>9.65</v>
          </cell>
          <cell r="G701">
            <v>9.65</v>
          </cell>
          <cell r="H701">
            <v>0</v>
          </cell>
          <cell r="I701">
            <v>9.65</v>
          </cell>
          <cell r="J701" t="str">
            <v>13180</v>
          </cell>
          <cell r="K701" t="str">
            <v>180</v>
          </cell>
        </row>
        <row r="702">
          <cell r="A702" t="str">
            <v>75790470</v>
          </cell>
          <cell r="B702" t="str">
            <v>SOLINOID BRACKET ASSY ST148</v>
          </cell>
          <cell r="C702" t="str">
            <v>PH</v>
          </cell>
          <cell r="D702">
            <v>5.88</v>
          </cell>
          <cell r="E702">
            <v>0</v>
          </cell>
          <cell r="F702">
            <v>5.88</v>
          </cell>
          <cell r="G702">
            <v>5.88</v>
          </cell>
          <cell r="H702">
            <v>0</v>
          </cell>
          <cell r="I702">
            <v>5.88</v>
          </cell>
          <cell r="J702" t="str">
            <v>13180</v>
          </cell>
          <cell r="K702" t="str">
            <v>180</v>
          </cell>
        </row>
        <row r="703">
          <cell r="A703" t="str">
            <v>75780179</v>
          </cell>
          <cell r="B703" t="str">
            <v>ACT ARM MACHINE ST1480</v>
          </cell>
          <cell r="C703" t="str">
            <v>PP</v>
          </cell>
          <cell r="D703">
            <v>4.8</v>
          </cell>
          <cell r="E703">
            <v>0</v>
          </cell>
          <cell r="F703">
            <v>4.8</v>
          </cell>
          <cell r="G703">
            <v>4.8</v>
          </cell>
          <cell r="H703">
            <v>0</v>
          </cell>
          <cell r="I703">
            <v>4.8</v>
          </cell>
          <cell r="J703" t="str">
            <v>13180</v>
          </cell>
          <cell r="K703" t="str">
            <v>180</v>
          </cell>
        </row>
        <row r="704">
          <cell r="A704" t="str">
            <v>75794015</v>
          </cell>
          <cell r="B704" t="str">
            <v>FLEX CLAMP ST1480</v>
          </cell>
          <cell r="C704" t="str">
            <v>EXP</v>
          </cell>
          <cell r="D704">
            <v>9.6000000000000002E-2</v>
          </cell>
          <cell r="E704">
            <v>0</v>
          </cell>
          <cell r="F704">
            <v>9.6000000000000002E-2</v>
          </cell>
          <cell r="G704">
            <v>9.6000000000000002E-2</v>
          </cell>
          <cell r="H704">
            <v>0</v>
          </cell>
          <cell r="I704">
            <v>9.6000000000000002E-2</v>
          </cell>
          <cell r="J704" t="str">
            <v>13180</v>
          </cell>
          <cell r="K704" t="str">
            <v>180</v>
          </cell>
        </row>
        <row r="705">
          <cell r="A705" t="str">
            <v>75900725</v>
          </cell>
          <cell r="B705" t="str">
            <v>LATCH ST1480</v>
          </cell>
          <cell r="C705" t="str">
            <v>EXP</v>
          </cell>
          <cell r="D705">
            <v>2.4299999999999999E-2</v>
          </cell>
          <cell r="E705">
            <v>0</v>
          </cell>
          <cell r="F705">
            <v>2.4299999999999999E-2</v>
          </cell>
          <cell r="G705">
            <v>2.4299999999999999E-2</v>
          </cell>
          <cell r="H705">
            <v>0</v>
          </cell>
          <cell r="I705">
            <v>2.4299999999999999E-2</v>
          </cell>
          <cell r="J705" t="str">
            <v>13180</v>
          </cell>
          <cell r="K705" t="str">
            <v>180</v>
          </cell>
        </row>
        <row r="706">
          <cell r="A706" t="str">
            <v>75910674</v>
          </cell>
          <cell r="B706" t="str">
            <v>PCC BRACKET ST1480</v>
          </cell>
          <cell r="C706" t="str">
            <v>PP</v>
          </cell>
          <cell r="D706">
            <v>1.45</v>
          </cell>
          <cell r="E706">
            <v>0</v>
          </cell>
          <cell r="F706">
            <v>1.45</v>
          </cell>
          <cell r="G706">
            <v>1.45</v>
          </cell>
          <cell r="H706">
            <v>0</v>
          </cell>
          <cell r="I706">
            <v>1.45</v>
          </cell>
          <cell r="J706" t="str">
            <v>13180</v>
          </cell>
          <cell r="K706" t="str">
            <v>180</v>
          </cell>
        </row>
        <row r="707">
          <cell r="A707" t="str">
            <v>75910482</v>
          </cell>
          <cell r="B707" t="str">
            <v>PCC RETAINER ST1480</v>
          </cell>
          <cell r="C707" t="str">
            <v>EXP</v>
          </cell>
          <cell r="D707">
            <v>9.6000000000000002E-2</v>
          </cell>
          <cell r="E707">
            <v>0</v>
          </cell>
          <cell r="F707">
            <v>9.6000000000000002E-2</v>
          </cell>
          <cell r="G707">
            <v>9.6000000000000002E-2</v>
          </cell>
          <cell r="H707">
            <v>0</v>
          </cell>
          <cell r="I707">
            <v>9.6000000000000002E-2</v>
          </cell>
          <cell r="J707" t="str">
            <v>13180</v>
          </cell>
          <cell r="K707" t="str">
            <v>180</v>
          </cell>
        </row>
        <row r="708">
          <cell r="A708" t="str">
            <v>97630143</v>
          </cell>
          <cell r="B708" t="str">
            <v>SCREW BTM ID. ST1480</v>
          </cell>
          <cell r="C708" t="str">
            <v>EXP</v>
          </cell>
          <cell r="D708">
            <v>2.7E-2</v>
          </cell>
          <cell r="E708">
            <v>0</v>
          </cell>
          <cell r="F708">
            <v>2.7E-2</v>
          </cell>
          <cell r="G708">
            <v>2.7E-2</v>
          </cell>
          <cell r="H708">
            <v>0</v>
          </cell>
          <cell r="I708">
            <v>2.7E-2</v>
          </cell>
          <cell r="J708" t="str">
            <v>13180</v>
          </cell>
          <cell r="K708" t="str">
            <v>180</v>
          </cell>
        </row>
        <row r="709">
          <cell r="A709" t="str">
            <v>75910498</v>
          </cell>
          <cell r="B709" t="str">
            <v>SCREW SHOULDER ST1480</v>
          </cell>
          <cell r="C709" t="str">
            <v>EXP</v>
          </cell>
          <cell r="D709">
            <v>9.5000000000000001E-2</v>
          </cell>
          <cell r="E709">
            <v>0</v>
          </cell>
          <cell r="F709">
            <v>9.5000000000000001E-2</v>
          </cell>
          <cell r="G709">
            <v>9.5000000000000001E-2</v>
          </cell>
          <cell r="H709">
            <v>0</v>
          </cell>
          <cell r="I709">
            <v>9.5000000000000001E-2</v>
          </cell>
          <cell r="J709" t="str">
            <v>13180</v>
          </cell>
          <cell r="K709" t="str">
            <v>180</v>
          </cell>
        </row>
        <row r="710">
          <cell r="A710" t="str">
            <v>77678051</v>
          </cell>
          <cell r="B710" t="str">
            <v>SCREW SKC HD ST1480</v>
          </cell>
          <cell r="C710" t="str">
            <v>EXP</v>
          </cell>
          <cell r="D710">
            <v>2.29E-2</v>
          </cell>
          <cell r="E710">
            <v>0</v>
          </cell>
          <cell r="F710">
            <v>2.29E-2</v>
          </cell>
          <cell r="G710">
            <v>2.29E-2</v>
          </cell>
          <cell r="H710">
            <v>0</v>
          </cell>
          <cell r="I710">
            <v>2.29E-2</v>
          </cell>
          <cell r="J710" t="str">
            <v>13180</v>
          </cell>
          <cell r="K710" t="str">
            <v>180</v>
          </cell>
        </row>
        <row r="711">
          <cell r="A711" t="str">
            <v>77678517</v>
          </cell>
          <cell r="B711" t="str">
            <v>SCREW ST1480</v>
          </cell>
          <cell r="C711" t="str">
            <v>EXP</v>
          </cell>
          <cell r="D711">
            <v>8.5099999999999995E-2</v>
          </cell>
          <cell r="E711">
            <v>0</v>
          </cell>
          <cell r="F711">
            <v>8.5099999999999995E-2</v>
          </cell>
          <cell r="G711">
            <v>8.5099999999999995E-2</v>
          </cell>
          <cell r="H711">
            <v>0</v>
          </cell>
          <cell r="I711">
            <v>8.5099999999999995E-2</v>
          </cell>
          <cell r="J711" t="str">
            <v>13180</v>
          </cell>
          <cell r="K711" t="str">
            <v>180</v>
          </cell>
        </row>
        <row r="712">
          <cell r="A712" t="str">
            <v>97630100</v>
          </cell>
          <cell r="B712" t="str">
            <v>SCREW ST1480</v>
          </cell>
          <cell r="C712" t="str">
            <v>EXP</v>
          </cell>
          <cell r="D712">
            <v>9.1999999999999998E-3</v>
          </cell>
          <cell r="E712">
            <v>0</v>
          </cell>
          <cell r="F712">
            <v>9.1999999999999998E-3</v>
          </cell>
          <cell r="G712">
            <v>9.1999999999999998E-3</v>
          </cell>
          <cell r="H712">
            <v>0</v>
          </cell>
          <cell r="I712">
            <v>9.1999999999999998E-3</v>
          </cell>
          <cell r="J712" t="str">
            <v>13180</v>
          </cell>
          <cell r="K712" t="str">
            <v>180</v>
          </cell>
        </row>
        <row r="713">
          <cell r="A713" t="str">
            <v>77677627</v>
          </cell>
          <cell r="B713" t="str">
            <v>SCREW,MACH,LP,PH,CRU,4-40</v>
          </cell>
          <cell r="C713" t="str">
            <v>EXP</v>
          </cell>
          <cell r="D713">
            <v>1.7600000000000001E-2</v>
          </cell>
          <cell r="E713">
            <v>0</v>
          </cell>
          <cell r="F713">
            <v>1.7600000000000001E-2</v>
          </cell>
          <cell r="G713">
            <v>1.7600000000000001E-2</v>
          </cell>
          <cell r="H713">
            <v>0</v>
          </cell>
          <cell r="I713">
            <v>1.7600000000000001E-2</v>
          </cell>
          <cell r="J713" t="str">
            <v>13180</v>
          </cell>
          <cell r="K713" t="str">
            <v>180</v>
          </cell>
        </row>
        <row r="714">
          <cell r="A714" t="str">
            <v>75780178</v>
          </cell>
          <cell r="B714" t="str">
            <v>SHAFT ACT ST1480</v>
          </cell>
          <cell r="C714" t="str">
            <v>PP</v>
          </cell>
          <cell r="D714">
            <v>1.2</v>
          </cell>
          <cell r="E714">
            <v>0</v>
          </cell>
          <cell r="F714">
            <v>1.2</v>
          </cell>
          <cell r="G714">
            <v>1.2</v>
          </cell>
          <cell r="H714">
            <v>0</v>
          </cell>
          <cell r="I714">
            <v>1.2</v>
          </cell>
          <cell r="J714" t="str">
            <v>13180</v>
          </cell>
          <cell r="K714" t="str">
            <v>180</v>
          </cell>
        </row>
        <row r="715">
          <cell r="A715" t="str">
            <v>75791324</v>
          </cell>
          <cell r="B715" t="str">
            <v>SHAFT ST1480</v>
          </cell>
          <cell r="C715" t="str">
            <v>PP</v>
          </cell>
          <cell r="D715">
            <v>3.95</v>
          </cell>
          <cell r="E715">
            <v>0</v>
          </cell>
          <cell r="F715">
            <v>3.95</v>
          </cell>
          <cell r="G715">
            <v>3.95</v>
          </cell>
          <cell r="H715">
            <v>0</v>
          </cell>
          <cell r="I715">
            <v>3.95</v>
          </cell>
          <cell r="J715" t="str">
            <v>13180</v>
          </cell>
          <cell r="K715" t="str">
            <v>180</v>
          </cell>
        </row>
        <row r="716">
          <cell r="A716" t="str">
            <v>ST1480-E1</v>
          </cell>
          <cell r="B716" t="str">
            <v>SHAFT+BALL BEARING 1480</v>
          </cell>
          <cell r="C716" t="str">
            <v>PH</v>
          </cell>
          <cell r="D716">
            <v>5.07</v>
          </cell>
          <cell r="E716">
            <v>0</v>
          </cell>
          <cell r="F716">
            <v>5.07</v>
          </cell>
          <cell r="G716">
            <v>5.07</v>
          </cell>
          <cell r="H716">
            <v>0</v>
          </cell>
          <cell r="I716">
            <v>5.07</v>
          </cell>
          <cell r="J716" t="str">
            <v>13180</v>
          </cell>
          <cell r="K716" t="str">
            <v>180</v>
          </cell>
        </row>
        <row r="717">
          <cell r="A717" t="str">
            <v>ST1480-E2(N)</v>
          </cell>
          <cell r="B717" t="str">
            <v>SHAFT+BALL BEARING ST1480</v>
          </cell>
          <cell r="C717" t="str">
            <v>PH</v>
          </cell>
          <cell r="D717">
            <v>2.3199999999999998</v>
          </cell>
          <cell r="E717">
            <v>0</v>
          </cell>
          <cell r="F717">
            <v>2.3199999999999998</v>
          </cell>
          <cell r="G717">
            <v>2.3199999999999998</v>
          </cell>
          <cell r="H717">
            <v>0</v>
          </cell>
          <cell r="I717">
            <v>2.3199999999999998</v>
          </cell>
          <cell r="J717" t="str">
            <v>13180</v>
          </cell>
          <cell r="K717" t="str">
            <v>180</v>
          </cell>
        </row>
        <row r="718">
          <cell r="A718" t="str">
            <v>77677889</v>
          </cell>
          <cell r="B718" t="str">
            <v>SOLENOID ST1480</v>
          </cell>
          <cell r="C718" t="str">
            <v>PP</v>
          </cell>
          <cell r="D718">
            <v>1.72</v>
          </cell>
          <cell r="E718">
            <v>0</v>
          </cell>
          <cell r="F718">
            <v>1.72</v>
          </cell>
          <cell r="G718">
            <v>1.72</v>
          </cell>
          <cell r="H718">
            <v>0</v>
          </cell>
          <cell r="I718">
            <v>1.72</v>
          </cell>
          <cell r="J718" t="str">
            <v>13180</v>
          </cell>
          <cell r="K718" t="str">
            <v>180</v>
          </cell>
        </row>
        <row r="719">
          <cell r="A719" t="str">
            <v>75911829</v>
          </cell>
          <cell r="B719" t="str">
            <v>SOLENOID SWIFT,ST1480</v>
          </cell>
          <cell r="C719" t="str">
            <v>PP</v>
          </cell>
          <cell r="D719">
            <v>3.89</v>
          </cell>
          <cell r="E719">
            <v>0</v>
          </cell>
          <cell r="F719">
            <v>3.89</v>
          </cell>
          <cell r="G719">
            <v>3.89</v>
          </cell>
          <cell r="H719">
            <v>0</v>
          </cell>
          <cell r="I719">
            <v>3.89</v>
          </cell>
          <cell r="J719" t="str">
            <v>13180</v>
          </cell>
          <cell r="K719" t="str">
            <v>180</v>
          </cell>
        </row>
        <row r="720">
          <cell r="A720" t="str">
            <v>75911516</v>
          </cell>
          <cell r="B720" t="str">
            <v>SPACER ST1480</v>
          </cell>
          <cell r="C720" t="str">
            <v>EXP</v>
          </cell>
          <cell r="D720">
            <v>0.104</v>
          </cell>
          <cell r="E720">
            <v>0</v>
          </cell>
          <cell r="F720">
            <v>0.104</v>
          </cell>
          <cell r="G720">
            <v>0.104</v>
          </cell>
          <cell r="H720">
            <v>0</v>
          </cell>
          <cell r="I720">
            <v>0.104</v>
          </cell>
          <cell r="J720" t="str">
            <v>13180</v>
          </cell>
          <cell r="K720" t="str">
            <v>180</v>
          </cell>
        </row>
        <row r="721">
          <cell r="A721" t="str">
            <v>77675912</v>
          </cell>
          <cell r="B721" t="str">
            <v>TOLERANCE RING ST1480</v>
          </cell>
          <cell r="C721" t="str">
            <v>EXP</v>
          </cell>
          <cell r="D721">
            <v>0.04</v>
          </cell>
          <cell r="E721">
            <v>0</v>
          </cell>
          <cell r="F721">
            <v>0.04</v>
          </cell>
          <cell r="G721">
            <v>0.04</v>
          </cell>
          <cell r="H721">
            <v>0</v>
          </cell>
          <cell r="I721">
            <v>0.04</v>
          </cell>
          <cell r="J721" t="str">
            <v>13180</v>
          </cell>
          <cell r="K721" t="str">
            <v>180</v>
          </cell>
        </row>
        <row r="722">
          <cell r="A722" t="str">
            <v>77836215</v>
          </cell>
          <cell r="B722" t="str">
            <v>WASHER SPRING ST1480</v>
          </cell>
          <cell r="C722" t="str">
            <v>EXP</v>
          </cell>
          <cell r="D722">
            <v>0.47</v>
          </cell>
          <cell r="E722">
            <v>0</v>
          </cell>
          <cell r="F722">
            <v>0.47</v>
          </cell>
          <cell r="G722">
            <v>0.47</v>
          </cell>
          <cell r="H722">
            <v>0</v>
          </cell>
          <cell r="I722">
            <v>0.47</v>
          </cell>
          <cell r="J722" t="str">
            <v>13180</v>
          </cell>
          <cell r="K722" t="str">
            <v>180</v>
          </cell>
        </row>
        <row r="723">
          <cell r="A723" t="str">
            <v>94279101</v>
          </cell>
          <cell r="B723" t="str">
            <v>WASHER ST1480</v>
          </cell>
          <cell r="C723" t="str">
            <v>EXP</v>
          </cell>
          <cell r="D723">
            <v>5.0000000000000001E-3</v>
          </cell>
          <cell r="E723">
            <v>0</v>
          </cell>
          <cell r="F723">
            <v>5.0000000000000001E-3</v>
          </cell>
          <cell r="G723">
            <v>5.0000000000000001E-3</v>
          </cell>
          <cell r="H723">
            <v>0</v>
          </cell>
          <cell r="I723">
            <v>5.0000000000000001E-3</v>
          </cell>
          <cell r="J723" t="str">
            <v>13180</v>
          </cell>
          <cell r="K723" t="str">
            <v>180</v>
          </cell>
        </row>
        <row r="724">
          <cell r="A724" t="str">
            <v>93276180</v>
          </cell>
          <cell r="B724" t="str">
            <v>SCREW PAN WREN 4&amp;5 HH</v>
          </cell>
          <cell r="C724" t="str">
            <v>EXP</v>
          </cell>
          <cell r="D724">
            <v>2.3E-2</v>
          </cell>
          <cell r="E724">
            <v>0</v>
          </cell>
          <cell r="F724">
            <v>2.3E-2</v>
          </cell>
          <cell r="G724">
            <v>2.3E-2</v>
          </cell>
          <cell r="H724">
            <v>0</v>
          </cell>
          <cell r="I724">
            <v>2.3E-2</v>
          </cell>
          <cell r="J724" t="str">
            <v>13205</v>
          </cell>
          <cell r="K724" t="str">
            <v>205</v>
          </cell>
        </row>
        <row r="725">
          <cell r="A725" t="str">
            <v>77747740</v>
          </cell>
          <cell r="B725" t="str">
            <v>BEARING ARM ASSY ST WREN6HH</v>
          </cell>
          <cell r="C725" t="str">
            <v>PH</v>
          </cell>
          <cell r="D725">
            <v>8.4550000000000001</v>
          </cell>
          <cell r="E725">
            <v>0</v>
          </cell>
          <cell r="F725">
            <v>8.4550000000000001</v>
          </cell>
          <cell r="G725">
            <v>8.4550000000000001</v>
          </cell>
          <cell r="H725">
            <v>0</v>
          </cell>
          <cell r="I725">
            <v>8.4550000000000001</v>
          </cell>
          <cell r="J725" t="str">
            <v>13206</v>
          </cell>
          <cell r="K725" t="str">
            <v>206</v>
          </cell>
        </row>
        <row r="726">
          <cell r="A726" t="str">
            <v>77747730</v>
          </cell>
          <cell r="B726" t="str">
            <v>BOBBIN ARM ASSY E-BLK WRN6H</v>
          </cell>
          <cell r="C726" t="str">
            <v>PH</v>
          </cell>
          <cell r="D726">
            <v>9.2449999999999992</v>
          </cell>
          <cell r="E726">
            <v>0</v>
          </cell>
          <cell r="F726">
            <v>9.2449999999999992</v>
          </cell>
          <cell r="G726">
            <v>9.2449999999999992</v>
          </cell>
          <cell r="H726">
            <v>0</v>
          </cell>
          <cell r="I726">
            <v>9.2449999999999992</v>
          </cell>
          <cell r="J726" t="str">
            <v>13206</v>
          </cell>
          <cell r="K726" t="str">
            <v>206</v>
          </cell>
        </row>
        <row r="727">
          <cell r="A727" t="str">
            <v>77773678</v>
          </cell>
          <cell r="B727" t="str">
            <v>COMPRESSION SPRING WR6HH E-</v>
          </cell>
          <cell r="C727" t="str">
            <v>EXP</v>
          </cell>
          <cell r="D727">
            <v>7.0000000000000007E-2</v>
          </cell>
          <cell r="E727">
            <v>0</v>
          </cell>
          <cell r="F727">
            <v>7.0000000000000007E-2</v>
          </cell>
          <cell r="G727">
            <v>7.0000000000000007E-2</v>
          </cell>
          <cell r="H727">
            <v>0</v>
          </cell>
          <cell r="I727">
            <v>7.0000000000000007E-2</v>
          </cell>
          <cell r="J727" t="str">
            <v>13206</v>
          </cell>
          <cell r="K727" t="str">
            <v>206</v>
          </cell>
        </row>
        <row r="728">
          <cell r="A728" t="str">
            <v>77703095</v>
          </cell>
          <cell r="B728" t="str">
            <v>SHAFT ACTUATOR E-BLK WRN6HH</v>
          </cell>
          <cell r="C728" t="str">
            <v>PP</v>
          </cell>
          <cell r="D728">
            <v>1.39</v>
          </cell>
          <cell r="E728">
            <v>0</v>
          </cell>
          <cell r="F728">
            <v>1.39</v>
          </cell>
          <cell r="G728">
            <v>1.39</v>
          </cell>
          <cell r="H728">
            <v>0</v>
          </cell>
          <cell r="I728">
            <v>1.39</v>
          </cell>
          <cell r="J728" t="str">
            <v>13206</v>
          </cell>
          <cell r="K728" t="str">
            <v>206</v>
          </cell>
        </row>
        <row r="729">
          <cell r="A729" t="str">
            <v>77747720</v>
          </cell>
          <cell r="B729" t="str">
            <v>ARM ASSY E-BLK WRN6HH</v>
          </cell>
          <cell r="C729" t="str">
            <v>PH</v>
          </cell>
          <cell r="D729">
            <v>42.284999999999997</v>
          </cell>
          <cell r="E729">
            <v>0</v>
          </cell>
          <cell r="F729">
            <v>42.284999999999997</v>
          </cell>
          <cell r="G729">
            <v>42.284999999999997</v>
          </cell>
          <cell r="H729">
            <v>0</v>
          </cell>
          <cell r="I729">
            <v>42.284999999999997</v>
          </cell>
          <cell r="J729" t="str">
            <v>13206</v>
          </cell>
          <cell r="K729" t="str">
            <v>206</v>
          </cell>
        </row>
        <row r="730">
          <cell r="A730" t="str">
            <v>77747722</v>
          </cell>
          <cell r="B730" t="str">
            <v>ARM ASSY WRN6HH BLK (NEW)</v>
          </cell>
          <cell r="C730" t="str">
            <v>PH</v>
          </cell>
          <cell r="D730">
            <v>35.295000000000002</v>
          </cell>
          <cell r="E730">
            <v>0</v>
          </cell>
          <cell r="F730">
            <v>35.295000000000002</v>
          </cell>
          <cell r="G730">
            <v>35.295000000000002</v>
          </cell>
          <cell r="H730">
            <v>0</v>
          </cell>
          <cell r="I730">
            <v>35.295000000000002</v>
          </cell>
          <cell r="J730" t="str">
            <v>13206</v>
          </cell>
          <cell r="K730" t="str">
            <v>206</v>
          </cell>
        </row>
        <row r="731">
          <cell r="A731" t="str">
            <v>77778867</v>
          </cell>
          <cell r="B731" t="str">
            <v>ROTARY ARM E-BLK WRN6HH</v>
          </cell>
          <cell r="C731" t="str">
            <v>PP</v>
          </cell>
          <cell r="D731">
            <v>4.4649999999999999</v>
          </cell>
          <cell r="E731">
            <v>0</v>
          </cell>
          <cell r="F731">
            <v>4.4649999999999999</v>
          </cell>
          <cell r="G731">
            <v>4.4649999999999999</v>
          </cell>
          <cell r="H731">
            <v>0</v>
          </cell>
          <cell r="I731">
            <v>4.4649999999999999</v>
          </cell>
          <cell r="J731" t="str">
            <v>13206</v>
          </cell>
          <cell r="K731" t="str">
            <v>206</v>
          </cell>
        </row>
        <row r="732">
          <cell r="A732" t="str">
            <v>77761671</v>
          </cell>
          <cell r="B732" t="str">
            <v>ROUND MOUNT WREN6HH E-BLK</v>
          </cell>
          <cell r="C732" t="str">
            <v>PP</v>
          </cell>
          <cell r="D732">
            <v>1.8</v>
          </cell>
          <cell r="E732">
            <v>0</v>
          </cell>
          <cell r="F732">
            <v>1.8</v>
          </cell>
          <cell r="G732">
            <v>1.8</v>
          </cell>
          <cell r="H732">
            <v>0</v>
          </cell>
          <cell r="I732">
            <v>1.8</v>
          </cell>
          <cell r="J732" t="str">
            <v>13206</v>
          </cell>
          <cell r="K732" t="str">
            <v>206</v>
          </cell>
        </row>
        <row r="733">
          <cell r="A733" t="str">
            <v>15390355</v>
          </cell>
          <cell r="B733" t="str">
            <v>SCREW E-BLK WRN6HH</v>
          </cell>
          <cell r="C733" t="str">
            <v>EXP</v>
          </cell>
          <cell r="D733">
            <v>7.3400000000000007E-2</v>
          </cell>
          <cell r="E733">
            <v>0</v>
          </cell>
          <cell r="F733">
            <v>7.3400000000000007E-2</v>
          </cell>
          <cell r="G733">
            <v>7.3400000000000007E-2</v>
          </cell>
          <cell r="H733">
            <v>0</v>
          </cell>
          <cell r="I733">
            <v>7.3400000000000007E-2</v>
          </cell>
          <cell r="J733" t="str">
            <v>13206</v>
          </cell>
          <cell r="K733" t="str">
            <v>206</v>
          </cell>
        </row>
        <row r="734">
          <cell r="A734" t="str">
            <v>77773720</v>
          </cell>
          <cell r="B734" t="str">
            <v>SLEEVE E-BLK WRN6HH</v>
          </cell>
          <cell r="C734" t="str">
            <v>EXP</v>
          </cell>
          <cell r="D734">
            <v>1.2</v>
          </cell>
          <cell r="E734">
            <v>0</v>
          </cell>
          <cell r="F734">
            <v>1.2</v>
          </cell>
          <cell r="G734">
            <v>1.2</v>
          </cell>
          <cell r="H734">
            <v>0</v>
          </cell>
          <cell r="I734">
            <v>1.2</v>
          </cell>
          <cell r="J734" t="str">
            <v>13206</v>
          </cell>
          <cell r="K734" t="str">
            <v>206</v>
          </cell>
        </row>
        <row r="735">
          <cell r="A735" t="str">
            <v>77619810</v>
          </cell>
          <cell r="B735" t="str">
            <v>WASHER E-BLK WRN6HH</v>
          </cell>
          <cell r="C735" t="str">
            <v>EXP</v>
          </cell>
          <cell r="D735">
            <v>0.01</v>
          </cell>
          <cell r="E735">
            <v>0</v>
          </cell>
          <cell r="F735">
            <v>0.01</v>
          </cell>
          <cell r="G735">
            <v>0.01</v>
          </cell>
          <cell r="H735">
            <v>0</v>
          </cell>
          <cell r="I735">
            <v>0.01</v>
          </cell>
          <cell r="J735" t="str">
            <v>13206</v>
          </cell>
          <cell r="K735" t="str">
            <v>206</v>
          </cell>
        </row>
        <row r="736">
          <cell r="A736" t="str">
            <v>22400447-001</v>
          </cell>
          <cell r="B736" t="str">
            <v>BALANCE PLATE U4-K</v>
          </cell>
          <cell r="C736" t="str">
            <v>EXP</v>
          </cell>
          <cell r="D736">
            <v>0.09</v>
          </cell>
          <cell r="E736">
            <v>0</v>
          </cell>
          <cell r="F736">
            <v>0.09</v>
          </cell>
          <cell r="G736">
            <v>8.6999999999999994E-2</v>
          </cell>
          <cell r="H736">
            <v>0</v>
          </cell>
          <cell r="I736">
            <v>8.6999999999999994E-2</v>
          </cell>
          <cell r="J736" t="str">
            <v>13211</v>
          </cell>
          <cell r="K736" t="str">
            <v>211</v>
          </cell>
        </row>
        <row r="737">
          <cell r="A737" t="str">
            <v>SG61206-001</v>
          </cell>
          <cell r="B737" t="str">
            <v>PIVOT CARTRIDGE U4</v>
          </cell>
          <cell r="C737" t="str">
            <v>PP</v>
          </cell>
          <cell r="D737">
            <v>1.47</v>
          </cell>
          <cell r="E737">
            <v>0</v>
          </cell>
          <cell r="F737">
            <v>1.47</v>
          </cell>
          <cell r="G737">
            <v>1.383</v>
          </cell>
          <cell r="H737">
            <v>0</v>
          </cell>
          <cell r="I737">
            <v>1.383</v>
          </cell>
          <cell r="J737" t="str">
            <v>13211</v>
          </cell>
          <cell r="K737" t="str">
            <v>211</v>
          </cell>
        </row>
        <row r="738">
          <cell r="A738" t="str">
            <v>SG61206-003</v>
          </cell>
          <cell r="B738" t="str">
            <v>PIVOT CARTRIDGE U4</v>
          </cell>
          <cell r="C738" t="str">
            <v>PP</v>
          </cell>
          <cell r="D738">
            <v>1.47</v>
          </cell>
          <cell r="E738">
            <v>0</v>
          </cell>
          <cell r="F738">
            <v>1.47</v>
          </cell>
          <cell r="G738">
            <v>1.383</v>
          </cell>
          <cell r="H738">
            <v>0</v>
          </cell>
          <cell r="I738">
            <v>1.383</v>
          </cell>
          <cell r="J738" t="str">
            <v>13211</v>
          </cell>
          <cell r="K738" t="str">
            <v>211</v>
          </cell>
        </row>
        <row r="739">
          <cell r="A739" t="str">
            <v>SG60976-001</v>
          </cell>
          <cell r="B739" t="str">
            <v>RING RETAINING U-K U4</v>
          </cell>
          <cell r="C739" t="str">
            <v>EXP</v>
          </cell>
          <cell r="D739">
            <v>7.4999999999999997E-2</v>
          </cell>
          <cell r="E739">
            <v>0</v>
          </cell>
          <cell r="F739">
            <v>7.4999999999999997E-2</v>
          </cell>
          <cell r="G739">
            <v>7.2400000000000006E-2</v>
          </cell>
          <cell r="H739">
            <v>0</v>
          </cell>
          <cell r="I739">
            <v>7.2400000000000006E-2</v>
          </cell>
          <cell r="J739" t="str">
            <v>13211</v>
          </cell>
          <cell r="K739" t="str">
            <v>211</v>
          </cell>
        </row>
        <row r="740">
          <cell r="A740" t="str">
            <v>16539-001</v>
          </cell>
          <cell r="B740" t="str">
            <v>WASHER ST212/31220</v>
          </cell>
          <cell r="C740" t="str">
            <v>EXP</v>
          </cell>
          <cell r="D740">
            <v>6.8999999999999999E-3</v>
          </cell>
          <cell r="E740">
            <v>0</v>
          </cell>
          <cell r="F740">
            <v>6.8999999999999999E-3</v>
          </cell>
          <cell r="G740">
            <v>6.8999999999999999E-3</v>
          </cell>
          <cell r="H740">
            <v>0</v>
          </cell>
          <cell r="I740">
            <v>6.8999999999999999E-3</v>
          </cell>
          <cell r="J740" t="str">
            <v>13212</v>
          </cell>
          <cell r="K740" t="str">
            <v>212</v>
          </cell>
        </row>
        <row r="741">
          <cell r="A741" t="str">
            <v>22201197-001</v>
          </cell>
          <cell r="B741" t="str">
            <v>POSITIONER/COIL ASSY ST9213</v>
          </cell>
          <cell r="C741" t="str">
            <v>PH</v>
          </cell>
          <cell r="D741">
            <v>3.0830000000000002</v>
          </cell>
          <cell r="E741">
            <v>0</v>
          </cell>
          <cell r="F741">
            <v>3.0830000000000002</v>
          </cell>
          <cell r="G741">
            <v>3.0830000000000002</v>
          </cell>
          <cell r="H741">
            <v>0</v>
          </cell>
          <cell r="I741">
            <v>3.0830000000000002</v>
          </cell>
          <cell r="J741" t="str">
            <v>13213</v>
          </cell>
          <cell r="K741" t="str">
            <v>213</v>
          </cell>
        </row>
        <row r="742">
          <cell r="A742" t="str">
            <v>22201178-001</v>
          </cell>
          <cell r="B742" t="str">
            <v>ACTUATOR/HEAD ASSY ST92130</v>
          </cell>
          <cell r="C742" t="str">
            <v>PH</v>
          </cell>
          <cell r="D742">
            <v>20.902999999999999</v>
          </cell>
          <cell r="E742">
            <v>0</v>
          </cell>
          <cell r="F742">
            <v>20.902999999999999</v>
          </cell>
          <cell r="G742">
            <v>20.902999999999999</v>
          </cell>
          <cell r="H742">
            <v>0</v>
          </cell>
          <cell r="I742">
            <v>20.902999999999999</v>
          </cell>
          <cell r="J742" t="str">
            <v>13213</v>
          </cell>
          <cell r="K742" t="str">
            <v>213</v>
          </cell>
        </row>
        <row r="743">
          <cell r="A743" t="str">
            <v>75797280</v>
          </cell>
          <cell r="B743" t="str">
            <v>BRACKET,FLEX TO BASE ST3215</v>
          </cell>
          <cell r="C743" t="str">
            <v>PP</v>
          </cell>
          <cell r="D743">
            <v>8.43E-2</v>
          </cell>
          <cell r="E743">
            <v>0</v>
          </cell>
          <cell r="F743">
            <v>8.43E-2</v>
          </cell>
          <cell r="G743">
            <v>8.43E-2</v>
          </cell>
          <cell r="H743">
            <v>0</v>
          </cell>
          <cell r="I743">
            <v>8.43E-2</v>
          </cell>
          <cell r="J743" t="str">
            <v>13215</v>
          </cell>
          <cell r="K743" t="str">
            <v>215</v>
          </cell>
        </row>
        <row r="744">
          <cell r="A744" t="str">
            <v>77677713</v>
          </cell>
          <cell r="B744" t="str">
            <v>SCREW,MACH,PH,32151/31640/0</v>
          </cell>
          <cell r="C744" t="str">
            <v>EXP</v>
          </cell>
          <cell r="D744">
            <v>3.6200000000000003E-2</v>
          </cell>
          <cell r="E744">
            <v>0</v>
          </cell>
          <cell r="F744">
            <v>3.6200000000000003E-2</v>
          </cell>
          <cell r="G744">
            <v>3.6200000000000003E-2</v>
          </cell>
          <cell r="H744">
            <v>0</v>
          </cell>
          <cell r="I744">
            <v>3.6200000000000003E-2</v>
          </cell>
          <cell r="J744" t="str">
            <v>13215</v>
          </cell>
          <cell r="K744" t="str">
            <v>215</v>
          </cell>
        </row>
        <row r="745">
          <cell r="A745" t="str">
            <v>83492011</v>
          </cell>
          <cell r="B745" t="str">
            <v>SCREW,PN HD,M1.2-0.25 ST321</v>
          </cell>
          <cell r="C745" t="str">
            <v>EXP</v>
          </cell>
          <cell r="D745">
            <v>3.7999999999999999E-2</v>
          </cell>
          <cell r="E745">
            <v>0</v>
          </cell>
          <cell r="F745">
            <v>3.7999999999999999E-2</v>
          </cell>
          <cell r="G745">
            <v>3.7999999999999999E-2</v>
          </cell>
          <cell r="H745">
            <v>0</v>
          </cell>
          <cell r="I745">
            <v>3.7999999999999999E-2</v>
          </cell>
          <cell r="J745" t="str">
            <v>13215</v>
          </cell>
          <cell r="K745" t="str">
            <v>215</v>
          </cell>
        </row>
        <row r="746">
          <cell r="A746" t="str">
            <v>75795556</v>
          </cell>
          <cell r="B746" t="str">
            <v>STIFFENER,WIRE GUIDE 31640/</v>
          </cell>
          <cell r="C746" t="str">
            <v>PP</v>
          </cell>
          <cell r="D746">
            <v>9.0499999999999997E-2</v>
          </cell>
          <cell r="E746">
            <v>0</v>
          </cell>
          <cell r="F746">
            <v>9.0499999999999997E-2</v>
          </cell>
          <cell r="G746">
            <v>9.0499999999999997E-2</v>
          </cell>
          <cell r="H746">
            <v>0</v>
          </cell>
          <cell r="I746">
            <v>9.0499999999999997E-2</v>
          </cell>
          <cell r="J746" t="str">
            <v>13215</v>
          </cell>
          <cell r="K746" t="str">
            <v>215</v>
          </cell>
        </row>
        <row r="747">
          <cell r="A747" t="str">
            <v>75788283</v>
          </cell>
          <cell r="B747" t="str">
            <v>TUBING TEFLON (YELLOW) HAWK</v>
          </cell>
          <cell r="C747" t="str">
            <v>EXP</v>
          </cell>
          <cell r="D747">
            <v>0.05</v>
          </cell>
          <cell r="E747">
            <v>0</v>
          </cell>
          <cell r="F747">
            <v>0.05</v>
          </cell>
          <cell r="G747">
            <v>0.05</v>
          </cell>
          <cell r="H747">
            <v>0</v>
          </cell>
          <cell r="I747">
            <v>0.05</v>
          </cell>
          <cell r="J747" t="str">
            <v>13215</v>
          </cell>
          <cell r="K747" t="str">
            <v>215</v>
          </cell>
        </row>
        <row r="748">
          <cell r="A748" t="str">
            <v>83460536</v>
          </cell>
          <cell r="B748" t="str">
            <v>ARM SUB ASSY ST32151</v>
          </cell>
          <cell r="C748" t="str">
            <v>PH</v>
          </cell>
          <cell r="D748">
            <v>6.9263000000000003</v>
          </cell>
          <cell r="E748">
            <v>0</v>
          </cell>
          <cell r="F748">
            <v>6.9263000000000003</v>
          </cell>
          <cell r="G748">
            <v>6.9263000000000003</v>
          </cell>
          <cell r="H748">
            <v>0</v>
          </cell>
          <cell r="I748">
            <v>6.9263000000000003</v>
          </cell>
          <cell r="J748" t="str">
            <v>13215</v>
          </cell>
          <cell r="K748" t="str">
            <v>215</v>
          </cell>
        </row>
        <row r="749">
          <cell r="A749" t="str">
            <v>75788282</v>
          </cell>
          <cell r="B749" t="str">
            <v>TUBING TEFLON (GREEN) HAWK</v>
          </cell>
          <cell r="C749" t="str">
            <v>EXP</v>
          </cell>
          <cell r="D749">
            <v>4.4999999999999998E-2</v>
          </cell>
          <cell r="E749">
            <v>0</v>
          </cell>
          <cell r="F749">
            <v>4.4999999999999998E-2</v>
          </cell>
          <cell r="G749">
            <v>4.4999999999999998E-2</v>
          </cell>
          <cell r="H749">
            <v>0</v>
          </cell>
          <cell r="I749">
            <v>4.4999999999999998E-2</v>
          </cell>
          <cell r="J749" t="str">
            <v>13215</v>
          </cell>
          <cell r="K749" t="str">
            <v>215</v>
          </cell>
        </row>
        <row r="750">
          <cell r="A750" t="str">
            <v>77894119</v>
          </cell>
          <cell r="B750" t="str">
            <v>ARM SUB AY W/O CARTRIDGE 32</v>
          </cell>
          <cell r="C750" t="str">
            <v>PH</v>
          </cell>
          <cell r="D750">
            <v>5.4248000000000003</v>
          </cell>
          <cell r="E750">
            <v>0</v>
          </cell>
          <cell r="F750">
            <v>5.4248000000000003</v>
          </cell>
          <cell r="G750">
            <v>5.4248000000000003</v>
          </cell>
          <cell r="H750">
            <v>0</v>
          </cell>
          <cell r="I750">
            <v>5.4248000000000003</v>
          </cell>
          <cell r="J750" t="str">
            <v>13217</v>
          </cell>
          <cell r="K750" t="str">
            <v>217</v>
          </cell>
        </row>
        <row r="751">
          <cell r="A751" t="str">
            <v>77894118</v>
          </cell>
          <cell r="B751" t="str">
            <v>ARM SUB ASSY ST32171</v>
          </cell>
          <cell r="C751" t="str">
            <v>PH</v>
          </cell>
          <cell r="D751">
            <v>5.6848000000000001</v>
          </cell>
          <cell r="E751">
            <v>0</v>
          </cell>
          <cell r="F751">
            <v>5.6848000000000001</v>
          </cell>
          <cell r="G751">
            <v>5.6848000000000001</v>
          </cell>
          <cell r="H751">
            <v>0</v>
          </cell>
          <cell r="I751">
            <v>5.6848000000000001</v>
          </cell>
          <cell r="J751" t="str">
            <v>13217</v>
          </cell>
          <cell r="K751" t="str">
            <v>217</v>
          </cell>
        </row>
        <row r="752">
          <cell r="A752" t="str">
            <v>83461431</v>
          </cell>
          <cell r="B752" t="str">
            <v>ARM SUB ASSY ST32171</v>
          </cell>
          <cell r="C752" t="str">
            <v>PH</v>
          </cell>
          <cell r="D752">
            <v>5.6848000000000001</v>
          </cell>
          <cell r="E752">
            <v>0</v>
          </cell>
          <cell r="F752">
            <v>5.6848000000000001</v>
          </cell>
          <cell r="G752">
            <v>5.6848000000000001</v>
          </cell>
          <cell r="H752">
            <v>0</v>
          </cell>
          <cell r="I752">
            <v>5.6848000000000001</v>
          </cell>
          <cell r="J752" t="str">
            <v>13217</v>
          </cell>
          <cell r="K752" t="str">
            <v>217</v>
          </cell>
        </row>
        <row r="753">
          <cell r="A753" t="str">
            <v>83461432</v>
          </cell>
          <cell r="B753" t="str">
            <v>ARM SUB ASSY ST32171</v>
          </cell>
          <cell r="C753" t="str">
            <v>PH</v>
          </cell>
          <cell r="D753">
            <v>5.6848000000000001</v>
          </cell>
          <cell r="E753">
            <v>0</v>
          </cell>
          <cell r="F753">
            <v>5.6848000000000001</v>
          </cell>
          <cell r="G753">
            <v>5.6848000000000001</v>
          </cell>
          <cell r="H753">
            <v>0</v>
          </cell>
          <cell r="I753">
            <v>5.6848000000000001</v>
          </cell>
          <cell r="J753" t="str">
            <v>13217</v>
          </cell>
          <cell r="K753" t="str">
            <v>217</v>
          </cell>
        </row>
        <row r="754">
          <cell r="A754" t="str">
            <v>83461433</v>
          </cell>
          <cell r="B754" t="str">
            <v>ARM SUB ASSY ST32171</v>
          </cell>
          <cell r="C754" t="str">
            <v>PH</v>
          </cell>
          <cell r="D754">
            <v>5.6848000000000001</v>
          </cell>
          <cell r="E754">
            <v>0</v>
          </cell>
          <cell r="F754">
            <v>5.6848000000000001</v>
          </cell>
          <cell r="G754">
            <v>5.6848000000000001</v>
          </cell>
          <cell r="H754">
            <v>0</v>
          </cell>
          <cell r="I754">
            <v>5.6848000000000001</v>
          </cell>
          <cell r="J754" t="str">
            <v>13217</v>
          </cell>
          <cell r="K754" t="str">
            <v>217</v>
          </cell>
        </row>
        <row r="755">
          <cell r="A755" t="str">
            <v>58172-001</v>
          </cell>
          <cell r="B755" t="str">
            <v>BAND PULL PLATE ST251 FAM</v>
          </cell>
          <cell r="C755" t="str">
            <v>PP</v>
          </cell>
          <cell r="D755">
            <v>1.15E-2</v>
          </cell>
          <cell r="E755">
            <v>0</v>
          </cell>
          <cell r="F755">
            <v>1.15E-2</v>
          </cell>
          <cell r="G755">
            <v>1.15E-2</v>
          </cell>
          <cell r="H755">
            <v>0</v>
          </cell>
          <cell r="I755">
            <v>1.15E-2</v>
          </cell>
          <cell r="J755" t="str">
            <v>13225</v>
          </cell>
          <cell r="K755" t="str">
            <v>225</v>
          </cell>
        </row>
        <row r="756">
          <cell r="A756" t="str">
            <v>75910756</v>
          </cell>
          <cell r="B756" t="str">
            <v>PIN THERMAL,7U/9UFER 7UMIG</v>
          </cell>
          <cell r="C756" t="str">
            <v>EXP</v>
          </cell>
          <cell r="D756">
            <v>2.3E-2</v>
          </cell>
          <cell r="E756">
            <v>0</v>
          </cell>
          <cell r="F756">
            <v>2.3E-2</v>
          </cell>
          <cell r="G756">
            <v>2.3E-2</v>
          </cell>
          <cell r="H756">
            <v>0</v>
          </cell>
          <cell r="I756">
            <v>2.3E-2</v>
          </cell>
          <cell r="J756" t="str">
            <v>13230</v>
          </cell>
          <cell r="K756" t="str">
            <v>230</v>
          </cell>
        </row>
        <row r="757">
          <cell r="A757" t="str">
            <v>75910757</v>
          </cell>
          <cell r="B757" t="str">
            <v>PIN THERMAL,7U/9UFER 7UMIG</v>
          </cell>
          <cell r="C757" t="str">
            <v>EXP</v>
          </cell>
          <cell r="D757">
            <v>2.3E-2</v>
          </cell>
          <cell r="E757">
            <v>0</v>
          </cell>
          <cell r="F757">
            <v>2.3E-2</v>
          </cell>
          <cell r="G757">
            <v>2.3E-2</v>
          </cell>
          <cell r="H757">
            <v>0</v>
          </cell>
          <cell r="I757">
            <v>2.3E-2</v>
          </cell>
          <cell r="J757" t="str">
            <v>13230</v>
          </cell>
          <cell r="K757" t="str">
            <v>230</v>
          </cell>
        </row>
        <row r="758">
          <cell r="A758" t="str">
            <v>77677716</v>
          </cell>
          <cell r="B758" t="str">
            <v>SCR,MACH,PN HD,CRU,2-56x.09</v>
          </cell>
          <cell r="C758" t="str">
            <v>EXP</v>
          </cell>
          <cell r="D758">
            <v>4.1599999999999998E-2</v>
          </cell>
          <cell r="E758">
            <v>0</v>
          </cell>
          <cell r="F758">
            <v>4.1599999999999998E-2</v>
          </cell>
          <cell r="G758">
            <v>4.1599999999999998E-2</v>
          </cell>
          <cell r="H758">
            <v>0</v>
          </cell>
          <cell r="I758">
            <v>4.1599999999999998E-2</v>
          </cell>
          <cell r="J758" t="str">
            <v>13243</v>
          </cell>
          <cell r="K758" t="str">
            <v>243</v>
          </cell>
        </row>
        <row r="759">
          <cell r="A759" t="str">
            <v>59180-001</v>
          </cell>
          <cell r="B759" t="str">
            <v>PIVOT HOUSING ASSY ST3250</v>
          </cell>
          <cell r="C759" t="str">
            <v>PH</v>
          </cell>
          <cell r="D759">
            <v>1.482</v>
          </cell>
          <cell r="E759">
            <v>0</v>
          </cell>
          <cell r="F759">
            <v>1.482</v>
          </cell>
          <cell r="G759">
            <v>1.482</v>
          </cell>
          <cell r="H759">
            <v>0</v>
          </cell>
          <cell r="I759">
            <v>1.482</v>
          </cell>
          <cell r="J759" t="str">
            <v>13250</v>
          </cell>
          <cell r="K759" t="str">
            <v>250</v>
          </cell>
        </row>
        <row r="760">
          <cell r="A760" t="str">
            <v>SG61157-001-W</v>
          </cell>
          <cell r="B760" t="str">
            <v>UNIT W/O CART.ST32520(SPARK</v>
          </cell>
          <cell r="C760" t="str">
            <v>PH</v>
          </cell>
          <cell r="D760">
            <v>16.489999999999998</v>
          </cell>
          <cell r="E760">
            <v>0</v>
          </cell>
          <cell r="F760">
            <v>16.489999999999998</v>
          </cell>
          <cell r="G760">
            <v>16.489999999999998</v>
          </cell>
          <cell r="H760">
            <v>0</v>
          </cell>
          <cell r="I760">
            <v>16.489999999999998</v>
          </cell>
          <cell r="J760" t="str">
            <v>13252</v>
          </cell>
          <cell r="K760" t="str">
            <v>252</v>
          </cell>
        </row>
        <row r="761">
          <cell r="A761" t="str">
            <v>SG61247-001</v>
          </cell>
          <cell r="B761" t="str">
            <v>ARM/COIL/PCC ASSY ST32520</v>
          </cell>
          <cell r="C761" t="str">
            <v>PH</v>
          </cell>
          <cell r="D761">
            <v>6.57</v>
          </cell>
          <cell r="E761">
            <v>0</v>
          </cell>
          <cell r="F761">
            <v>6.57</v>
          </cell>
          <cell r="G761">
            <v>6.57</v>
          </cell>
          <cell r="H761">
            <v>0</v>
          </cell>
          <cell r="I761">
            <v>6.57</v>
          </cell>
          <cell r="J761" t="str">
            <v>13252</v>
          </cell>
          <cell r="K761" t="str">
            <v>252</v>
          </cell>
        </row>
        <row r="762">
          <cell r="A762" t="str">
            <v>SG61147-002</v>
          </cell>
          <cell r="B762" t="str">
            <v>E-BLOCK ASSEMBLY ST32520</v>
          </cell>
          <cell r="C762" t="str">
            <v>PH</v>
          </cell>
          <cell r="D762">
            <v>16.489999999999998</v>
          </cell>
          <cell r="E762">
            <v>0</v>
          </cell>
          <cell r="F762">
            <v>16.489999999999998</v>
          </cell>
          <cell r="G762">
            <v>16.489999999999998</v>
          </cell>
          <cell r="H762">
            <v>0</v>
          </cell>
          <cell r="I762">
            <v>16.489999999999998</v>
          </cell>
          <cell r="J762" t="str">
            <v>13252</v>
          </cell>
          <cell r="K762" t="str">
            <v>252</v>
          </cell>
        </row>
        <row r="763">
          <cell r="A763" t="str">
            <v>SG61147-003</v>
          </cell>
          <cell r="B763" t="str">
            <v>E-BLOCK ASSEMBLY ST32520</v>
          </cell>
          <cell r="C763" t="str">
            <v>PH</v>
          </cell>
          <cell r="D763">
            <v>16.489999999999998</v>
          </cell>
          <cell r="E763">
            <v>0</v>
          </cell>
          <cell r="F763">
            <v>16.489999999999998</v>
          </cell>
          <cell r="G763">
            <v>16.489999999999998</v>
          </cell>
          <cell r="H763">
            <v>0</v>
          </cell>
          <cell r="I763">
            <v>16.489999999999998</v>
          </cell>
          <cell r="J763" t="str">
            <v>13252</v>
          </cell>
          <cell r="K763" t="str">
            <v>252</v>
          </cell>
        </row>
        <row r="764">
          <cell r="A764" t="str">
            <v>SG61147-001</v>
          </cell>
          <cell r="B764" t="str">
            <v>E-BLOCK ASSY ST32520</v>
          </cell>
          <cell r="C764" t="str">
            <v>PH</v>
          </cell>
          <cell r="D764">
            <v>16.489999999999998</v>
          </cell>
          <cell r="E764">
            <v>0</v>
          </cell>
          <cell r="F764">
            <v>16.489999999999998</v>
          </cell>
          <cell r="G764">
            <v>16.489999999999998</v>
          </cell>
          <cell r="H764">
            <v>0</v>
          </cell>
          <cell r="I764">
            <v>16.489999999999998</v>
          </cell>
          <cell r="J764" t="str">
            <v>13252</v>
          </cell>
          <cell r="K764" t="str">
            <v>252</v>
          </cell>
        </row>
        <row r="765">
          <cell r="A765" t="str">
            <v>75783852</v>
          </cell>
          <cell r="B765" t="str">
            <v>DUMMY WEIGHT ST33440/32530</v>
          </cell>
          <cell r="C765" t="str">
            <v>PP</v>
          </cell>
          <cell r="D765">
            <v>0.67</v>
          </cell>
          <cell r="E765">
            <v>0</v>
          </cell>
          <cell r="F765">
            <v>0.67</v>
          </cell>
          <cell r="G765">
            <v>0.67</v>
          </cell>
          <cell r="H765">
            <v>0</v>
          </cell>
          <cell r="I765">
            <v>0.67</v>
          </cell>
          <cell r="J765" t="str">
            <v>13253</v>
          </cell>
          <cell r="K765" t="str">
            <v>253</v>
          </cell>
        </row>
        <row r="766">
          <cell r="A766" t="str">
            <v>77893581</v>
          </cell>
          <cell r="B766" t="str">
            <v>SPACER,PCC ST118273 (CUDA1</v>
          </cell>
          <cell r="C766" t="str">
            <v>EXP</v>
          </cell>
          <cell r="D766">
            <v>6.4000000000000001E-2</v>
          </cell>
          <cell r="E766">
            <v>0</v>
          </cell>
          <cell r="F766">
            <v>6.4000000000000001E-2</v>
          </cell>
          <cell r="G766">
            <v>5.5E-2</v>
          </cell>
          <cell r="H766">
            <v>0</v>
          </cell>
          <cell r="I766">
            <v>5.5E-2</v>
          </cell>
          <cell r="J766" t="str">
            <v>13273</v>
          </cell>
          <cell r="K766" t="str">
            <v>273</v>
          </cell>
        </row>
        <row r="767">
          <cell r="A767" t="str">
            <v>77894327</v>
          </cell>
          <cell r="B767" t="str">
            <v>ARM SUB ASSY ST118273</v>
          </cell>
          <cell r="C767" t="str">
            <v>PH</v>
          </cell>
          <cell r="D767">
            <v>84.306100000000001</v>
          </cell>
          <cell r="E767">
            <v>0</v>
          </cell>
          <cell r="F767">
            <v>84.306100000000001</v>
          </cell>
          <cell r="G767">
            <v>83.059799999999996</v>
          </cell>
          <cell r="H767">
            <v>0</v>
          </cell>
          <cell r="I767">
            <v>83.059799999999996</v>
          </cell>
          <cell r="J767" t="str">
            <v>13273</v>
          </cell>
          <cell r="K767" t="str">
            <v>273</v>
          </cell>
        </row>
        <row r="768">
          <cell r="A768" t="str">
            <v>77894328</v>
          </cell>
          <cell r="B768" t="str">
            <v>ARM SUB ASSY ST118273</v>
          </cell>
          <cell r="C768" t="str">
            <v>PH</v>
          </cell>
          <cell r="D768">
            <v>81.696100000000001</v>
          </cell>
          <cell r="E768">
            <v>0</v>
          </cell>
          <cell r="F768">
            <v>81.696100000000001</v>
          </cell>
          <cell r="G768">
            <v>78.589600000000004</v>
          </cell>
          <cell r="H768">
            <v>0</v>
          </cell>
          <cell r="I768">
            <v>78.589600000000004</v>
          </cell>
          <cell r="J768" t="str">
            <v>13273</v>
          </cell>
          <cell r="K768" t="str">
            <v>273</v>
          </cell>
        </row>
        <row r="769">
          <cell r="A769" t="str">
            <v>77894330</v>
          </cell>
          <cell r="B769" t="str">
            <v>ARM SUB ASSY ST118273</v>
          </cell>
          <cell r="C769" t="str">
            <v>PH</v>
          </cell>
          <cell r="D769">
            <v>81.696100000000001</v>
          </cell>
          <cell r="E769">
            <v>0</v>
          </cell>
          <cell r="F769">
            <v>81.696100000000001</v>
          </cell>
          <cell r="G769">
            <v>78.589600000000004</v>
          </cell>
          <cell r="H769">
            <v>0</v>
          </cell>
          <cell r="I769">
            <v>78.589600000000004</v>
          </cell>
          <cell r="J769" t="str">
            <v>13273</v>
          </cell>
          <cell r="K769" t="str">
            <v>273</v>
          </cell>
        </row>
        <row r="770">
          <cell r="A770" t="str">
            <v>77894331</v>
          </cell>
          <cell r="B770" t="str">
            <v>ARM SUB ASSY ST118273</v>
          </cell>
          <cell r="C770" t="str">
            <v>PH</v>
          </cell>
          <cell r="D770">
            <v>81.696100000000001</v>
          </cell>
          <cell r="E770">
            <v>0</v>
          </cell>
          <cell r="F770">
            <v>81.696100000000001</v>
          </cell>
          <cell r="G770">
            <v>78.589600000000004</v>
          </cell>
          <cell r="H770">
            <v>0</v>
          </cell>
          <cell r="I770">
            <v>78.589600000000004</v>
          </cell>
          <cell r="J770" t="str">
            <v>13273</v>
          </cell>
          <cell r="K770" t="str">
            <v>273</v>
          </cell>
        </row>
        <row r="771">
          <cell r="A771" t="str">
            <v>77894333</v>
          </cell>
          <cell r="B771" t="str">
            <v>ARM SUB ASSY ST118273</v>
          </cell>
          <cell r="C771" t="str">
            <v>PH</v>
          </cell>
          <cell r="D771">
            <v>81.697000000000003</v>
          </cell>
          <cell r="E771">
            <v>0</v>
          </cell>
          <cell r="F771">
            <v>81.697000000000003</v>
          </cell>
          <cell r="G771">
            <v>78.590400000000002</v>
          </cell>
          <cell r="H771">
            <v>0</v>
          </cell>
          <cell r="I771">
            <v>78.590400000000002</v>
          </cell>
          <cell r="J771" t="str">
            <v>13273</v>
          </cell>
          <cell r="K771" t="str">
            <v>273</v>
          </cell>
        </row>
        <row r="772">
          <cell r="A772" t="str">
            <v>75794831</v>
          </cell>
          <cell r="B772" t="str">
            <v>BEARING CARTRIDGE ST118273</v>
          </cell>
          <cell r="C772" t="str">
            <v>PP</v>
          </cell>
          <cell r="D772">
            <v>2.54</v>
          </cell>
          <cell r="E772">
            <v>0</v>
          </cell>
          <cell r="F772">
            <v>2.54</v>
          </cell>
          <cell r="G772">
            <v>2.25</v>
          </cell>
          <cell r="H772">
            <v>0</v>
          </cell>
          <cell r="I772">
            <v>2.25</v>
          </cell>
          <cell r="J772" t="str">
            <v>13273</v>
          </cell>
          <cell r="K772" t="str">
            <v>273</v>
          </cell>
        </row>
        <row r="773">
          <cell r="A773" t="str">
            <v>83493856</v>
          </cell>
          <cell r="B773" t="str">
            <v>SCREW CUDA 9LP/CUDA 18HH</v>
          </cell>
          <cell r="C773" t="str">
            <v>EXP</v>
          </cell>
          <cell r="D773">
            <v>5.5E-2</v>
          </cell>
          <cell r="E773">
            <v>0</v>
          </cell>
          <cell r="F773">
            <v>5.5E-2</v>
          </cell>
          <cell r="G773">
            <v>5.5E-2</v>
          </cell>
          <cell r="H773">
            <v>0</v>
          </cell>
          <cell r="I773">
            <v>5.5E-2</v>
          </cell>
          <cell r="J773" t="str">
            <v>13273</v>
          </cell>
          <cell r="K773" t="str">
            <v>273</v>
          </cell>
        </row>
        <row r="774">
          <cell r="A774" t="str">
            <v>77896161</v>
          </cell>
          <cell r="B774" t="str">
            <v>BEARING,CARTRIDGE</v>
          </cell>
          <cell r="C774" t="str">
            <v>PP</v>
          </cell>
          <cell r="D774">
            <v>5</v>
          </cell>
          <cell r="E774">
            <v>0</v>
          </cell>
          <cell r="F774">
            <v>5</v>
          </cell>
          <cell r="G774">
            <v>2.0299999999999998</v>
          </cell>
          <cell r="H774">
            <v>0</v>
          </cell>
          <cell r="I774">
            <v>2.0299999999999998</v>
          </cell>
          <cell r="J774" t="str">
            <v>13275</v>
          </cell>
          <cell r="K774" t="str">
            <v>275</v>
          </cell>
        </row>
        <row r="775">
          <cell r="A775" t="str">
            <v>77897236</v>
          </cell>
          <cell r="B775" t="str">
            <v>ENDCAP</v>
          </cell>
          <cell r="C775" t="str">
            <v>EXP</v>
          </cell>
          <cell r="D775">
            <v>0.06</v>
          </cell>
          <cell r="E775">
            <v>0</v>
          </cell>
          <cell r="F775">
            <v>0.06</v>
          </cell>
          <cell r="G775">
            <v>8.7999999999999995E-2</v>
          </cell>
          <cell r="H775">
            <v>0</v>
          </cell>
          <cell r="I775">
            <v>8.7999999999999995E-2</v>
          </cell>
          <cell r="J775" t="str">
            <v>13275</v>
          </cell>
          <cell r="K775" t="str">
            <v>275</v>
          </cell>
        </row>
        <row r="776">
          <cell r="A776" t="str">
            <v>75792421</v>
          </cell>
          <cell r="B776" t="str">
            <v>ACTUATOR SHAFT ST3500/3610</v>
          </cell>
          <cell r="C776" t="str">
            <v>PP</v>
          </cell>
          <cell r="D776">
            <v>0.74</v>
          </cell>
          <cell r="E776">
            <v>0</v>
          </cell>
          <cell r="F776">
            <v>0.74</v>
          </cell>
          <cell r="G776">
            <v>0.74</v>
          </cell>
          <cell r="H776">
            <v>0</v>
          </cell>
          <cell r="I776">
            <v>0.74</v>
          </cell>
          <cell r="J776" t="str">
            <v>13300</v>
          </cell>
          <cell r="K776" t="str">
            <v>300</v>
          </cell>
        </row>
        <row r="777">
          <cell r="A777" t="str">
            <v>75792350</v>
          </cell>
          <cell r="B777" t="str">
            <v>BOBBIN WIRE ASSY ST3500</v>
          </cell>
          <cell r="C777" t="str">
            <v>PH</v>
          </cell>
          <cell r="D777">
            <v>0.11</v>
          </cell>
          <cell r="E777">
            <v>0</v>
          </cell>
          <cell r="F777">
            <v>0.11</v>
          </cell>
          <cell r="G777">
            <v>0.11</v>
          </cell>
          <cell r="H777">
            <v>0</v>
          </cell>
          <cell r="I777">
            <v>0.11</v>
          </cell>
          <cell r="J777" t="str">
            <v>13300</v>
          </cell>
          <cell r="K777" t="str">
            <v>300</v>
          </cell>
        </row>
        <row r="778">
          <cell r="A778" t="str">
            <v>75794081</v>
          </cell>
          <cell r="B778" t="str">
            <v>FLEX BRACKET ST3500/3620/31</v>
          </cell>
          <cell r="C778" t="str">
            <v>PP</v>
          </cell>
          <cell r="D778">
            <v>0.10299999999999999</v>
          </cell>
          <cell r="E778">
            <v>0</v>
          </cell>
          <cell r="F778">
            <v>0.10299999999999999</v>
          </cell>
          <cell r="G778">
            <v>0.10299999999999999</v>
          </cell>
          <cell r="H778">
            <v>0</v>
          </cell>
          <cell r="I778">
            <v>0.10299999999999999</v>
          </cell>
          <cell r="J778" t="str">
            <v>13312</v>
          </cell>
          <cell r="K778" t="str">
            <v>312</v>
          </cell>
        </row>
        <row r="779">
          <cell r="A779" t="str">
            <v>75792895</v>
          </cell>
          <cell r="B779" t="str">
            <v>SHAFT ACTUATOR KIOWA II</v>
          </cell>
          <cell r="C779" t="str">
            <v>PP</v>
          </cell>
          <cell r="D779">
            <v>0.63249999999999995</v>
          </cell>
          <cell r="E779">
            <v>0</v>
          </cell>
          <cell r="F779">
            <v>0.63249999999999995</v>
          </cell>
          <cell r="G779">
            <v>0.63249999999999995</v>
          </cell>
          <cell r="H779">
            <v>0</v>
          </cell>
          <cell r="I779">
            <v>0.63249999999999995</v>
          </cell>
          <cell r="J779" t="str">
            <v>13312</v>
          </cell>
          <cell r="K779" t="str">
            <v>312</v>
          </cell>
        </row>
        <row r="780">
          <cell r="A780" t="str">
            <v>ST3120-E1</v>
          </cell>
          <cell r="B780" t="str">
            <v>UNIT W/O PCC-CLIP/SCREW/WAS</v>
          </cell>
          <cell r="C780" t="str">
            <v>PH</v>
          </cell>
          <cell r="D780">
            <v>11.724</v>
          </cell>
          <cell r="E780">
            <v>0</v>
          </cell>
          <cell r="F780">
            <v>11.724</v>
          </cell>
          <cell r="G780">
            <v>11.724</v>
          </cell>
          <cell r="H780">
            <v>0</v>
          </cell>
          <cell r="I780">
            <v>11.724</v>
          </cell>
          <cell r="J780" t="str">
            <v>13320</v>
          </cell>
          <cell r="K780" t="str">
            <v>320</v>
          </cell>
        </row>
        <row r="781">
          <cell r="A781" t="str">
            <v>55475-001</v>
          </cell>
          <cell r="B781" t="str">
            <v>ASSY E-BLOCK</v>
          </cell>
          <cell r="C781" t="str">
            <v>PH</v>
          </cell>
          <cell r="D781">
            <v>15.7912</v>
          </cell>
          <cell r="E781">
            <v>0</v>
          </cell>
          <cell r="F781">
            <v>15.7912</v>
          </cell>
          <cell r="G781">
            <v>15.7912</v>
          </cell>
          <cell r="H781">
            <v>0</v>
          </cell>
          <cell r="I781">
            <v>15.7912</v>
          </cell>
          <cell r="J781" t="str">
            <v>13320</v>
          </cell>
          <cell r="K781" t="str">
            <v>320</v>
          </cell>
        </row>
        <row r="782">
          <cell r="A782" t="str">
            <v>54979-001</v>
          </cell>
          <cell r="B782" t="str">
            <v>ASSY PIVOT CARTRIDGE</v>
          </cell>
          <cell r="C782" t="str">
            <v>PP</v>
          </cell>
          <cell r="D782">
            <v>2.75</v>
          </cell>
          <cell r="E782">
            <v>0</v>
          </cell>
          <cell r="F782">
            <v>2.75</v>
          </cell>
          <cell r="G782">
            <v>2.75</v>
          </cell>
          <cell r="H782">
            <v>0</v>
          </cell>
          <cell r="I782">
            <v>2.75</v>
          </cell>
          <cell r="J782" t="str">
            <v>13320</v>
          </cell>
          <cell r="K782" t="str">
            <v>320</v>
          </cell>
        </row>
        <row r="783">
          <cell r="A783" t="str">
            <v>55582-001</v>
          </cell>
          <cell r="B783" t="str">
            <v>PCC/CLIP ASSY ST3120</v>
          </cell>
          <cell r="C783" t="str">
            <v>PH</v>
          </cell>
          <cell r="D783">
            <v>3.6951999999999998</v>
          </cell>
          <cell r="E783">
            <v>0</v>
          </cell>
          <cell r="F783">
            <v>3.6951999999999998</v>
          </cell>
          <cell r="G783">
            <v>3.6951999999999998</v>
          </cell>
          <cell r="H783">
            <v>0</v>
          </cell>
          <cell r="I783">
            <v>3.6951999999999998</v>
          </cell>
          <cell r="J783" t="str">
            <v>13320</v>
          </cell>
          <cell r="K783" t="str">
            <v>320</v>
          </cell>
        </row>
        <row r="784">
          <cell r="A784" t="str">
            <v>55036-001</v>
          </cell>
          <cell r="B784" t="str">
            <v>PIVOT HOUSING 3120 (OLD)</v>
          </cell>
          <cell r="C784" t="str">
            <v>PP</v>
          </cell>
          <cell r="D784">
            <v>4</v>
          </cell>
          <cell r="E784">
            <v>0</v>
          </cell>
          <cell r="F784">
            <v>4</v>
          </cell>
          <cell r="G784">
            <v>4</v>
          </cell>
          <cell r="H784">
            <v>0</v>
          </cell>
          <cell r="I784">
            <v>4</v>
          </cell>
          <cell r="J784" t="str">
            <v>13320</v>
          </cell>
          <cell r="K784" t="str">
            <v>320</v>
          </cell>
        </row>
        <row r="785">
          <cell r="A785" t="str">
            <v>502535-001</v>
          </cell>
          <cell r="B785" t="str">
            <v>ACTUATOR ARM MACHINED ST312</v>
          </cell>
          <cell r="C785" t="str">
            <v>PP</v>
          </cell>
          <cell r="D785">
            <v>2.4500000000000002</v>
          </cell>
          <cell r="E785">
            <v>0</v>
          </cell>
          <cell r="F785">
            <v>2.4500000000000002</v>
          </cell>
          <cell r="G785">
            <v>2.4500000000000002</v>
          </cell>
          <cell r="H785">
            <v>0</v>
          </cell>
          <cell r="I785">
            <v>2.4500000000000002</v>
          </cell>
          <cell r="J785" t="str">
            <v>13322</v>
          </cell>
          <cell r="K785" t="str">
            <v>322</v>
          </cell>
        </row>
        <row r="786">
          <cell r="A786" t="str">
            <v>502541-002</v>
          </cell>
          <cell r="B786" t="str">
            <v>PIVOT CARTRIADGE ASSY ST312</v>
          </cell>
          <cell r="C786" t="str">
            <v>PP</v>
          </cell>
          <cell r="D786">
            <v>2.7</v>
          </cell>
          <cell r="E786">
            <v>0</v>
          </cell>
          <cell r="F786">
            <v>2.7</v>
          </cell>
          <cell r="G786">
            <v>2.7</v>
          </cell>
          <cell r="H786">
            <v>0</v>
          </cell>
          <cell r="I786">
            <v>2.7</v>
          </cell>
          <cell r="J786" t="str">
            <v>13322</v>
          </cell>
          <cell r="K786" t="str">
            <v>322</v>
          </cell>
        </row>
        <row r="787">
          <cell r="A787" t="str">
            <v>502528-001</v>
          </cell>
          <cell r="B787" t="str">
            <v>ARM HEAD ASSY ST31220</v>
          </cell>
          <cell r="C787" t="str">
            <v>PH</v>
          </cell>
          <cell r="D787">
            <v>29.6</v>
          </cell>
          <cell r="E787">
            <v>0</v>
          </cell>
          <cell r="F787">
            <v>29.6</v>
          </cell>
          <cell r="G787">
            <v>29.6</v>
          </cell>
          <cell r="H787">
            <v>0</v>
          </cell>
          <cell r="I787">
            <v>29.6</v>
          </cell>
          <cell r="J787" t="str">
            <v>13322</v>
          </cell>
          <cell r="K787" t="str">
            <v>322</v>
          </cell>
        </row>
        <row r="788">
          <cell r="A788" t="str">
            <v>502704-001</v>
          </cell>
          <cell r="B788" t="str">
            <v>ARM HEAD ASSY ST31220</v>
          </cell>
          <cell r="C788" t="str">
            <v>PH</v>
          </cell>
          <cell r="D788">
            <v>23.18</v>
          </cell>
          <cell r="E788">
            <v>0</v>
          </cell>
          <cell r="F788">
            <v>23.18</v>
          </cell>
          <cell r="G788">
            <v>23.18</v>
          </cell>
          <cell r="H788">
            <v>0</v>
          </cell>
          <cell r="I788">
            <v>23.18</v>
          </cell>
          <cell r="J788" t="str">
            <v>13322</v>
          </cell>
          <cell r="K788" t="str">
            <v>322</v>
          </cell>
        </row>
        <row r="789">
          <cell r="A789" t="str">
            <v>502540-001</v>
          </cell>
          <cell r="B789" t="str">
            <v>BOBBIN ASSY.,ST31220</v>
          </cell>
          <cell r="C789" t="str">
            <v>PP</v>
          </cell>
          <cell r="D789">
            <v>0.87</v>
          </cell>
          <cell r="E789">
            <v>0</v>
          </cell>
          <cell r="F789">
            <v>0.87</v>
          </cell>
          <cell r="G789">
            <v>0.87</v>
          </cell>
          <cell r="H789">
            <v>0</v>
          </cell>
          <cell r="I789">
            <v>0.87</v>
          </cell>
          <cell r="J789" t="str">
            <v>13322</v>
          </cell>
          <cell r="K789" t="str">
            <v>322</v>
          </cell>
        </row>
        <row r="790">
          <cell r="A790" t="str">
            <v>502541-001</v>
          </cell>
          <cell r="B790" t="str">
            <v>PIVOT CARTRID ASSY ST31220</v>
          </cell>
          <cell r="C790" t="str">
            <v>PP</v>
          </cell>
          <cell r="D790">
            <v>2.4449999999999998</v>
          </cell>
          <cell r="E790">
            <v>0</v>
          </cell>
          <cell r="F790">
            <v>2.4449999999999998</v>
          </cell>
          <cell r="G790">
            <v>2.4449999999999998</v>
          </cell>
          <cell r="H790">
            <v>0</v>
          </cell>
          <cell r="I790">
            <v>2.4449999999999998</v>
          </cell>
          <cell r="J790" t="str">
            <v>13322</v>
          </cell>
          <cell r="K790" t="str">
            <v>322</v>
          </cell>
        </row>
        <row r="791">
          <cell r="A791" t="str">
            <v>16211-437</v>
          </cell>
          <cell r="B791" t="str">
            <v>SCREW #2-56X 7/16 ST31220</v>
          </cell>
          <cell r="C791" t="str">
            <v>EXP</v>
          </cell>
          <cell r="D791">
            <v>1.77E-2</v>
          </cell>
          <cell r="E791">
            <v>0</v>
          </cell>
          <cell r="F791">
            <v>1.77E-2</v>
          </cell>
          <cell r="G791">
            <v>1.77E-2</v>
          </cell>
          <cell r="H791">
            <v>0</v>
          </cell>
          <cell r="I791">
            <v>1.77E-2</v>
          </cell>
          <cell r="J791" t="str">
            <v>13322</v>
          </cell>
          <cell r="K791" t="str">
            <v>322</v>
          </cell>
        </row>
        <row r="792">
          <cell r="A792" t="str">
            <v>17170-250</v>
          </cell>
          <cell r="B792" t="str">
            <v>SCREW, BH T5 0-80X.250</v>
          </cell>
          <cell r="C792" t="str">
            <v>EXP</v>
          </cell>
          <cell r="D792">
            <v>0.02</v>
          </cell>
          <cell r="E792">
            <v>0</v>
          </cell>
          <cell r="F792">
            <v>0.02</v>
          </cell>
          <cell r="G792">
            <v>0.02</v>
          </cell>
          <cell r="H792">
            <v>0</v>
          </cell>
          <cell r="I792">
            <v>0.02</v>
          </cell>
          <cell r="J792" t="str">
            <v>13322</v>
          </cell>
          <cell r="K792" t="str">
            <v>322</v>
          </cell>
        </row>
        <row r="793">
          <cell r="A793" t="str">
            <v>502398-001</v>
          </cell>
          <cell r="B793" t="str">
            <v>SHORTING PLATE ST31220</v>
          </cell>
          <cell r="C793" t="str">
            <v>EXP</v>
          </cell>
          <cell r="D793">
            <v>6.9000000000000006E-2</v>
          </cell>
          <cell r="E793">
            <v>0</v>
          </cell>
          <cell r="F793">
            <v>6.9000000000000006E-2</v>
          </cell>
          <cell r="G793">
            <v>6.9000000000000006E-2</v>
          </cell>
          <cell r="H793">
            <v>0</v>
          </cell>
          <cell r="I793">
            <v>6.9000000000000006E-2</v>
          </cell>
          <cell r="J793" t="str">
            <v>13322</v>
          </cell>
          <cell r="K793" t="str">
            <v>322</v>
          </cell>
        </row>
        <row r="794">
          <cell r="A794" t="str">
            <v>502563-001</v>
          </cell>
          <cell r="B794" t="str">
            <v>WASHER,ACTUATOR ST31220</v>
          </cell>
          <cell r="C794" t="str">
            <v>EXP</v>
          </cell>
          <cell r="D794">
            <v>4.7E-2</v>
          </cell>
          <cell r="E794">
            <v>0</v>
          </cell>
          <cell r="F794">
            <v>4.7E-2</v>
          </cell>
          <cell r="G794">
            <v>4.7E-2</v>
          </cell>
          <cell r="H794">
            <v>0</v>
          </cell>
          <cell r="I794">
            <v>4.7E-2</v>
          </cell>
          <cell r="J794" t="str">
            <v>13322</v>
          </cell>
          <cell r="K794" t="str">
            <v>322</v>
          </cell>
        </row>
        <row r="795">
          <cell r="A795" t="str">
            <v>55726-001</v>
          </cell>
          <cell r="B795" t="str">
            <v>PCC BRACKET 3250/90/3491/31</v>
          </cell>
          <cell r="C795" t="str">
            <v>PP</v>
          </cell>
          <cell r="D795">
            <v>0.105</v>
          </cell>
          <cell r="E795">
            <v>0</v>
          </cell>
          <cell r="F795">
            <v>0.105</v>
          </cell>
          <cell r="G795">
            <v>0.105</v>
          </cell>
          <cell r="H795">
            <v>0</v>
          </cell>
          <cell r="I795">
            <v>0.105</v>
          </cell>
          <cell r="J795" t="str">
            <v>13323</v>
          </cell>
          <cell r="K795" t="str">
            <v>323</v>
          </cell>
        </row>
        <row r="796">
          <cell r="A796" t="str">
            <v>55953-001</v>
          </cell>
          <cell r="B796" t="str">
            <v>DUM MTG PLATE SWAGE ST3123</v>
          </cell>
          <cell r="C796" t="str">
            <v>EXP</v>
          </cell>
          <cell r="D796">
            <v>0.05</v>
          </cell>
          <cell r="E796">
            <v>0</v>
          </cell>
          <cell r="F796">
            <v>0.05</v>
          </cell>
          <cell r="G796">
            <v>0.05</v>
          </cell>
          <cell r="H796">
            <v>0</v>
          </cell>
          <cell r="I796">
            <v>0.05</v>
          </cell>
          <cell r="J796" t="str">
            <v>13323</v>
          </cell>
          <cell r="K796" t="str">
            <v>323</v>
          </cell>
        </row>
        <row r="797">
          <cell r="A797" t="str">
            <v>22400444-003</v>
          </cell>
          <cell r="B797" t="str">
            <v>PLATE,DOUBLE BALANCE KEYSTO</v>
          </cell>
          <cell r="C797" t="str">
            <v>EXP</v>
          </cell>
          <cell r="D797">
            <v>0.1</v>
          </cell>
          <cell r="E797">
            <v>0</v>
          </cell>
          <cell r="F797">
            <v>0.1</v>
          </cell>
          <cell r="G797">
            <v>7.1999999999999995E-2</v>
          </cell>
          <cell r="H797">
            <v>0</v>
          </cell>
          <cell r="I797">
            <v>7.1999999999999995E-2</v>
          </cell>
          <cell r="J797" t="str">
            <v>13331</v>
          </cell>
          <cell r="K797" t="str">
            <v>331</v>
          </cell>
        </row>
        <row r="798">
          <cell r="A798" t="str">
            <v>22400447-003</v>
          </cell>
          <cell r="B798" t="str">
            <v>PLATE,DOUBLE BALANCE KEYSTO</v>
          </cell>
          <cell r="C798" t="str">
            <v>EXP</v>
          </cell>
          <cell r="D798">
            <v>0.09</v>
          </cell>
          <cell r="E798">
            <v>0</v>
          </cell>
          <cell r="F798">
            <v>0.09</v>
          </cell>
          <cell r="G798">
            <v>7.1999999999999995E-2</v>
          </cell>
          <cell r="H798">
            <v>0</v>
          </cell>
          <cell r="I798">
            <v>7.1999999999999995E-2</v>
          </cell>
          <cell r="J798" t="str">
            <v>13331</v>
          </cell>
          <cell r="K798" t="str">
            <v>331</v>
          </cell>
        </row>
        <row r="799">
          <cell r="A799" t="str">
            <v>22400444-002</v>
          </cell>
          <cell r="B799" t="str">
            <v>PLATE,SINGLE BALANCE KEYSTO</v>
          </cell>
          <cell r="C799" t="str">
            <v>EXP</v>
          </cell>
          <cell r="D799">
            <v>0.1</v>
          </cell>
          <cell r="E799">
            <v>0</v>
          </cell>
          <cell r="F799">
            <v>0.1</v>
          </cell>
          <cell r="G799">
            <v>7.1999999999999995E-2</v>
          </cell>
          <cell r="H799">
            <v>0</v>
          </cell>
          <cell r="I799">
            <v>7.1999999999999995E-2</v>
          </cell>
          <cell r="J799" t="str">
            <v>13331</v>
          </cell>
          <cell r="K799" t="str">
            <v>331</v>
          </cell>
        </row>
        <row r="800">
          <cell r="A800" t="str">
            <v>22200579-002</v>
          </cell>
          <cell r="B800" t="str">
            <v>ASSY,BEARING CARTRIDGE,950</v>
          </cell>
          <cell r="C800" t="str">
            <v>PP</v>
          </cell>
          <cell r="D800">
            <v>1.42</v>
          </cell>
          <cell r="E800">
            <v>0</v>
          </cell>
          <cell r="F800">
            <v>1.42</v>
          </cell>
          <cell r="G800">
            <v>1.31</v>
          </cell>
          <cell r="H800">
            <v>0</v>
          </cell>
          <cell r="I800">
            <v>1.31</v>
          </cell>
          <cell r="J800" t="str">
            <v>13331</v>
          </cell>
          <cell r="K800" t="str">
            <v>331</v>
          </cell>
        </row>
        <row r="801">
          <cell r="A801" t="str">
            <v>502244-001</v>
          </cell>
          <cell r="B801" t="str">
            <v>ACT ARM 3390/3550/3655/3283</v>
          </cell>
          <cell r="C801" t="str">
            <v>PP</v>
          </cell>
          <cell r="D801">
            <v>2.5</v>
          </cell>
          <cell r="E801">
            <v>0</v>
          </cell>
          <cell r="F801">
            <v>2.5</v>
          </cell>
          <cell r="G801">
            <v>2.5</v>
          </cell>
          <cell r="H801">
            <v>0</v>
          </cell>
          <cell r="I801">
            <v>2.5</v>
          </cell>
          <cell r="J801" t="str">
            <v>13339</v>
          </cell>
          <cell r="K801" t="str">
            <v>339</v>
          </cell>
        </row>
        <row r="802">
          <cell r="A802" t="str">
            <v>502126-002</v>
          </cell>
          <cell r="B802" t="str">
            <v>ARM BOBBIN ASSY 3390/3655/3</v>
          </cell>
          <cell r="C802" t="str">
            <v>PH</v>
          </cell>
          <cell r="D802">
            <v>3.3</v>
          </cell>
          <cell r="E802">
            <v>0</v>
          </cell>
          <cell r="F802">
            <v>3.3</v>
          </cell>
          <cell r="G802">
            <v>3.3</v>
          </cell>
          <cell r="H802">
            <v>0</v>
          </cell>
          <cell r="I802">
            <v>3.3</v>
          </cell>
          <cell r="J802" t="str">
            <v>13339</v>
          </cell>
          <cell r="K802" t="str">
            <v>339</v>
          </cell>
        </row>
        <row r="803">
          <cell r="A803" t="str">
            <v>502261-001</v>
          </cell>
          <cell r="B803" t="str">
            <v>BOBBIN ASSY ST3550/3390/365</v>
          </cell>
          <cell r="C803" t="str">
            <v>PP</v>
          </cell>
          <cell r="D803">
            <v>0.8</v>
          </cell>
          <cell r="E803">
            <v>0</v>
          </cell>
          <cell r="F803">
            <v>0.8</v>
          </cell>
          <cell r="G803">
            <v>0.8</v>
          </cell>
          <cell r="H803">
            <v>0</v>
          </cell>
          <cell r="I803">
            <v>0.8</v>
          </cell>
          <cell r="J803" t="str">
            <v>13339</v>
          </cell>
          <cell r="K803" t="str">
            <v>339</v>
          </cell>
        </row>
        <row r="804">
          <cell r="A804" t="str">
            <v>502125-009</v>
          </cell>
          <cell r="B804" t="str">
            <v>ARM ASSY/HEAD ST3390</v>
          </cell>
          <cell r="C804" t="str">
            <v>PH</v>
          </cell>
          <cell r="D804">
            <v>15.25</v>
          </cell>
          <cell r="E804">
            <v>0</v>
          </cell>
          <cell r="F804">
            <v>15.25</v>
          </cell>
          <cell r="G804">
            <v>15.25</v>
          </cell>
          <cell r="H804">
            <v>0</v>
          </cell>
          <cell r="I804">
            <v>15.25</v>
          </cell>
          <cell r="J804" t="str">
            <v>13339</v>
          </cell>
          <cell r="K804" t="str">
            <v>339</v>
          </cell>
        </row>
        <row r="805">
          <cell r="A805" t="str">
            <v>55392-001</v>
          </cell>
          <cell r="B805" t="str">
            <v>DAMMY PLATE ST 3390</v>
          </cell>
          <cell r="C805" t="str">
            <v>PP</v>
          </cell>
          <cell r="D805">
            <v>0.2</v>
          </cell>
          <cell r="E805">
            <v>0</v>
          </cell>
          <cell r="F805">
            <v>0.2</v>
          </cell>
          <cell r="G805">
            <v>0.2</v>
          </cell>
          <cell r="H805">
            <v>0</v>
          </cell>
          <cell r="I805">
            <v>0.2</v>
          </cell>
          <cell r="J805" t="str">
            <v>13339</v>
          </cell>
          <cell r="K805" t="str">
            <v>339</v>
          </cell>
        </row>
        <row r="806">
          <cell r="A806" t="str">
            <v>55953-002</v>
          </cell>
          <cell r="B806" t="str">
            <v>DUMMY MTG PLATE SWAGE3250/3</v>
          </cell>
          <cell r="C806" t="str">
            <v>PP</v>
          </cell>
          <cell r="D806">
            <v>0.14000000000000001</v>
          </cell>
          <cell r="E806">
            <v>0</v>
          </cell>
          <cell r="F806">
            <v>0.14000000000000001</v>
          </cell>
          <cell r="G806">
            <v>0.14000000000000001</v>
          </cell>
          <cell r="H806">
            <v>0</v>
          </cell>
          <cell r="I806">
            <v>0.14000000000000001</v>
          </cell>
          <cell r="J806" t="str">
            <v>13345</v>
          </cell>
          <cell r="K806" t="str">
            <v>345</v>
          </cell>
        </row>
        <row r="807">
          <cell r="A807" t="str">
            <v>59381-001</v>
          </cell>
          <cell r="B807" t="str">
            <v>E-BLOCK ASSY ST3491A</v>
          </cell>
          <cell r="C807" t="str">
            <v>PH</v>
          </cell>
          <cell r="D807">
            <v>16.652000000000001</v>
          </cell>
          <cell r="E807">
            <v>0</v>
          </cell>
          <cell r="F807">
            <v>16.652000000000001</v>
          </cell>
          <cell r="G807">
            <v>16.652000000000001</v>
          </cell>
          <cell r="H807">
            <v>0</v>
          </cell>
          <cell r="I807">
            <v>16.652000000000001</v>
          </cell>
          <cell r="J807" t="str">
            <v>13349</v>
          </cell>
          <cell r="K807" t="str">
            <v>349</v>
          </cell>
        </row>
        <row r="808">
          <cell r="A808" t="str">
            <v>502144-003</v>
          </cell>
          <cell r="B808" t="str">
            <v>PIVOT CARTRIDGE ASSY ST3XXX</v>
          </cell>
          <cell r="C808" t="str">
            <v>PP</v>
          </cell>
          <cell r="D808">
            <v>2.95</v>
          </cell>
          <cell r="E808">
            <v>0</v>
          </cell>
          <cell r="F808">
            <v>2.95</v>
          </cell>
          <cell r="G808">
            <v>2.95</v>
          </cell>
          <cell r="H808">
            <v>0</v>
          </cell>
          <cell r="I808">
            <v>2.95</v>
          </cell>
          <cell r="J808" t="str">
            <v>13350</v>
          </cell>
          <cell r="K808" t="str">
            <v>350</v>
          </cell>
        </row>
        <row r="809">
          <cell r="A809" t="str">
            <v>16211-187</v>
          </cell>
          <cell r="B809" t="str">
            <v>SCR,BTN,TD,2-56X.19L</v>
          </cell>
          <cell r="C809" t="str">
            <v>EXP</v>
          </cell>
          <cell r="D809">
            <v>6.7999999999999996E-3</v>
          </cell>
          <cell r="E809">
            <v>0</v>
          </cell>
          <cell r="F809">
            <v>6.7999999999999996E-3</v>
          </cell>
          <cell r="G809">
            <v>6.7999999999999996E-3</v>
          </cell>
          <cell r="H809">
            <v>0</v>
          </cell>
          <cell r="I809">
            <v>6.7999999999999996E-3</v>
          </cell>
          <cell r="J809" t="str">
            <v>13350</v>
          </cell>
          <cell r="K809" t="str">
            <v>350</v>
          </cell>
        </row>
        <row r="810">
          <cell r="A810" t="str">
            <v>502144-001</v>
          </cell>
          <cell r="B810" t="str">
            <v>PIVOT CARTRIDGE ASSY ST3XXX</v>
          </cell>
          <cell r="C810" t="str">
            <v>PP</v>
          </cell>
          <cell r="D810">
            <v>2.6</v>
          </cell>
          <cell r="E810">
            <v>0</v>
          </cell>
          <cell r="F810">
            <v>2.6</v>
          </cell>
          <cell r="G810">
            <v>2.6</v>
          </cell>
          <cell r="H810">
            <v>0</v>
          </cell>
          <cell r="I810">
            <v>2.6</v>
          </cell>
          <cell r="J810" t="str">
            <v>13355</v>
          </cell>
          <cell r="K810" t="str">
            <v>355</v>
          </cell>
        </row>
        <row r="811">
          <cell r="A811" t="str">
            <v>97630188</v>
          </cell>
          <cell r="B811" t="str">
            <v>WASHER, #2</v>
          </cell>
          <cell r="C811" t="str">
            <v>EXP</v>
          </cell>
          <cell r="D811">
            <v>1.8200000000000001E-2</v>
          </cell>
          <cell r="E811">
            <v>0</v>
          </cell>
          <cell r="F811">
            <v>1.8200000000000001E-2</v>
          </cell>
          <cell r="G811">
            <v>1.8200000000000001E-2</v>
          </cell>
          <cell r="H811">
            <v>0</v>
          </cell>
          <cell r="I811">
            <v>1.8200000000000001E-2</v>
          </cell>
          <cell r="J811" t="str">
            <v>13355</v>
          </cell>
          <cell r="K811" t="str">
            <v>355</v>
          </cell>
        </row>
        <row r="812">
          <cell r="A812" t="str">
            <v>97631127</v>
          </cell>
          <cell r="B812" t="str">
            <v>WASHER, 1/T#2</v>
          </cell>
          <cell r="C812" t="str">
            <v>EXP</v>
          </cell>
          <cell r="D812">
            <v>3.5999999999999999E-3</v>
          </cell>
          <cell r="E812">
            <v>0</v>
          </cell>
          <cell r="F812">
            <v>3.5999999999999999E-3</v>
          </cell>
          <cell r="G812">
            <v>3.5999999999999999E-3</v>
          </cell>
          <cell r="H812">
            <v>0</v>
          </cell>
          <cell r="I812">
            <v>3.5999999999999999E-3</v>
          </cell>
          <cell r="J812" t="str">
            <v>13355</v>
          </cell>
          <cell r="K812" t="str">
            <v>355</v>
          </cell>
        </row>
        <row r="813">
          <cell r="A813" t="str">
            <v>59180-002</v>
          </cell>
          <cell r="B813" t="str">
            <v>PIVOT HOUSING ASSY ST3630</v>
          </cell>
          <cell r="C813" t="str">
            <v>PH</v>
          </cell>
          <cell r="D813">
            <v>1.27</v>
          </cell>
          <cell r="E813">
            <v>0</v>
          </cell>
          <cell r="F813">
            <v>1.27</v>
          </cell>
          <cell r="G813">
            <v>1.27</v>
          </cell>
          <cell r="H813">
            <v>0</v>
          </cell>
          <cell r="I813">
            <v>1.27</v>
          </cell>
          <cell r="J813" t="str">
            <v>13363</v>
          </cell>
          <cell r="K813" t="str">
            <v>363</v>
          </cell>
        </row>
        <row r="814">
          <cell r="A814" t="str">
            <v>83462502</v>
          </cell>
          <cell r="B814" t="str">
            <v>ARM SUB AY W/O CARTRIDGE 32</v>
          </cell>
          <cell r="C814" t="str">
            <v>MA</v>
          </cell>
          <cell r="D814">
            <v>23.822199999999999</v>
          </cell>
          <cell r="E814">
            <v>3.16</v>
          </cell>
          <cell r="F814">
            <v>26.982199999999999</v>
          </cell>
          <cell r="G814">
            <v>23.822199999999999</v>
          </cell>
          <cell r="H814">
            <v>3.16</v>
          </cell>
          <cell r="I814">
            <v>26.982199999999999</v>
          </cell>
          <cell r="J814" t="str">
            <v>13372</v>
          </cell>
          <cell r="K814" t="str">
            <v>372</v>
          </cell>
        </row>
        <row r="815">
          <cell r="A815" t="str">
            <v>83462504</v>
          </cell>
          <cell r="B815" t="str">
            <v>ARM SUB ASSY ST32272</v>
          </cell>
          <cell r="C815" t="str">
            <v>PH</v>
          </cell>
          <cell r="D815">
            <v>23.6722</v>
          </cell>
          <cell r="E815">
            <v>0</v>
          </cell>
          <cell r="F815">
            <v>23.6722</v>
          </cell>
          <cell r="G815">
            <v>23.6722</v>
          </cell>
          <cell r="H815">
            <v>0</v>
          </cell>
          <cell r="I815">
            <v>23.6722</v>
          </cell>
          <cell r="J815" t="str">
            <v>13372</v>
          </cell>
          <cell r="K815" t="str">
            <v>372</v>
          </cell>
        </row>
        <row r="816">
          <cell r="A816" t="str">
            <v>502528-002</v>
          </cell>
          <cell r="B816" t="str">
            <v>ARM HEAD ASSY ST3780</v>
          </cell>
          <cell r="C816" t="str">
            <v>PH</v>
          </cell>
          <cell r="D816">
            <v>21.683</v>
          </cell>
          <cell r="E816">
            <v>0</v>
          </cell>
          <cell r="F816">
            <v>21.683</v>
          </cell>
          <cell r="G816">
            <v>21.683</v>
          </cell>
          <cell r="H816">
            <v>0</v>
          </cell>
          <cell r="I816">
            <v>21.683</v>
          </cell>
          <cell r="J816" t="str">
            <v>13380</v>
          </cell>
          <cell r="K816" t="str">
            <v>380</v>
          </cell>
        </row>
        <row r="817">
          <cell r="A817" t="str">
            <v>502590-001</v>
          </cell>
          <cell r="B817" t="str">
            <v>PLATE, SWAGE ISG2 ST3780</v>
          </cell>
          <cell r="C817" t="str">
            <v>EXP</v>
          </cell>
          <cell r="D817">
            <v>8.8999999999999996E-2</v>
          </cell>
          <cell r="E817">
            <v>0</v>
          </cell>
          <cell r="F817">
            <v>8.8999999999999996E-2</v>
          </cell>
          <cell r="G817">
            <v>8.8999999999999996E-2</v>
          </cell>
          <cell r="H817">
            <v>0</v>
          </cell>
          <cell r="I817">
            <v>8.8999999999999996E-2</v>
          </cell>
          <cell r="J817" t="str">
            <v>13380</v>
          </cell>
          <cell r="K817" t="str">
            <v>380</v>
          </cell>
        </row>
        <row r="818">
          <cell r="A818" t="str">
            <v>260033-100</v>
          </cell>
          <cell r="B818" t="str">
            <v>FLEX CIRCUIT ASSY ST3283</v>
          </cell>
          <cell r="C818" t="str">
            <v>PH</v>
          </cell>
          <cell r="D818">
            <v>5.585</v>
          </cell>
          <cell r="E818">
            <v>0</v>
          </cell>
          <cell r="F818">
            <v>5.585</v>
          </cell>
          <cell r="G818">
            <v>5.585</v>
          </cell>
          <cell r="H818">
            <v>0</v>
          </cell>
          <cell r="I818">
            <v>5.585</v>
          </cell>
          <cell r="J818" t="str">
            <v>13383</v>
          </cell>
          <cell r="K818" t="str">
            <v>383</v>
          </cell>
        </row>
        <row r="819">
          <cell r="A819" t="str">
            <v>260038-100</v>
          </cell>
          <cell r="B819" t="str">
            <v>FLEX CIRCUIT ASSY ST3283</v>
          </cell>
          <cell r="C819" t="str">
            <v>PH</v>
          </cell>
          <cell r="D819">
            <v>6.8250000000000002</v>
          </cell>
          <cell r="E819">
            <v>0</v>
          </cell>
          <cell r="F819">
            <v>6.8250000000000002</v>
          </cell>
          <cell r="G819">
            <v>6.8250000000000002</v>
          </cell>
          <cell r="H819">
            <v>0</v>
          </cell>
          <cell r="I819">
            <v>6.8250000000000002</v>
          </cell>
          <cell r="J819" t="str">
            <v>13383</v>
          </cell>
          <cell r="K819" t="str">
            <v>383</v>
          </cell>
        </row>
        <row r="820">
          <cell r="A820" t="str">
            <v>502184-001</v>
          </cell>
          <cell r="B820" t="str">
            <v>PLATE TOP MAG ST3283</v>
          </cell>
          <cell r="C820" t="str">
            <v>PP</v>
          </cell>
          <cell r="D820">
            <v>0.3</v>
          </cell>
          <cell r="E820">
            <v>0</v>
          </cell>
          <cell r="F820">
            <v>0.3</v>
          </cell>
          <cell r="G820">
            <v>0.3</v>
          </cell>
          <cell r="H820">
            <v>0</v>
          </cell>
          <cell r="I820">
            <v>0.3</v>
          </cell>
          <cell r="J820" t="str">
            <v>13383</v>
          </cell>
          <cell r="K820" t="str">
            <v>383</v>
          </cell>
        </row>
        <row r="821">
          <cell r="A821" t="str">
            <v>97630141</v>
          </cell>
          <cell r="B821" t="str">
            <v>SCREW BTN TD 2-56X ST3283</v>
          </cell>
          <cell r="C821" t="str">
            <v>EXP</v>
          </cell>
          <cell r="D821">
            <v>1.2200000000000001E-2</v>
          </cell>
          <cell r="E821">
            <v>0</v>
          </cell>
          <cell r="F821">
            <v>1.2200000000000001E-2</v>
          </cell>
          <cell r="G821">
            <v>1.2200000000000001E-2</v>
          </cell>
          <cell r="H821">
            <v>0</v>
          </cell>
          <cell r="I821">
            <v>1.2200000000000001E-2</v>
          </cell>
          <cell r="J821" t="str">
            <v>13383</v>
          </cell>
          <cell r="K821" t="str">
            <v>383</v>
          </cell>
        </row>
        <row r="822">
          <cell r="A822" t="str">
            <v>55426-001</v>
          </cell>
          <cell r="B822" t="str">
            <v>CLIP,PCC ST3290/3250/3491/3</v>
          </cell>
          <cell r="C822" t="str">
            <v>EXP</v>
          </cell>
          <cell r="D822">
            <v>2.52E-2</v>
          </cell>
          <cell r="E822">
            <v>0</v>
          </cell>
          <cell r="F822">
            <v>2.52E-2</v>
          </cell>
          <cell r="G822">
            <v>2.52E-2</v>
          </cell>
          <cell r="H822">
            <v>0</v>
          </cell>
          <cell r="I822">
            <v>2.52E-2</v>
          </cell>
          <cell r="J822" t="str">
            <v>13390</v>
          </cell>
          <cell r="K822" t="str">
            <v>390</v>
          </cell>
        </row>
        <row r="823">
          <cell r="A823" t="str">
            <v>54989-001</v>
          </cell>
          <cell r="B823" t="str">
            <v>COIL/BOBBIN ASSY ST3243/329</v>
          </cell>
          <cell r="C823" t="str">
            <v>PP</v>
          </cell>
          <cell r="D823">
            <v>0.504</v>
          </cell>
          <cell r="E823">
            <v>0</v>
          </cell>
          <cell r="F823">
            <v>0.504</v>
          </cell>
          <cell r="G823">
            <v>0.504</v>
          </cell>
          <cell r="H823">
            <v>0</v>
          </cell>
          <cell r="I823">
            <v>0.504</v>
          </cell>
          <cell r="J823" t="str">
            <v>13390</v>
          </cell>
          <cell r="K823" t="str">
            <v>390</v>
          </cell>
        </row>
        <row r="824">
          <cell r="A824" t="str">
            <v>54979-002</v>
          </cell>
          <cell r="B824" t="str">
            <v>PIVOT CART.ASSY 3290/3145/2</v>
          </cell>
          <cell r="C824" t="str">
            <v>PP</v>
          </cell>
          <cell r="D824">
            <v>2.4</v>
          </cell>
          <cell r="E824">
            <v>0</v>
          </cell>
          <cell r="F824">
            <v>2.4</v>
          </cell>
          <cell r="G824">
            <v>2.4</v>
          </cell>
          <cell r="H824">
            <v>0</v>
          </cell>
          <cell r="I824">
            <v>2.4</v>
          </cell>
          <cell r="J824" t="str">
            <v>13390</v>
          </cell>
          <cell r="K824" t="str">
            <v>390</v>
          </cell>
        </row>
        <row r="825">
          <cell r="A825" t="str">
            <v>55514-001</v>
          </cell>
          <cell r="B825" t="str">
            <v>PIVOT HOUSING ASSY ST3290/3</v>
          </cell>
          <cell r="C825" t="str">
            <v>PH</v>
          </cell>
          <cell r="D825">
            <v>1.9039999999999999</v>
          </cell>
          <cell r="E825">
            <v>0</v>
          </cell>
          <cell r="F825">
            <v>1.9039999999999999</v>
          </cell>
          <cell r="G825">
            <v>1.9039999999999999</v>
          </cell>
          <cell r="H825">
            <v>0</v>
          </cell>
          <cell r="I825">
            <v>1.9039999999999999</v>
          </cell>
          <cell r="J825" t="str">
            <v>13390</v>
          </cell>
          <cell r="K825" t="str">
            <v>390</v>
          </cell>
        </row>
        <row r="826">
          <cell r="A826" t="str">
            <v>59142-001</v>
          </cell>
          <cell r="B826" t="str">
            <v>PIVOT HOUSING ASSY ST3290/3</v>
          </cell>
          <cell r="C826" t="str">
            <v>PH</v>
          </cell>
          <cell r="D826">
            <v>1.804</v>
          </cell>
          <cell r="E826">
            <v>0</v>
          </cell>
          <cell r="F826">
            <v>1.804</v>
          </cell>
          <cell r="G826">
            <v>1.804</v>
          </cell>
          <cell r="H826">
            <v>0</v>
          </cell>
          <cell r="I826">
            <v>1.804</v>
          </cell>
          <cell r="J826" t="str">
            <v>13390</v>
          </cell>
          <cell r="K826" t="str">
            <v>390</v>
          </cell>
        </row>
        <row r="827">
          <cell r="A827" t="str">
            <v>55036-002</v>
          </cell>
          <cell r="B827" t="str">
            <v>PIVOT HOUSING ST3290/3243/3</v>
          </cell>
          <cell r="C827" t="str">
            <v>PP</v>
          </cell>
          <cell r="D827">
            <v>1.4</v>
          </cell>
          <cell r="E827">
            <v>0</v>
          </cell>
          <cell r="F827">
            <v>1.4</v>
          </cell>
          <cell r="G827">
            <v>1.4</v>
          </cell>
          <cell r="H827">
            <v>0</v>
          </cell>
          <cell r="I827">
            <v>1.4</v>
          </cell>
          <cell r="J827" t="str">
            <v>13390</v>
          </cell>
          <cell r="K827" t="str">
            <v>390</v>
          </cell>
        </row>
        <row r="828">
          <cell r="A828" t="str">
            <v>12967-030</v>
          </cell>
          <cell r="B828" t="str">
            <v>WIRE SOLID KYNAP INSULAT 32</v>
          </cell>
          <cell r="C828" t="str">
            <v>EXP</v>
          </cell>
          <cell r="D828">
            <v>2.9999999999999997E-4</v>
          </cell>
          <cell r="E828">
            <v>0</v>
          </cell>
          <cell r="F828">
            <v>2.9999999999999997E-4</v>
          </cell>
          <cell r="G828">
            <v>2.9999999999999997E-4</v>
          </cell>
          <cell r="H828">
            <v>0</v>
          </cell>
          <cell r="I828">
            <v>2.9999999999999997E-4</v>
          </cell>
          <cell r="J828" t="str">
            <v>13390</v>
          </cell>
          <cell r="K828" t="str">
            <v>390</v>
          </cell>
        </row>
        <row r="829">
          <cell r="A829" t="str">
            <v>59087-001</v>
          </cell>
          <cell r="B829" t="str">
            <v>PIVOT HOUSING ST3290</v>
          </cell>
          <cell r="C829" t="str">
            <v>PP</v>
          </cell>
          <cell r="D829">
            <v>1.4</v>
          </cell>
          <cell r="E829">
            <v>0</v>
          </cell>
          <cell r="F829">
            <v>1.4</v>
          </cell>
          <cell r="G829">
            <v>1.4</v>
          </cell>
          <cell r="H829">
            <v>0</v>
          </cell>
          <cell r="I829">
            <v>1.4</v>
          </cell>
          <cell r="J829" t="str">
            <v>13390</v>
          </cell>
          <cell r="K829" t="str">
            <v>390</v>
          </cell>
        </row>
        <row r="830">
          <cell r="A830" t="str">
            <v>83492012</v>
          </cell>
          <cell r="B830" t="str">
            <v>SCR,PN HD,M1.2-.25 ST34250</v>
          </cell>
          <cell r="C830" t="str">
            <v>EXP</v>
          </cell>
          <cell r="D830">
            <v>0.1101</v>
          </cell>
          <cell r="E830">
            <v>0</v>
          </cell>
          <cell r="F830">
            <v>0.1101</v>
          </cell>
          <cell r="G830">
            <v>0.1101</v>
          </cell>
          <cell r="H830">
            <v>0</v>
          </cell>
          <cell r="I830">
            <v>0.1101</v>
          </cell>
          <cell r="J830" t="str">
            <v>13425</v>
          </cell>
          <cell r="K830" t="str">
            <v>425</v>
          </cell>
        </row>
        <row r="831">
          <cell r="A831" t="str">
            <v>SG60966-002</v>
          </cell>
          <cell r="B831" t="str">
            <v>PLATE,BALANCE ASYMMETRIC U4</v>
          </cell>
          <cell r="C831" t="str">
            <v>EXP</v>
          </cell>
          <cell r="D831">
            <v>0.09</v>
          </cell>
          <cell r="E831">
            <v>0</v>
          </cell>
          <cell r="F831">
            <v>0.09</v>
          </cell>
          <cell r="G831">
            <v>8.6999999999999994E-2</v>
          </cell>
          <cell r="H831">
            <v>0</v>
          </cell>
          <cell r="I831">
            <v>8.6999999999999994E-2</v>
          </cell>
          <cell r="J831" t="str">
            <v>13431</v>
          </cell>
          <cell r="K831" t="str">
            <v>431</v>
          </cell>
        </row>
        <row r="832">
          <cell r="A832" t="str">
            <v>SG60966-003</v>
          </cell>
          <cell r="B832" t="str">
            <v>BALANCE PLATE,CIRCULAR U4</v>
          </cell>
          <cell r="C832" t="str">
            <v>EXP</v>
          </cell>
          <cell r="D832">
            <v>0.09</v>
          </cell>
          <cell r="E832">
            <v>0</v>
          </cell>
          <cell r="F832">
            <v>0.09</v>
          </cell>
          <cell r="G832">
            <v>8.6999999999999994E-2</v>
          </cell>
          <cell r="H832">
            <v>0</v>
          </cell>
          <cell r="I832">
            <v>8.6999999999999994E-2</v>
          </cell>
          <cell r="J832" t="str">
            <v>13431</v>
          </cell>
          <cell r="K832" t="str">
            <v>431</v>
          </cell>
        </row>
        <row r="833">
          <cell r="A833" t="str">
            <v>SG61506-002</v>
          </cell>
          <cell r="B833" t="str">
            <v>PIVOT HOUSING/PCC ASSEMBLY</v>
          </cell>
          <cell r="C833" t="str">
            <v>PH</v>
          </cell>
          <cell r="D833">
            <v>5.3108000000000004</v>
          </cell>
          <cell r="E833">
            <v>0</v>
          </cell>
          <cell r="F833">
            <v>5.3108000000000004</v>
          </cell>
          <cell r="G833">
            <v>4.9218000000000002</v>
          </cell>
          <cell r="H833">
            <v>0</v>
          </cell>
          <cell r="I833">
            <v>4.9218000000000002</v>
          </cell>
          <cell r="J833" t="str">
            <v>13431</v>
          </cell>
          <cell r="K833" t="str">
            <v>431</v>
          </cell>
        </row>
        <row r="834">
          <cell r="A834" t="str">
            <v>22400447-002</v>
          </cell>
          <cell r="B834" t="str">
            <v>PLATE,DOUBLE BALANCE U4</v>
          </cell>
          <cell r="C834" t="str">
            <v>EXP</v>
          </cell>
          <cell r="D834">
            <v>0.09</v>
          </cell>
          <cell r="E834">
            <v>0</v>
          </cell>
          <cell r="F834">
            <v>0.09</v>
          </cell>
          <cell r="G834">
            <v>8.6999999999999994E-2</v>
          </cell>
          <cell r="H834">
            <v>0</v>
          </cell>
          <cell r="I834">
            <v>8.6999999999999994E-2</v>
          </cell>
          <cell r="J834" t="str">
            <v>13431</v>
          </cell>
          <cell r="K834" t="str">
            <v>431</v>
          </cell>
        </row>
        <row r="835">
          <cell r="A835" t="str">
            <v>SG74101-001</v>
          </cell>
          <cell r="B835" t="str">
            <v>TUBING,VCM COIL(BULE) ST343</v>
          </cell>
          <cell r="C835" t="str">
            <v>EXP</v>
          </cell>
          <cell r="D835">
            <v>3.9E-2</v>
          </cell>
          <cell r="E835">
            <v>0</v>
          </cell>
          <cell r="F835">
            <v>3.9E-2</v>
          </cell>
          <cell r="G835">
            <v>3.9E-2</v>
          </cell>
          <cell r="H835">
            <v>0</v>
          </cell>
          <cell r="I835">
            <v>3.9E-2</v>
          </cell>
          <cell r="J835" t="str">
            <v>13433</v>
          </cell>
          <cell r="K835" t="str">
            <v>433</v>
          </cell>
        </row>
        <row r="836">
          <cell r="A836" t="str">
            <v>SG74101-002</v>
          </cell>
          <cell r="B836" t="str">
            <v>TUBING,VCM COIL(RED) ST3433</v>
          </cell>
          <cell r="C836" t="str">
            <v>EXP</v>
          </cell>
          <cell r="D836">
            <v>3.9E-2</v>
          </cell>
          <cell r="E836">
            <v>0</v>
          </cell>
          <cell r="F836">
            <v>3.9E-2</v>
          </cell>
          <cell r="G836">
            <v>3.9E-2</v>
          </cell>
          <cell r="H836">
            <v>0</v>
          </cell>
          <cell r="I836">
            <v>3.9E-2</v>
          </cell>
          <cell r="J836" t="str">
            <v>13433</v>
          </cell>
          <cell r="K836" t="str">
            <v>433</v>
          </cell>
        </row>
        <row r="837">
          <cell r="A837" t="str">
            <v>SG75500-001</v>
          </cell>
          <cell r="B837" t="str">
            <v>TUBING,VCM WIRE BLUE ST3433</v>
          </cell>
          <cell r="C837" t="str">
            <v>EXP</v>
          </cell>
          <cell r="D837">
            <v>3.9E-2</v>
          </cell>
          <cell r="E837">
            <v>0</v>
          </cell>
          <cell r="F837">
            <v>3.9E-2</v>
          </cell>
          <cell r="G837">
            <v>3.9E-2</v>
          </cell>
          <cell r="H837">
            <v>0</v>
          </cell>
          <cell r="I837">
            <v>3.9E-2</v>
          </cell>
          <cell r="J837" t="str">
            <v>13433</v>
          </cell>
          <cell r="K837" t="str">
            <v>433</v>
          </cell>
        </row>
        <row r="838">
          <cell r="A838" t="str">
            <v>SG75500-002</v>
          </cell>
          <cell r="B838" t="str">
            <v>TUBING,VCM WIRE RED ST34330</v>
          </cell>
          <cell r="C838" t="str">
            <v>EXP</v>
          </cell>
          <cell r="D838">
            <v>4.1000000000000002E-2</v>
          </cell>
          <cell r="E838">
            <v>0</v>
          </cell>
          <cell r="F838">
            <v>4.1000000000000002E-2</v>
          </cell>
          <cell r="G838">
            <v>4.1000000000000002E-2</v>
          </cell>
          <cell r="H838">
            <v>0</v>
          </cell>
          <cell r="I838">
            <v>4.1000000000000002E-2</v>
          </cell>
          <cell r="J838" t="str">
            <v>13433</v>
          </cell>
          <cell r="K838" t="str">
            <v>433</v>
          </cell>
        </row>
        <row r="839">
          <cell r="A839" t="str">
            <v>SG61027-001-W</v>
          </cell>
          <cell r="B839" t="str">
            <v>UNIT W/O CART. ST34330(SPAR</v>
          </cell>
          <cell r="C839" t="str">
            <v>PH</v>
          </cell>
          <cell r="D839">
            <v>21.9</v>
          </cell>
          <cell r="E839">
            <v>0</v>
          </cell>
          <cell r="F839">
            <v>21.9</v>
          </cell>
          <cell r="G839">
            <v>21.81</v>
          </cell>
          <cell r="H839">
            <v>0</v>
          </cell>
          <cell r="I839">
            <v>21.81</v>
          </cell>
          <cell r="J839" t="str">
            <v>13433</v>
          </cell>
          <cell r="K839" t="str">
            <v>433</v>
          </cell>
        </row>
        <row r="840">
          <cell r="A840" t="str">
            <v>SG60087-002</v>
          </cell>
          <cell r="B840" t="str">
            <v>ARM BRACKET,PCC ST34330</v>
          </cell>
          <cell r="C840" t="str">
            <v>PP</v>
          </cell>
          <cell r="D840">
            <v>8.0799999999999997E-2</v>
          </cell>
          <cell r="E840">
            <v>0</v>
          </cell>
          <cell r="F840">
            <v>8.0799999999999997E-2</v>
          </cell>
          <cell r="G840">
            <v>8.0799999999999997E-2</v>
          </cell>
          <cell r="H840">
            <v>0</v>
          </cell>
          <cell r="I840">
            <v>8.0799999999999997E-2</v>
          </cell>
          <cell r="J840" t="str">
            <v>13433</v>
          </cell>
          <cell r="K840" t="str">
            <v>433</v>
          </cell>
        </row>
        <row r="841">
          <cell r="A841" t="str">
            <v>SG60087-001</v>
          </cell>
          <cell r="B841" t="str">
            <v>ARM BRACKET,PCC ST34330</v>
          </cell>
          <cell r="C841" t="str">
            <v>EXP</v>
          </cell>
          <cell r="D841">
            <v>8.0799999999999997E-2</v>
          </cell>
          <cell r="E841">
            <v>0</v>
          </cell>
          <cell r="F841">
            <v>8.0799999999999997E-2</v>
          </cell>
          <cell r="G841">
            <v>8.0799999999999997E-2</v>
          </cell>
          <cell r="H841">
            <v>0</v>
          </cell>
          <cell r="I841">
            <v>8.0799999999999997E-2</v>
          </cell>
          <cell r="J841" t="str">
            <v>13433</v>
          </cell>
          <cell r="K841" t="str">
            <v>433</v>
          </cell>
        </row>
        <row r="842">
          <cell r="A842" t="str">
            <v>SG61237-001</v>
          </cell>
          <cell r="B842" t="str">
            <v>ARM/COIL/PCC ASSY ST34330</v>
          </cell>
          <cell r="C842" t="str">
            <v>PH</v>
          </cell>
          <cell r="D842">
            <v>7.02</v>
          </cell>
          <cell r="E842">
            <v>0</v>
          </cell>
          <cell r="F842">
            <v>7.02</v>
          </cell>
          <cell r="G842">
            <v>7.02</v>
          </cell>
          <cell r="H842">
            <v>0</v>
          </cell>
          <cell r="I842">
            <v>7.02</v>
          </cell>
          <cell r="J842" t="str">
            <v>13433</v>
          </cell>
          <cell r="K842" t="str">
            <v>433</v>
          </cell>
        </row>
        <row r="843">
          <cell r="A843" t="str">
            <v>SG61017-002</v>
          </cell>
          <cell r="B843" t="str">
            <v>E-BLOCK ASSEMBLY ST34330</v>
          </cell>
          <cell r="C843" t="str">
            <v>PH</v>
          </cell>
          <cell r="D843">
            <v>21.9</v>
          </cell>
          <cell r="E843">
            <v>0</v>
          </cell>
          <cell r="F843">
            <v>21.9</v>
          </cell>
          <cell r="G843">
            <v>21.9</v>
          </cell>
          <cell r="H843">
            <v>0</v>
          </cell>
          <cell r="I843">
            <v>21.9</v>
          </cell>
          <cell r="J843" t="str">
            <v>13433</v>
          </cell>
          <cell r="K843" t="str">
            <v>433</v>
          </cell>
        </row>
        <row r="844">
          <cell r="A844" t="str">
            <v>SG60217-002</v>
          </cell>
          <cell r="B844" t="str">
            <v>LATCH,BUMBER ST34330/32520</v>
          </cell>
          <cell r="C844" t="str">
            <v>EXP</v>
          </cell>
          <cell r="D844">
            <v>0.1216</v>
          </cell>
          <cell r="E844">
            <v>0</v>
          </cell>
          <cell r="F844">
            <v>0.1216</v>
          </cell>
          <cell r="G844">
            <v>0.1216</v>
          </cell>
          <cell r="H844">
            <v>0</v>
          </cell>
          <cell r="I844">
            <v>0.1216</v>
          </cell>
          <cell r="J844" t="str">
            <v>13433</v>
          </cell>
          <cell r="K844" t="str">
            <v>433</v>
          </cell>
        </row>
        <row r="845">
          <cell r="A845" t="str">
            <v>SG60217-001</v>
          </cell>
          <cell r="B845" t="str">
            <v>LATCH,BUMPER ST34330/32520</v>
          </cell>
          <cell r="C845" t="str">
            <v>EXP</v>
          </cell>
          <cell r="D845">
            <v>0.1216</v>
          </cell>
          <cell r="E845">
            <v>0</v>
          </cell>
          <cell r="F845">
            <v>0.1216</v>
          </cell>
          <cell r="G845">
            <v>0.1216</v>
          </cell>
          <cell r="H845">
            <v>0</v>
          </cell>
          <cell r="I845">
            <v>0.1216</v>
          </cell>
          <cell r="J845" t="str">
            <v>13433</v>
          </cell>
          <cell r="K845" t="str">
            <v>433</v>
          </cell>
        </row>
        <row r="846">
          <cell r="A846" t="str">
            <v>SG60187-001</v>
          </cell>
          <cell r="B846" t="str">
            <v>PIVOT CARTRIDGE ASSEMBLY</v>
          </cell>
          <cell r="C846" t="str">
            <v>PP</v>
          </cell>
          <cell r="D846">
            <v>1.92</v>
          </cell>
          <cell r="E846">
            <v>0</v>
          </cell>
          <cell r="F846">
            <v>1.92</v>
          </cell>
          <cell r="G846">
            <v>1.92</v>
          </cell>
          <cell r="H846">
            <v>0</v>
          </cell>
          <cell r="I846">
            <v>1.92</v>
          </cell>
          <cell r="J846" t="str">
            <v>13433</v>
          </cell>
          <cell r="K846" t="str">
            <v>433</v>
          </cell>
        </row>
        <row r="847">
          <cell r="A847" t="str">
            <v>83460586</v>
          </cell>
          <cell r="B847" t="str">
            <v>ARM SUB ASSY ST34371 (CUDA4</v>
          </cell>
          <cell r="C847" t="str">
            <v>PH</v>
          </cell>
          <cell r="D847">
            <v>5.6748000000000003</v>
          </cell>
          <cell r="E847">
            <v>0</v>
          </cell>
          <cell r="F847">
            <v>5.6748000000000003</v>
          </cell>
          <cell r="G847">
            <v>5.6748000000000003</v>
          </cell>
          <cell r="H847">
            <v>0</v>
          </cell>
          <cell r="I847">
            <v>5.6748000000000003</v>
          </cell>
          <cell r="J847" t="str">
            <v>13437</v>
          </cell>
          <cell r="K847" t="str">
            <v>437</v>
          </cell>
        </row>
        <row r="848">
          <cell r="A848" t="str">
            <v>77894109</v>
          </cell>
          <cell r="B848" t="str">
            <v>ARM SUB AY W/O CARTRIDGE 34</v>
          </cell>
          <cell r="C848" t="str">
            <v>PH</v>
          </cell>
          <cell r="D848">
            <v>5.4147999999999996</v>
          </cell>
          <cell r="E848">
            <v>0</v>
          </cell>
          <cell r="F848">
            <v>5.4147999999999996</v>
          </cell>
          <cell r="G848">
            <v>5.4147999999999996</v>
          </cell>
          <cell r="H848">
            <v>0</v>
          </cell>
          <cell r="I848">
            <v>5.4147999999999996</v>
          </cell>
          <cell r="J848" t="str">
            <v>13437</v>
          </cell>
          <cell r="K848" t="str">
            <v>437</v>
          </cell>
        </row>
        <row r="849">
          <cell r="A849" t="str">
            <v>75797190</v>
          </cell>
          <cell r="B849" t="str">
            <v>BEARING,CARTRIDGE 32151/316</v>
          </cell>
          <cell r="C849" t="str">
            <v>PP</v>
          </cell>
          <cell r="D849">
            <v>2.2799999999999998</v>
          </cell>
          <cell r="E849">
            <v>0</v>
          </cell>
          <cell r="F849">
            <v>2.2799999999999998</v>
          </cell>
          <cell r="G849">
            <v>2.2799999999999998</v>
          </cell>
          <cell r="H849">
            <v>0</v>
          </cell>
          <cell r="I849">
            <v>2.2799999999999998</v>
          </cell>
          <cell r="J849" t="str">
            <v>13437</v>
          </cell>
          <cell r="K849" t="str">
            <v>437</v>
          </cell>
        </row>
        <row r="850">
          <cell r="A850" t="str">
            <v>77677721</v>
          </cell>
          <cell r="B850" t="str">
            <v>SCR,MACH,PN HD,CRU,0-80X.15</v>
          </cell>
          <cell r="C850" t="str">
            <v>EXP</v>
          </cell>
          <cell r="D850">
            <v>6.6000000000000003E-2</v>
          </cell>
          <cell r="E850">
            <v>0</v>
          </cell>
          <cell r="F850">
            <v>6.6000000000000003E-2</v>
          </cell>
          <cell r="G850">
            <v>6.6000000000000003E-2</v>
          </cell>
          <cell r="H850">
            <v>0</v>
          </cell>
          <cell r="I850">
            <v>6.6000000000000003E-2</v>
          </cell>
          <cell r="J850" t="str">
            <v>13437</v>
          </cell>
          <cell r="K850" t="str">
            <v>437</v>
          </cell>
        </row>
        <row r="851">
          <cell r="A851" t="str">
            <v>77677717</v>
          </cell>
          <cell r="B851" t="str">
            <v>SCR,MACH,PN,HD,CRU,0-80x.12</v>
          </cell>
          <cell r="C851" t="str">
            <v>EXP</v>
          </cell>
          <cell r="D851">
            <v>2.87E-2</v>
          </cell>
          <cell r="E851">
            <v>0</v>
          </cell>
          <cell r="F851">
            <v>2.87E-2</v>
          </cell>
          <cell r="G851">
            <v>2.7E-2</v>
          </cell>
          <cell r="H851">
            <v>0</v>
          </cell>
          <cell r="I851">
            <v>2.7E-2</v>
          </cell>
          <cell r="J851" t="str">
            <v>13437</v>
          </cell>
          <cell r="K851" t="str">
            <v>437</v>
          </cell>
        </row>
        <row r="852">
          <cell r="A852" t="str">
            <v>75788284</v>
          </cell>
          <cell r="B852" t="str">
            <v>TUBING-TEFLON ST34371/32171</v>
          </cell>
          <cell r="C852" t="str">
            <v>EXP</v>
          </cell>
          <cell r="D852">
            <v>4.4999999999999998E-2</v>
          </cell>
          <cell r="E852">
            <v>0</v>
          </cell>
          <cell r="F852">
            <v>4.4999999999999998E-2</v>
          </cell>
          <cell r="G852">
            <v>4.4999999999999998E-2</v>
          </cell>
          <cell r="H852">
            <v>0</v>
          </cell>
          <cell r="I852">
            <v>4.4999999999999998E-2</v>
          </cell>
          <cell r="J852" t="str">
            <v>13437</v>
          </cell>
          <cell r="K852" t="str">
            <v>437</v>
          </cell>
        </row>
        <row r="853">
          <cell r="A853" t="str">
            <v>75788281</v>
          </cell>
          <cell r="B853" t="str">
            <v>TUBING-TEFLON.MINI 34371/32</v>
          </cell>
          <cell r="C853" t="str">
            <v>EXP</v>
          </cell>
          <cell r="D853">
            <v>4.4999999999999998E-2</v>
          </cell>
          <cell r="E853">
            <v>0</v>
          </cell>
          <cell r="F853">
            <v>4.4999999999999998E-2</v>
          </cell>
          <cell r="G853">
            <v>4.4999999999999998E-2</v>
          </cell>
          <cell r="H853">
            <v>0</v>
          </cell>
          <cell r="I853">
            <v>4.4999999999999998E-2</v>
          </cell>
          <cell r="J853" t="str">
            <v>13437</v>
          </cell>
          <cell r="K853" t="str">
            <v>437</v>
          </cell>
        </row>
        <row r="854">
          <cell r="A854" t="str">
            <v>77894108</v>
          </cell>
          <cell r="B854" t="str">
            <v>ARM SUB ASSY ST34371</v>
          </cell>
          <cell r="C854" t="str">
            <v>PH</v>
          </cell>
          <cell r="D854">
            <v>5.6748000000000003</v>
          </cell>
          <cell r="E854">
            <v>0</v>
          </cell>
          <cell r="F854">
            <v>5.6748000000000003</v>
          </cell>
          <cell r="G854">
            <v>5.6748000000000003</v>
          </cell>
          <cell r="H854">
            <v>0</v>
          </cell>
          <cell r="I854">
            <v>5.6748000000000003</v>
          </cell>
          <cell r="J854" t="str">
            <v>13437</v>
          </cell>
          <cell r="K854" t="str">
            <v>437</v>
          </cell>
        </row>
        <row r="855">
          <cell r="A855" t="str">
            <v>83460587</v>
          </cell>
          <cell r="B855" t="str">
            <v>ARM SUB ASSY ST34371</v>
          </cell>
          <cell r="C855" t="str">
            <v>PH</v>
          </cell>
          <cell r="D855">
            <v>5.6748000000000003</v>
          </cell>
          <cell r="E855">
            <v>0</v>
          </cell>
          <cell r="F855">
            <v>5.6748000000000003</v>
          </cell>
          <cell r="G855">
            <v>5.6748000000000003</v>
          </cell>
          <cell r="H855">
            <v>0</v>
          </cell>
          <cell r="I855">
            <v>5.6748000000000003</v>
          </cell>
          <cell r="J855" t="str">
            <v>13437</v>
          </cell>
          <cell r="K855" t="str">
            <v>437</v>
          </cell>
        </row>
        <row r="856">
          <cell r="A856" t="str">
            <v>83460588</v>
          </cell>
          <cell r="B856" t="str">
            <v>ARM SUB ASSY ST34371</v>
          </cell>
          <cell r="C856" t="str">
            <v>PH</v>
          </cell>
          <cell r="D856">
            <v>5.6748000000000003</v>
          </cell>
          <cell r="E856">
            <v>0</v>
          </cell>
          <cell r="F856">
            <v>5.6748000000000003</v>
          </cell>
          <cell r="G856">
            <v>5.6748000000000003</v>
          </cell>
          <cell r="H856">
            <v>0</v>
          </cell>
          <cell r="I856">
            <v>5.6748000000000003</v>
          </cell>
          <cell r="J856" t="str">
            <v>13437</v>
          </cell>
          <cell r="K856" t="str">
            <v>437</v>
          </cell>
        </row>
        <row r="857">
          <cell r="A857" t="str">
            <v>83460589</v>
          </cell>
          <cell r="B857" t="str">
            <v>ARM SUB ASSY ST34371</v>
          </cell>
          <cell r="C857" t="str">
            <v>PH</v>
          </cell>
          <cell r="D857">
            <v>5.6748000000000003</v>
          </cell>
          <cell r="E857">
            <v>0</v>
          </cell>
          <cell r="F857">
            <v>5.6748000000000003</v>
          </cell>
          <cell r="G857">
            <v>5.6748000000000003</v>
          </cell>
          <cell r="H857">
            <v>0</v>
          </cell>
          <cell r="I857">
            <v>5.6748000000000003</v>
          </cell>
          <cell r="J857" t="str">
            <v>13437</v>
          </cell>
          <cell r="K857" t="str">
            <v>437</v>
          </cell>
        </row>
        <row r="858">
          <cell r="A858" t="str">
            <v>75794586</v>
          </cell>
          <cell r="B858" t="str">
            <v>BEARING CARTRIDGE CUDA 4LP</v>
          </cell>
          <cell r="C858" t="str">
            <v>PP</v>
          </cell>
          <cell r="D858">
            <v>2.02</v>
          </cell>
          <cell r="E858">
            <v>0</v>
          </cell>
          <cell r="F858">
            <v>2.02</v>
          </cell>
          <cell r="G858">
            <v>2.02</v>
          </cell>
          <cell r="H858">
            <v>0</v>
          </cell>
          <cell r="I858">
            <v>2.02</v>
          </cell>
          <cell r="J858" t="str">
            <v>13437</v>
          </cell>
          <cell r="K858" t="str">
            <v>437</v>
          </cell>
        </row>
        <row r="859">
          <cell r="A859" t="str">
            <v>75797281</v>
          </cell>
          <cell r="B859" t="str">
            <v>BRACKET,FLEX/BASE ST32171</v>
          </cell>
          <cell r="C859" t="str">
            <v>PP</v>
          </cell>
          <cell r="D859">
            <v>7.7600000000000002E-2</v>
          </cell>
          <cell r="E859">
            <v>0</v>
          </cell>
          <cell r="F859">
            <v>7.7600000000000002E-2</v>
          </cell>
          <cell r="G859">
            <v>7.7600000000000002E-2</v>
          </cell>
          <cell r="H859">
            <v>0</v>
          </cell>
          <cell r="I859">
            <v>7.7600000000000002E-2</v>
          </cell>
          <cell r="J859" t="str">
            <v>13437</v>
          </cell>
          <cell r="K859" t="str">
            <v>437</v>
          </cell>
        </row>
        <row r="860">
          <cell r="A860" t="str">
            <v>75793345</v>
          </cell>
          <cell r="B860" t="str">
            <v>FLEX STIFFENER ST34371</v>
          </cell>
          <cell r="C860" t="str">
            <v>PP</v>
          </cell>
          <cell r="D860">
            <v>0.18</v>
          </cell>
          <cell r="E860">
            <v>0</v>
          </cell>
          <cell r="F860">
            <v>0.18</v>
          </cell>
          <cell r="G860">
            <v>0.18</v>
          </cell>
          <cell r="H860">
            <v>0</v>
          </cell>
          <cell r="I860">
            <v>0.18</v>
          </cell>
          <cell r="J860" t="str">
            <v>13437</v>
          </cell>
          <cell r="K860" t="str">
            <v>437</v>
          </cell>
        </row>
        <row r="861">
          <cell r="A861" t="str">
            <v>77677720</v>
          </cell>
          <cell r="B861" t="str">
            <v>SCR,MACH,PN HD,CRU,ST34371</v>
          </cell>
          <cell r="C861" t="str">
            <v>EXP</v>
          </cell>
          <cell r="D861">
            <v>4.2500000000000003E-2</v>
          </cell>
          <cell r="E861">
            <v>0</v>
          </cell>
          <cell r="F861">
            <v>4.2500000000000003E-2</v>
          </cell>
          <cell r="G861">
            <v>4.2500000000000003E-2</v>
          </cell>
          <cell r="H861">
            <v>0</v>
          </cell>
          <cell r="I861">
            <v>4.2500000000000003E-2</v>
          </cell>
          <cell r="J861" t="str">
            <v>13437</v>
          </cell>
          <cell r="K861" t="str">
            <v>437</v>
          </cell>
        </row>
        <row r="862">
          <cell r="A862" t="str">
            <v>73489302</v>
          </cell>
          <cell r="B862" t="str">
            <v>SCR,PAN HD TORX 2-56X.188</v>
          </cell>
          <cell r="C862" t="str">
            <v>EXP</v>
          </cell>
          <cell r="D862">
            <v>4.7300000000000002E-2</v>
          </cell>
          <cell r="E862">
            <v>0</v>
          </cell>
          <cell r="F862">
            <v>4.7300000000000002E-2</v>
          </cell>
          <cell r="G862">
            <v>4.65E-2</v>
          </cell>
          <cell r="H862">
            <v>0</v>
          </cell>
          <cell r="I862">
            <v>4.65E-2</v>
          </cell>
          <cell r="J862" t="str">
            <v>13437</v>
          </cell>
          <cell r="K862" t="str">
            <v>437</v>
          </cell>
        </row>
        <row r="863">
          <cell r="A863" t="str">
            <v>77677712</v>
          </cell>
          <cell r="B863" t="str">
            <v>SCREW,MACH,PH,CRU,2-56</v>
          </cell>
          <cell r="C863" t="str">
            <v>EXP</v>
          </cell>
          <cell r="D863">
            <v>0.02</v>
          </cell>
          <cell r="E863">
            <v>0</v>
          </cell>
          <cell r="F863">
            <v>0.02</v>
          </cell>
          <cell r="G863">
            <v>0.02</v>
          </cell>
          <cell r="H863">
            <v>0</v>
          </cell>
          <cell r="I863">
            <v>0.02</v>
          </cell>
          <cell r="J863" t="str">
            <v>13437</v>
          </cell>
          <cell r="K863" t="str">
            <v>437</v>
          </cell>
        </row>
        <row r="864">
          <cell r="A864" t="str">
            <v>75785228</v>
          </cell>
          <cell r="B864" t="str">
            <v>STIFFENER ST34371</v>
          </cell>
          <cell r="C864" t="str">
            <v>PP</v>
          </cell>
          <cell r="D864">
            <v>0.11</v>
          </cell>
          <cell r="E864">
            <v>0</v>
          </cell>
          <cell r="F864">
            <v>0.11</v>
          </cell>
          <cell r="G864">
            <v>0.11</v>
          </cell>
          <cell r="H864">
            <v>0</v>
          </cell>
          <cell r="I864">
            <v>0.11</v>
          </cell>
          <cell r="J864" t="str">
            <v>13437</v>
          </cell>
          <cell r="K864" t="str">
            <v>437</v>
          </cell>
        </row>
        <row r="865">
          <cell r="A865" t="str">
            <v>16272-062</v>
          </cell>
          <cell r="B865" t="str">
            <v>SCREW 00-90x1/16  ST40XX,53</v>
          </cell>
          <cell r="C865" t="str">
            <v>EXP</v>
          </cell>
          <cell r="D865">
            <v>2.4E-2</v>
          </cell>
          <cell r="E865">
            <v>0</v>
          </cell>
          <cell r="F865">
            <v>2.4E-2</v>
          </cell>
          <cell r="G865">
            <v>2.4E-2</v>
          </cell>
          <cell r="H865">
            <v>0</v>
          </cell>
          <cell r="I865">
            <v>2.4E-2</v>
          </cell>
          <cell r="J865" t="str">
            <v>13438</v>
          </cell>
          <cell r="K865" t="str">
            <v>438</v>
          </cell>
        </row>
        <row r="866">
          <cell r="A866" t="str">
            <v>503777-001</v>
          </cell>
          <cell r="B866" t="str">
            <v>ACTUATOR/PCC ASSEMBLY BIGBE</v>
          </cell>
          <cell r="C866" t="str">
            <v>PH</v>
          </cell>
          <cell r="D866">
            <v>23.38</v>
          </cell>
          <cell r="E866">
            <v>0</v>
          </cell>
          <cell r="F866">
            <v>23.38</v>
          </cell>
          <cell r="G866">
            <v>23.17</v>
          </cell>
          <cell r="H866">
            <v>0</v>
          </cell>
          <cell r="I866">
            <v>23.17</v>
          </cell>
          <cell r="J866" t="str">
            <v>13452</v>
          </cell>
          <cell r="K866" t="str">
            <v>452</v>
          </cell>
        </row>
        <row r="867">
          <cell r="A867" t="str">
            <v>503777-002</v>
          </cell>
          <cell r="B867" t="str">
            <v>ACTUATOR/PCC ASSEMBLY ST345</v>
          </cell>
          <cell r="C867" t="str">
            <v>PH</v>
          </cell>
          <cell r="D867">
            <v>13.26</v>
          </cell>
          <cell r="E867">
            <v>0</v>
          </cell>
          <cell r="F867">
            <v>13.26</v>
          </cell>
          <cell r="G867">
            <v>13.05</v>
          </cell>
          <cell r="H867">
            <v>0</v>
          </cell>
          <cell r="I867">
            <v>13.05</v>
          </cell>
          <cell r="J867" t="str">
            <v>13452</v>
          </cell>
          <cell r="K867" t="str">
            <v>452</v>
          </cell>
        </row>
        <row r="868">
          <cell r="A868" t="str">
            <v>503798-001</v>
          </cell>
          <cell r="B868" t="str">
            <v>BALANCE SWAGE PLATE ST34520</v>
          </cell>
          <cell r="C868" t="str">
            <v>EXP</v>
          </cell>
          <cell r="D868">
            <v>7.4999999999999997E-2</v>
          </cell>
          <cell r="E868">
            <v>0</v>
          </cell>
          <cell r="F868">
            <v>7.4999999999999997E-2</v>
          </cell>
          <cell r="G868">
            <v>7.7700000000000005E-2</v>
          </cell>
          <cell r="H868">
            <v>0</v>
          </cell>
          <cell r="I868">
            <v>7.7700000000000005E-2</v>
          </cell>
          <cell r="J868" t="str">
            <v>13452</v>
          </cell>
          <cell r="K868" t="str">
            <v>452</v>
          </cell>
        </row>
        <row r="869">
          <cell r="A869" t="str">
            <v>503777-005</v>
          </cell>
          <cell r="B869" t="str">
            <v>ACTUATOR/HEAD ASSY BIGBEAR</v>
          </cell>
          <cell r="C869" t="str">
            <v>PH</v>
          </cell>
          <cell r="D869">
            <v>0</v>
          </cell>
          <cell r="E869">
            <v>0</v>
          </cell>
          <cell r="F869">
            <v>0</v>
          </cell>
          <cell r="G869">
            <v>10.119999999999999</v>
          </cell>
          <cell r="H869">
            <v>0</v>
          </cell>
          <cell r="I869">
            <v>10.119999999999999</v>
          </cell>
          <cell r="J869" t="str">
            <v>13452</v>
          </cell>
          <cell r="K869" t="str">
            <v>452</v>
          </cell>
        </row>
        <row r="870">
          <cell r="A870" t="str">
            <v>503860-001</v>
          </cell>
          <cell r="B870" t="str">
            <v>BALANCE PLATE BIGBEAR</v>
          </cell>
          <cell r="C870" t="str">
            <v>EXP</v>
          </cell>
          <cell r="D870">
            <v>7.4999999999999997E-2</v>
          </cell>
          <cell r="E870">
            <v>0</v>
          </cell>
          <cell r="F870">
            <v>7.4999999999999997E-2</v>
          </cell>
          <cell r="G870">
            <v>7.7700000000000005E-2</v>
          </cell>
          <cell r="H870">
            <v>0</v>
          </cell>
          <cell r="I870">
            <v>7.7700000000000005E-2</v>
          </cell>
          <cell r="J870" t="str">
            <v>13452</v>
          </cell>
          <cell r="K870" t="str">
            <v>452</v>
          </cell>
        </row>
        <row r="871">
          <cell r="A871" t="str">
            <v>83462501</v>
          </cell>
          <cell r="B871" t="str">
            <v>ARM SUB AY W/O CARTRIDGE 34</v>
          </cell>
          <cell r="C871" t="str">
            <v>MA</v>
          </cell>
          <cell r="D871">
            <v>34.572200000000002</v>
          </cell>
          <cell r="E871">
            <v>3.69</v>
          </cell>
          <cell r="F871">
            <v>38.2622</v>
          </cell>
          <cell r="G871">
            <v>34.572200000000002</v>
          </cell>
          <cell r="H871">
            <v>3.69</v>
          </cell>
          <cell r="I871">
            <v>38.2622</v>
          </cell>
          <cell r="J871" t="str">
            <v>13457</v>
          </cell>
          <cell r="K871" t="str">
            <v>457</v>
          </cell>
        </row>
        <row r="872">
          <cell r="A872" t="str">
            <v>83462503</v>
          </cell>
          <cell r="B872" t="str">
            <v>ARM SUB ASSY ST34572</v>
          </cell>
          <cell r="C872" t="str">
            <v>PH</v>
          </cell>
          <cell r="D872">
            <v>34.422199999999997</v>
          </cell>
          <cell r="E872">
            <v>0</v>
          </cell>
          <cell r="F872">
            <v>34.422199999999997</v>
          </cell>
          <cell r="G872">
            <v>34.422199999999997</v>
          </cell>
          <cell r="H872">
            <v>0</v>
          </cell>
          <cell r="I872">
            <v>34.422199999999997</v>
          </cell>
          <cell r="J872" t="str">
            <v>13457</v>
          </cell>
          <cell r="K872" t="str">
            <v>457</v>
          </cell>
        </row>
        <row r="873">
          <cell r="A873" t="str">
            <v>83492576</v>
          </cell>
          <cell r="B873" t="str">
            <v>SCR,PAN HD TORX 2-56X.188</v>
          </cell>
          <cell r="C873" t="str">
            <v>EXP</v>
          </cell>
          <cell r="D873">
            <v>4.4999999999999998E-2</v>
          </cell>
          <cell r="E873">
            <v>0</v>
          </cell>
          <cell r="F873">
            <v>4.4999999999999998E-2</v>
          </cell>
          <cell r="G873">
            <v>4.4999999999999998E-2</v>
          </cell>
          <cell r="H873">
            <v>0</v>
          </cell>
          <cell r="I873">
            <v>4.4999999999999998E-2</v>
          </cell>
          <cell r="J873" t="str">
            <v>13457</v>
          </cell>
          <cell r="K873" t="str">
            <v>457</v>
          </cell>
        </row>
        <row r="874">
          <cell r="A874" t="str">
            <v>77897336</v>
          </cell>
          <cell r="B874" t="str">
            <v>FLEX SNUBBER FOS GUIDE CD36</v>
          </cell>
          <cell r="C874" t="str">
            <v>PP</v>
          </cell>
          <cell r="D874">
            <v>0.51</v>
          </cell>
          <cell r="E874">
            <v>0</v>
          </cell>
          <cell r="F874">
            <v>0.51</v>
          </cell>
          <cell r="G874">
            <v>0.3</v>
          </cell>
          <cell r="H874">
            <v>0</v>
          </cell>
          <cell r="I874">
            <v>0.3</v>
          </cell>
          <cell r="J874" t="str">
            <v>13475</v>
          </cell>
          <cell r="K874" t="str">
            <v>475</v>
          </cell>
        </row>
        <row r="875">
          <cell r="A875" t="str">
            <v>83494351</v>
          </cell>
          <cell r="B875" t="str">
            <v>SCR MAC SKT TOR SS 0-80X.12</v>
          </cell>
          <cell r="C875" t="str">
            <v>EXP</v>
          </cell>
          <cell r="D875">
            <v>4.58E-2</v>
          </cell>
          <cell r="E875">
            <v>0</v>
          </cell>
          <cell r="F875">
            <v>4.58E-2</v>
          </cell>
          <cell r="G875">
            <v>3.1E-2</v>
          </cell>
          <cell r="H875">
            <v>0</v>
          </cell>
          <cell r="I875">
            <v>3.1E-2</v>
          </cell>
          <cell r="J875" t="str">
            <v>13475</v>
          </cell>
          <cell r="K875" t="str">
            <v>475</v>
          </cell>
        </row>
        <row r="876">
          <cell r="A876" t="str">
            <v>77897481</v>
          </cell>
          <cell r="B876" t="str">
            <v>BEARING ASSEMBLY ST136475</v>
          </cell>
          <cell r="C876" t="str">
            <v>PH</v>
          </cell>
          <cell r="D876">
            <v>5.3</v>
          </cell>
          <cell r="E876">
            <v>0</v>
          </cell>
          <cell r="F876">
            <v>5.3</v>
          </cell>
          <cell r="G876">
            <v>3.08</v>
          </cell>
          <cell r="H876">
            <v>0</v>
          </cell>
          <cell r="I876">
            <v>3.08</v>
          </cell>
          <cell r="J876" t="str">
            <v>13475</v>
          </cell>
          <cell r="K876" t="str">
            <v>475</v>
          </cell>
        </row>
        <row r="877">
          <cell r="A877" t="str">
            <v>77896162</v>
          </cell>
          <cell r="B877" t="str">
            <v>BEARING,CARTRIDGE</v>
          </cell>
          <cell r="C877" t="str">
            <v>PP</v>
          </cell>
          <cell r="D877">
            <v>5.3</v>
          </cell>
          <cell r="E877">
            <v>0</v>
          </cell>
          <cell r="F877">
            <v>5.3</v>
          </cell>
          <cell r="G877">
            <v>3.08</v>
          </cell>
          <cell r="H877">
            <v>0</v>
          </cell>
          <cell r="I877">
            <v>3.08</v>
          </cell>
          <cell r="J877" t="str">
            <v>13475</v>
          </cell>
          <cell r="K877" t="str">
            <v>475</v>
          </cell>
        </row>
        <row r="878">
          <cell r="A878" t="str">
            <v>77896826</v>
          </cell>
          <cell r="B878" t="str">
            <v>SNUBBER,FLEX MOUNTED</v>
          </cell>
          <cell r="C878" t="str">
            <v>PP</v>
          </cell>
          <cell r="D878">
            <v>0.51</v>
          </cell>
          <cell r="E878">
            <v>0</v>
          </cell>
          <cell r="F878">
            <v>0.51</v>
          </cell>
          <cell r="G878">
            <v>0.3</v>
          </cell>
          <cell r="H878">
            <v>0</v>
          </cell>
          <cell r="I878">
            <v>0.3</v>
          </cell>
          <cell r="J878" t="str">
            <v>13475</v>
          </cell>
          <cell r="K878" t="str">
            <v>475</v>
          </cell>
        </row>
        <row r="879">
          <cell r="A879" t="str">
            <v>83493135</v>
          </cell>
          <cell r="B879" t="str">
            <v>TOLERANCE RING CUDA36HH</v>
          </cell>
          <cell r="C879" t="str">
            <v>EXP</v>
          </cell>
          <cell r="D879">
            <v>0.23499999999999999</v>
          </cell>
          <cell r="E879">
            <v>0</v>
          </cell>
          <cell r="F879">
            <v>0.23499999999999999</v>
          </cell>
          <cell r="G879">
            <v>0.23499999999999999</v>
          </cell>
          <cell r="H879">
            <v>0</v>
          </cell>
          <cell r="I879">
            <v>0.23499999999999999</v>
          </cell>
          <cell r="J879" t="str">
            <v>13475</v>
          </cell>
          <cell r="K879" t="str">
            <v>475</v>
          </cell>
        </row>
        <row r="880">
          <cell r="A880" t="str">
            <v>16320-001</v>
          </cell>
          <cell r="B880" t="str">
            <v>WASHER FLAT DELRIN  ST4053,</v>
          </cell>
          <cell r="C880" t="str">
            <v>EXP</v>
          </cell>
          <cell r="D880">
            <v>7.0000000000000001E-3</v>
          </cell>
          <cell r="E880">
            <v>0</v>
          </cell>
          <cell r="F880">
            <v>7.0000000000000001E-3</v>
          </cell>
          <cell r="G880">
            <v>7.0000000000000001E-3</v>
          </cell>
          <cell r="H880">
            <v>0</v>
          </cell>
          <cell r="I880">
            <v>7.0000000000000001E-3</v>
          </cell>
          <cell r="J880" t="str">
            <v>13496</v>
          </cell>
          <cell r="K880" t="str">
            <v>496</v>
          </cell>
        </row>
        <row r="881">
          <cell r="A881" t="str">
            <v>15063-125</v>
          </cell>
          <cell r="B881" t="str">
            <v>SCREW 1-64x1/8 ST4053,96</v>
          </cell>
          <cell r="C881" t="str">
            <v>EXP</v>
          </cell>
          <cell r="D881">
            <v>3.5999999999999997E-2</v>
          </cell>
          <cell r="E881">
            <v>0</v>
          </cell>
          <cell r="F881">
            <v>3.5999999999999997E-2</v>
          </cell>
          <cell r="G881">
            <v>3.5999999999999997E-2</v>
          </cell>
          <cell r="H881">
            <v>0</v>
          </cell>
          <cell r="I881">
            <v>3.5999999999999997E-2</v>
          </cell>
          <cell r="J881" t="str">
            <v>13496</v>
          </cell>
          <cell r="K881" t="str">
            <v>496</v>
          </cell>
        </row>
        <row r="882">
          <cell r="A882" t="str">
            <v>70907209</v>
          </cell>
          <cell r="B882" t="str">
            <v>SCREW,PAN HD TORX CUDA1,2HP</v>
          </cell>
          <cell r="C882" t="str">
            <v>EXP</v>
          </cell>
          <cell r="D882">
            <v>4.3200000000000002E-2</v>
          </cell>
          <cell r="E882">
            <v>0</v>
          </cell>
          <cell r="F882">
            <v>4.3200000000000002E-2</v>
          </cell>
          <cell r="G882">
            <v>4.3200000000000002E-2</v>
          </cell>
          <cell r="H882">
            <v>0</v>
          </cell>
          <cell r="I882">
            <v>4.3200000000000002E-2</v>
          </cell>
          <cell r="J882" t="str">
            <v>13501</v>
          </cell>
          <cell r="K882" t="str">
            <v>501</v>
          </cell>
        </row>
        <row r="883">
          <cell r="A883" t="str">
            <v>73209393</v>
          </cell>
          <cell r="B883" t="str">
            <v>CLAMP-FLEX CUDA1,2HP,4</v>
          </cell>
          <cell r="C883" t="str">
            <v>EXP</v>
          </cell>
          <cell r="D883">
            <v>5.6000000000000001E-2</v>
          </cell>
          <cell r="E883">
            <v>0</v>
          </cell>
          <cell r="F883">
            <v>5.6000000000000001E-2</v>
          </cell>
          <cell r="G883">
            <v>5.6000000000000001E-2</v>
          </cell>
          <cell r="H883">
            <v>0</v>
          </cell>
          <cell r="I883">
            <v>5.6000000000000001E-2</v>
          </cell>
          <cell r="J883" t="str">
            <v>13501</v>
          </cell>
          <cell r="K883" t="str">
            <v>501</v>
          </cell>
        </row>
        <row r="884">
          <cell r="A884" t="str">
            <v>73228921</v>
          </cell>
          <cell r="B884" t="str">
            <v>BOBBIN &amp; COIL CUDA2LP</v>
          </cell>
          <cell r="C884" t="str">
            <v>PP</v>
          </cell>
          <cell r="D884">
            <v>0.375</v>
          </cell>
          <cell r="E884">
            <v>0</v>
          </cell>
          <cell r="F884">
            <v>0.375</v>
          </cell>
          <cell r="G884">
            <v>0.375</v>
          </cell>
          <cell r="H884">
            <v>0</v>
          </cell>
          <cell r="I884">
            <v>0.375</v>
          </cell>
          <cell r="J884" t="str">
            <v>13503</v>
          </cell>
          <cell r="K884" t="str">
            <v>503</v>
          </cell>
        </row>
        <row r="885">
          <cell r="A885" t="str">
            <v>73219461</v>
          </cell>
          <cell r="B885" t="str">
            <v>CLIP-FLEX CUDA 1LP/2LP</v>
          </cell>
          <cell r="C885" t="str">
            <v>EXP</v>
          </cell>
          <cell r="D885">
            <v>7.0999999999999994E-2</v>
          </cell>
          <cell r="E885">
            <v>0</v>
          </cell>
          <cell r="F885">
            <v>7.0999999999999994E-2</v>
          </cell>
          <cell r="G885">
            <v>7.0999999999999994E-2</v>
          </cell>
          <cell r="H885">
            <v>0</v>
          </cell>
          <cell r="I885">
            <v>7.0999999999999994E-2</v>
          </cell>
          <cell r="J885" t="str">
            <v>13503</v>
          </cell>
          <cell r="K885" t="str">
            <v>503</v>
          </cell>
        </row>
        <row r="886">
          <cell r="A886" t="str">
            <v>73230111</v>
          </cell>
          <cell r="B886" t="str">
            <v>RETAINER-PCC CUDA 2LP</v>
          </cell>
          <cell r="C886" t="str">
            <v>EXP</v>
          </cell>
          <cell r="D886">
            <v>7.0000000000000007E-2</v>
          </cell>
          <cell r="E886">
            <v>0</v>
          </cell>
          <cell r="F886">
            <v>7.0000000000000007E-2</v>
          </cell>
          <cell r="G886">
            <v>7.0000000000000007E-2</v>
          </cell>
          <cell r="H886">
            <v>0</v>
          </cell>
          <cell r="I886">
            <v>7.0000000000000007E-2</v>
          </cell>
          <cell r="J886" t="str">
            <v>13503</v>
          </cell>
          <cell r="K886" t="str">
            <v>503</v>
          </cell>
        </row>
        <row r="887">
          <cell r="A887" t="str">
            <v>70527602</v>
          </cell>
          <cell r="B887" t="str">
            <v>SCREW,CAP,TORX CUDA 2LP</v>
          </cell>
          <cell r="C887" t="str">
            <v>EXP</v>
          </cell>
          <cell r="D887">
            <v>3.6299999999999999E-2</v>
          </cell>
          <cell r="E887">
            <v>0</v>
          </cell>
          <cell r="F887">
            <v>3.6299999999999999E-2</v>
          </cell>
          <cell r="G887">
            <v>3.6299999999999999E-2</v>
          </cell>
          <cell r="H887">
            <v>0</v>
          </cell>
          <cell r="I887">
            <v>3.6299999999999999E-2</v>
          </cell>
          <cell r="J887" t="str">
            <v>13503</v>
          </cell>
          <cell r="K887" t="str">
            <v>503</v>
          </cell>
        </row>
        <row r="888">
          <cell r="A888" t="str">
            <v>73230101</v>
          </cell>
          <cell r="B888" t="str">
            <v>SPACER-PCC CUDA 2LP</v>
          </cell>
          <cell r="C888" t="str">
            <v>EXP</v>
          </cell>
          <cell r="D888">
            <v>6.9500000000000006E-2</v>
          </cell>
          <cell r="E888">
            <v>0</v>
          </cell>
          <cell r="F888">
            <v>6.9500000000000006E-2</v>
          </cell>
          <cell r="G888">
            <v>6.9500000000000006E-2</v>
          </cell>
          <cell r="H888">
            <v>0</v>
          </cell>
          <cell r="I888">
            <v>6.9500000000000006E-2</v>
          </cell>
          <cell r="J888" t="str">
            <v>13503</v>
          </cell>
          <cell r="K888" t="str">
            <v>503</v>
          </cell>
        </row>
        <row r="889">
          <cell r="A889" t="str">
            <v>70527636</v>
          </cell>
          <cell r="B889" t="str">
            <v>SCREW,CAP,TORX SOC CUDA 2LP</v>
          </cell>
          <cell r="C889" t="str">
            <v>EXP</v>
          </cell>
          <cell r="D889">
            <v>3.56E-2</v>
          </cell>
          <cell r="E889">
            <v>0</v>
          </cell>
          <cell r="F889">
            <v>3.56E-2</v>
          </cell>
          <cell r="G889">
            <v>2.5000000000000001E-2</v>
          </cell>
          <cell r="H889">
            <v>0</v>
          </cell>
          <cell r="I889">
            <v>2.5000000000000001E-2</v>
          </cell>
          <cell r="J889" t="str">
            <v>13505</v>
          </cell>
          <cell r="K889" t="str">
            <v>505</v>
          </cell>
        </row>
        <row r="890">
          <cell r="A890" t="str">
            <v>73219462</v>
          </cell>
          <cell r="B890" t="str">
            <v>CLIP-FLEX CUDA 2LP</v>
          </cell>
          <cell r="C890" t="str">
            <v>EXP</v>
          </cell>
          <cell r="D890">
            <v>7.0999999999999994E-2</v>
          </cell>
          <cell r="E890">
            <v>0</v>
          </cell>
          <cell r="F890">
            <v>7.0999999999999994E-2</v>
          </cell>
          <cell r="G890">
            <v>7.0999999999999994E-2</v>
          </cell>
          <cell r="H890">
            <v>0</v>
          </cell>
          <cell r="I890">
            <v>7.0999999999999994E-2</v>
          </cell>
          <cell r="J890" t="str">
            <v>13505</v>
          </cell>
          <cell r="K890" t="str">
            <v>505</v>
          </cell>
        </row>
        <row r="891">
          <cell r="A891" t="str">
            <v>75267701</v>
          </cell>
          <cell r="B891" t="str">
            <v>E-BLOCK SWAGE &amp; SOLDER CUDA</v>
          </cell>
          <cell r="C891" t="str">
            <v>PH</v>
          </cell>
          <cell r="D891">
            <v>114.9472</v>
          </cell>
          <cell r="E891">
            <v>0</v>
          </cell>
          <cell r="F891">
            <v>114.9472</v>
          </cell>
          <cell r="G891">
            <v>94.267200000000003</v>
          </cell>
          <cell r="H891">
            <v>20.68</v>
          </cell>
          <cell r="I891">
            <v>114.9472</v>
          </cell>
          <cell r="J891" t="str">
            <v>13506</v>
          </cell>
          <cell r="K891" t="str">
            <v>506</v>
          </cell>
        </row>
        <row r="892">
          <cell r="A892" t="str">
            <v>75267703</v>
          </cell>
          <cell r="B892" t="str">
            <v>E-BLOCK SWAGE &amp; SOLDER</v>
          </cell>
          <cell r="C892" t="str">
            <v>PH</v>
          </cell>
          <cell r="D892">
            <v>117.53400000000001</v>
          </cell>
          <cell r="E892">
            <v>0</v>
          </cell>
          <cell r="F892">
            <v>117.53400000000001</v>
          </cell>
          <cell r="G892">
            <v>108.82</v>
          </cell>
          <cell r="H892">
            <v>0</v>
          </cell>
          <cell r="I892">
            <v>108.82</v>
          </cell>
          <cell r="J892" t="str">
            <v>13506</v>
          </cell>
          <cell r="K892" t="str">
            <v>506</v>
          </cell>
        </row>
        <row r="893">
          <cell r="A893" t="str">
            <v>75267704</v>
          </cell>
          <cell r="B893" t="str">
            <v>E-BLOCK SWAGE &amp; SOLDER</v>
          </cell>
          <cell r="C893" t="str">
            <v>PH</v>
          </cell>
          <cell r="D893">
            <v>117.53400000000001</v>
          </cell>
          <cell r="E893">
            <v>0</v>
          </cell>
          <cell r="F893">
            <v>117.53400000000001</v>
          </cell>
          <cell r="G893">
            <v>108.82</v>
          </cell>
          <cell r="H893">
            <v>0</v>
          </cell>
          <cell r="I893">
            <v>108.82</v>
          </cell>
          <cell r="J893" t="str">
            <v>13506</v>
          </cell>
          <cell r="K893" t="str">
            <v>506</v>
          </cell>
        </row>
        <row r="894">
          <cell r="A894" t="str">
            <v>75267705</v>
          </cell>
          <cell r="B894" t="str">
            <v>E-BLOCK SWAGE &amp; SOLDER</v>
          </cell>
          <cell r="C894" t="str">
            <v>PH</v>
          </cell>
          <cell r="D894">
            <v>117.53400000000001</v>
          </cell>
          <cell r="E894">
            <v>0</v>
          </cell>
          <cell r="F894">
            <v>117.53400000000001</v>
          </cell>
          <cell r="G894">
            <v>108.82</v>
          </cell>
          <cell r="H894">
            <v>0</v>
          </cell>
          <cell r="I894">
            <v>108.82</v>
          </cell>
          <cell r="J894" t="str">
            <v>13506</v>
          </cell>
          <cell r="K894" t="str">
            <v>506</v>
          </cell>
        </row>
        <row r="895">
          <cell r="A895" t="str">
            <v>75267706</v>
          </cell>
          <cell r="B895" t="str">
            <v>E-BLOCK SWAGE &amp; SOLDER</v>
          </cell>
          <cell r="C895" t="str">
            <v>PH</v>
          </cell>
          <cell r="D895">
            <v>117.53400000000001</v>
          </cell>
          <cell r="E895">
            <v>0</v>
          </cell>
          <cell r="F895">
            <v>117.53400000000001</v>
          </cell>
          <cell r="G895">
            <v>108.82</v>
          </cell>
          <cell r="H895">
            <v>0</v>
          </cell>
          <cell r="I895">
            <v>108.82</v>
          </cell>
          <cell r="J895" t="str">
            <v>13506</v>
          </cell>
          <cell r="K895" t="str">
            <v>506</v>
          </cell>
        </row>
        <row r="896">
          <cell r="A896" t="str">
            <v>75202562</v>
          </cell>
          <cell r="B896" t="str">
            <v>GUIDE FOS CUDA 50</v>
          </cell>
          <cell r="C896" t="str">
            <v>EXP</v>
          </cell>
          <cell r="D896">
            <v>0.39</v>
          </cell>
          <cell r="E896">
            <v>0</v>
          </cell>
          <cell r="F896">
            <v>0.39</v>
          </cell>
          <cell r="G896">
            <v>0.39</v>
          </cell>
          <cell r="H896">
            <v>0</v>
          </cell>
          <cell r="I896">
            <v>0.39</v>
          </cell>
          <cell r="J896" t="str">
            <v>13506</v>
          </cell>
          <cell r="K896" t="str">
            <v>506</v>
          </cell>
        </row>
        <row r="897">
          <cell r="A897" t="str">
            <v>73489303</v>
          </cell>
          <cell r="B897" t="str">
            <v>SCR,PAN HD TORX 2-56X.250CU</v>
          </cell>
          <cell r="C897" t="str">
            <v>EXP</v>
          </cell>
          <cell r="D897">
            <v>7.0999999999999994E-2</v>
          </cell>
          <cell r="E897">
            <v>0</v>
          </cell>
          <cell r="F897">
            <v>7.0999999999999994E-2</v>
          </cell>
          <cell r="G897">
            <v>7.0999999999999994E-2</v>
          </cell>
          <cell r="H897">
            <v>0</v>
          </cell>
          <cell r="I897">
            <v>7.0999999999999994E-2</v>
          </cell>
          <cell r="J897" t="str">
            <v>13509</v>
          </cell>
          <cell r="K897" t="str">
            <v>509</v>
          </cell>
        </row>
        <row r="898">
          <cell r="A898" t="str">
            <v>70907208</v>
          </cell>
          <cell r="B898" t="str">
            <v>SCREW-PAN HD TORX CUDA1,2HP</v>
          </cell>
          <cell r="C898" t="str">
            <v>EXP</v>
          </cell>
          <cell r="D898">
            <v>3.6700000000000003E-2</v>
          </cell>
          <cell r="E898">
            <v>0</v>
          </cell>
          <cell r="F898">
            <v>3.6700000000000003E-2</v>
          </cell>
          <cell r="G898">
            <v>3.6700000000000003E-2</v>
          </cell>
          <cell r="H898">
            <v>0</v>
          </cell>
          <cell r="I898">
            <v>3.6700000000000003E-2</v>
          </cell>
          <cell r="J898" t="str">
            <v>13509</v>
          </cell>
          <cell r="K898" t="str">
            <v>509</v>
          </cell>
        </row>
        <row r="899">
          <cell r="A899" t="str">
            <v>70527639</v>
          </cell>
          <cell r="B899" t="str">
            <v>SCREW,CAP,TORX CUDA 9</v>
          </cell>
          <cell r="C899" t="str">
            <v>EXP</v>
          </cell>
          <cell r="D899">
            <v>4.8300000000000003E-2</v>
          </cell>
          <cell r="E899">
            <v>0</v>
          </cell>
          <cell r="F899">
            <v>4.8300000000000003E-2</v>
          </cell>
          <cell r="G899">
            <v>4.3999999999999997E-2</v>
          </cell>
          <cell r="H899">
            <v>0</v>
          </cell>
          <cell r="I899">
            <v>4.3999999999999997E-2</v>
          </cell>
          <cell r="J899" t="str">
            <v>13509</v>
          </cell>
          <cell r="K899" t="str">
            <v>509</v>
          </cell>
        </row>
        <row r="900">
          <cell r="A900" t="str">
            <v>73450861</v>
          </cell>
          <cell r="B900" t="str">
            <v>SPACER-PCC CUDA 9</v>
          </cell>
          <cell r="C900" t="str">
            <v>EXP</v>
          </cell>
          <cell r="D900">
            <v>5.2200000000000003E-2</v>
          </cell>
          <cell r="E900">
            <v>0</v>
          </cell>
          <cell r="F900">
            <v>5.2200000000000003E-2</v>
          </cell>
          <cell r="G900">
            <v>5.2200000000000003E-2</v>
          </cell>
          <cell r="H900">
            <v>0</v>
          </cell>
          <cell r="I900">
            <v>5.2200000000000003E-2</v>
          </cell>
          <cell r="J900" t="str">
            <v>13509</v>
          </cell>
          <cell r="K900" t="str">
            <v>509</v>
          </cell>
        </row>
        <row r="901">
          <cell r="A901" t="str">
            <v>73450811</v>
          </cell>
          <cell r="B901" t="str">
            <v>SPINDLE-ACTUATOR CUDA 9</v>
          </cell>
          <cell r="C901" t="str">
            <v>PP</v>
          </cell>
          <cell r="D901">
            <v>3.78</v>
          </cell>
          <cell r="E901">
            <v>0</v>
          </cell>
          <cell r="F901">
            <v>3.78</v>
          </cell>
          <cell r="G901">
            <v>3.78</v>
          </cell>
          <cell r="H901">
            <v>0</v>
          </cell>
          <cell r="I901">
            <v>3.78</v>
          </cell>
          <cell r="J901" t="str">
            <v>13509</v>
          </cell>
          <cell r="K901" t="str">
            <v>509</v>
          </cell>
        </row>
        <row r="902">
          <cell r="A902" t="str">
            <v>73470041</v>
          </cell>
          <cell r="B902" t="str">
            <v>CAP SHORT (INNER RING)CHEET</v>
          </cell>
          <cell r="C902" t="str">
            <v>EXP</v>
          </cell>
          <cell r="D902">
            <v>9.8000000000000004E-2</v>
          </cell>
          <cell r="E902">
            <v>0</v>
          </cell>
          <cell r="F902">
            <v>9.8000000000000004E-2</v>
          </cell>
          <cell r="G902">
            <v>0.13780000000000001</v>
          </cell>
          <cell r="H902">
            <v>0</v>
          </cell>
          <cell r="I902">
            <v>0.13780000000000001</v>
          </cell>
          <cell r="J902" t="str">
            <v>13510</v>
          </cell>
          <cell r="K902" t="str">
            <v>510</v>
          </cell>
        </row>
        <row r="903">
          <cell r="A903" t="str">
            <v>73470042</v>
          </cell>
          <cell r="B903" t="str">
            <v>CAP SHORT(OUTER RING)CHEETA</v>
          </cell>
          <cell r="C903" t="str">
            <v>EXP</v>
          </cell>
          <cell r="D903">
            <v>9.8000000000000004E-2</v>
          </cell>
          <cell r="E903">
            <v>0</v>
          </cell>
          <cell r="F903">
            <v>9.8000000000000004E-2</v>
          </cell>
          <cell r="G903">
            <v>0.1012</v>
          </cell>
          <cell r="H903">
            <v>0</v>
          </cell>
          <cell r="I903">
            <v>0.1012</v>
          </cell>
          <cell r="J903" t="str">
            <v>13510</v>
          </cell>
          <cell r="K903" t="str">
            <v>510</v>
          </cell>
        </row>
        <row r="904">
          <cell r="A904" t="str">
            <v>73465811</v>
          </cell>
          <cell r="B904" t="str">
            <v>SPINDLE,ACTUATOR CHEETAH 4L</v>
          </cell>
          <cell r="C904" t="str">
            <v>PP</v>
          </cell>
          <cell r="D904">
            <v>3.07</v>
          </cell>
          <cell r="E904">
            <v>0</v>
          </cell>
          <cell r="F904">
            <v>3.07</v>
          </cell>
          <cell r="G904">
            <v>3.07</v>
          </cell>
          <cell r="H904">
            <v>0</v>
          </cell>
          <cell r="I904">
            <v>3.07</v>
          </cell>
          <cell r="J904" t="str">
            <v>13510</v>
          </cell>
          <cell r="K904" t="str">
            <v>510</v>
          </cell>
        </row>
        <row r="905">
          <cell r="A905" t="str">
            <v>77895631</v>
          </cell>
          <cell r="B905" t="str">
            <v>CAP,SHORT</v>
          </cell>
          <cell r="C905" t="str">
            <v>EXP</v>
          </cell>
          <cell r="D905">
            <v>0.18</v>
          </cell>
          <cell r="E905">
            <v>0</v>
          </cell>
          <cell r="F905">
            <v>0.18</v>
          </cell>
          <cell r="G905">
            <v>0.18</v>
          </cell>
          <cell r="H905">
            <v>0</v>
          </cell>
          <cell r="I905">
            <v>0.18</v>
          </cell>
          <cell r="J905" t="str">
            <v>13510</v>
          </cell>
          <cell r="K905" t="str">
            <v>510</v>
          </cell>
        </row>
        <row r="906">
          <cell r="A906" t="str">
            <v>73473652</v>
          </cell>
          <cell r="B906" t="str">
            <v>SPINDLE,ACTUATOR CHEETAH 9H</v>
          </cell>
          <cell r="C906" t="str">
            <v>PP</v>
          </cell>
          <cell r="D906">
            <v>4.3319999999999999</v>
          </cell>
          <cell r="E906">
            <v>0</v>
          </cell>
          <cell r="F906">
            <v>4.3319999999999999</v>
          </cell>
          <cell r="G906">
            <v>4.3319999999999999</v>
          </cell>
          <cell r="H906">
            <v>0</v>
          </cell>
          <cell r="I906">
            <v>4.3319999999999999</v>
          </cell>
          <cell r="J906" t="str">
            <v>13511</v>
          </cell>
          <cell r="K906" t="str">
            <v>511</v>
          </cell>
        </row>
        <row r="907">
          <cell r="A907" t="str">
            <v>73486801</v>
          </cell>
          <cell r="B907" t="str">
            <v>DAMPER,STOP CHEETAH 9HH</v>
          </cell>
          <cell r="C907" t="str">
            <v>PP</v>
          </cell>
          <cell r="D907">
            <v>0.45</v>
          </cell>
          <cell r="E907">
            <v>0</v>
          </cell>
          <cell r="F907">
            <v>0.45</v>
          </cell>
          <cell r="G907">
            <v>0.45</v>
          </cell>
          <cell r="H907">
            <v>0</v>
          </cell>
          <cell r="I907">
            <v>0.45</v>
          </cell>
          <cell r="J907" t="str">
            <v>13511</v>
          </cell>
          <cell r="K907" t="str">
            <v>511</v>
          </cell>
        </row>
        <row r="908">
          <cell r="A908" t="str">
            <v>70527642</v>
          </cell>
          <cell r="B908" t="str">
            <v>SCREW,CAP,TORX CHEETAH 9HH</v>
          </cell>
          <cell r="C908" t="str">
            <v>EXP</v>
          </cell>
          <cell r="D908">
            <v>7.0900000000000005E-2</v>
          </cell>
          <cell r="E908">
            <v>0</v>
          </cell>
          <cell r="F908">
            <v>7.0900000000000005E-2</v>
          </cell>
          <cell r="G908">
            <v>7.0900000000000005E-2</v>
          </cell>
          <cell r="H908">
            <v>0</v>
          </cell>
          <cell r="I908">
            <v>7.0900000000000005E-2</v>
          </cell>
          <cell r="J908" t="str">
            <v>13511</v>
          </cell>
          <cell r="K908" t="str">
            <v>511</v>
          </cell>
        </row>
        <row r="909">
          <cell r="A909" t="str">
            <v>73473651</v>
          </cell>
          <cell r="B909" t="str">
            <v>SPINDLE,ACTUATOR CHEETAH 9</v>
          </cell>
          <cell r="C909" t="str">
            <v>PP</v>
          </cell>
          <cell r="D909">
            <v>4.3319999999999999</v>
          </cell>
          <cell r="E909">
            <v>0</v>
          </cell>
          <cell r="F909">
            <v>4.3319999999999999</v>
          </cell>
          <cell r="G909">
            <v>4.3319999999999999</v>
          </cell>
          <cell r="H909">
            <v>0</v>
          </cell>
          <cell r="I909">
            <v>4.3319999999999999</v>
          </cell>
          <cell r="J909" t="str">
            <v>13511</v>
          </cell>
          <cell r="K909" t="str">
            <v>511</v>
          </cell>
        </row>
        <row r="910">
          <cell r="A910" t="str">
            <v>89502344</v>
          </cell>
          <cell r="B910" t="str">
            <v>SCREW,TORX SET,6/32X.125CT1</v>
          </cell>
          <cell r="C910" t="str">
            <v>EXP</v>
          </cell>
          <cell r="D910">
            <v>6.7000000000000004E-2</v>
          </cell>
          <cell r="E910">
            <v>0</v>
          </cell>
          <cell r="F910">
            <v>6.7000000000000004E-2</v>
          </cell>
          <cell r="G910">
            <v>6.7000000000000004E-2</v>
          </cell>
          <cell r="H910">
            <v>0</v>
          </cell>
          <cell r="I910">
            <v>6.7000000000000004E-2</v>
          </cell>
          <cell r="J910" t="str">
            <v>13512</v>
          </cell>
          <cell r="K910" t="str">
            <v>512</v>
          </cell>
        </row>
        <row r="911">
          <cell r="A911" t="str">
            <v>70527646</v>
          </cell>
          <cell r="B911" t="str">
            <v>SCREW,TORX,SOCHDO CT9LD/18H</v>
          </cell>
          <cell r="C911" t="str">
            <v>EXP</v>
          </cell>
          <cell r="D911">
            <v>3.5099999999999999E-2</v>
          </cell>
          <cell r="E911">
            <v>0</v>
          </cell>
          <cell r="F911">
            <v>3.5099999999999999E-2</v>
          </cell>
          <cell r="G911">
            <v>3.5099999999999999E-2</v>
          </cell>
          <cell r="H911">
            <v>0</v>
          </cell>
          <cell r="I911">
            <v>3.5099999999999999E-2</v>
          </cell>
          <cell r="J911" t="str">
            <v>13512</v>
          </cell>
          <cell r="K911" t="str">
            <v>512</v>
          </cell>
        </row>
        <row r="912">
          <cell r="A912" t="str">
            <v>70527645</v>
          </cell>
          <cell r="B912" t="str">
            <v>SCREW,TORX,SOCHDO-80X.078CT</v>
          </cell>
          <cell r="C912" t="str">
            <v>EXP</v>
          </cell>
          <cell r="D912">
            <v>2.9000000000000001E-2</v>
          </cell>
          <cell r="E912">
            <v>0</v>
          </cell>
          <cell r="F912">
            <v>2.9000000000000001E-2</v>
          </cell>
          <cell r="G912">
            <v>3.2000000000000001E-2</v>
          </cell>
          <cell r="H912">
            <v>0</v>
          </cell>
          <cell r="I912">
            <v>3.2000000000000001E-2</v>
          </cell>
          <cell r="J912" t="str">
            <v>13512</v>
          </cell>
          <cell r="K912" t="str">
            <v>512</v>
          </cell>
        </row>
        <row r="913">
          <cell r="A913" t="str">
            <v>83493726</v>
          </cell>
          <cell r="B913" t="str">
            <v>SET SCREW,CUP PT,TORX,SST,6</v>
          </cell>
          <cell r="C913" t="str">
            <v>EXP</v>
          </cell>
          <cell r="D913">
            <v>7.3999999999999996E-2</v>
          </cell>
          <cell r="E913">
            <v>0</v>
          </cell>
          <cell r="F913">
            <v>7.3999999999999996E-2</v>
          </cell>
          <cell r="G913">
            <v>7.1499999999999994E-2</v>
          </cell>
          <cell r="H913">
            <v>0</v>
          </cell>
          <cell r="I913">
            <v>7.1499999999999994E-2</v>
          </cell>
          <cell r="J913" t="str">
            <v>13512</v>
          </cell>
          <cell r="K913" t="str">
            <v>512</v>
          </cell>
        </row>
        <row r="914">
          <cell r="A914" t="str">
            <v>75187071</v>
          </cell>
          <cell r="B914" t="str">
            <v>SPINDLE ACTUATOR CHEETAH 18</v>
          </cell>
          <cell r="C914" t="str">
            <v>PP</v>
          </cell>
          <cell r="D914">
            <v>2.5299999999999998</v>
          </cell>
          <cell r="E914">
            <v>0</v>
          </cell>
          <cell r="F914">
            <v>2.5299999999999998</v>
          </cell>
          <cell r="G914">
            <v>2.1</v>
          </cell>
          <cell r="H914">
            <v>0</v>
          </cell>
          <cell r="I914">
            <v>2.1</v>
          </cell>
          <cell r="J914" t="str">
            <v>13512</v>
          </cell>
          <cell r="K914" t="str">
            <v>512</v>
          </cell>
        </row>
        <row r="915">
          <cell r="A915" t="str">
            <v>73219801</v>
          </cell>
          <cell r="B915" t="str">
            <v>SPACER-PC BOARD CHEETAH</v>
          </cell>
          <cell r="C915" t="str">
            <v>EXP</v>
          </cell>
          <cell r="D915">
            <v>0.155</v>
          </cell>
          <cell r="E915">
            <v>0</v>
          </cell>
          <cell r="F915">
            <v>0.155</v>
          </cell>
          <cell r="G915">
            <v>0.13700000000000001</v>
          </cell>
          <cell r="H915">
            <v>0</v>
          </cell>
          <cell r="I915">
            <v>0.13700000000000001</v>
          </cell>
          <cell r="J915" t="str">
            <v>13512</v>
          </cell>
          <cell r="K915" t="str">
            <v>512</v>
          </cell>
        </row>
        <row r="916">
          <cell r="A916" t="str">
            <v>75201701</v>
          </cell>
          <cell r="B916" t="str">
            <v>DUMMY BASE PLATES CH9LP/18H</v>
          </cell>
          <cell r="C916" t="str">
            <v>EXP</v>
          </cell>
          <cell r="D916">
            <v>8.4000000000000005E-2</v>
          </cell>
          <cell r="E916">
            <v>0</v>
          </cell>
          <cell r="F916">
            <v>8.4000000000000005E-2</v>
          </cell>
          <cell r="G916">
            <v>7.6999999999999999E-2</v>
          </cell>
          <cell r="H916">
            <v>0</v>
          </cell>
          <cell r="I916">
            <v>7.6999999999999999E-2</v>
          </cell>
          <cell r="J916" t="str">
            <v>13513</v>
          </cell>
          <cell r="K916" t="str">
            <v>513</v>
          </cell>
        </row>
        <row r="917">
          <cell r="A917" t="str">
            <v>73489301</v>
          </cell>
          <cell r="B917" t="str">
            <v>SCR,PAN HD TORX 2-56X.125CT</v>
          </cell>
          <cell r="C917" t="str">
            <v>EXP</v>
          </cell>
          <cell r="D917">
            <v>4.2200000000000001E-2</v>
          </cell>
          <cell r="E917">
            <v>0</v>
          </cell>
          <cell r="F917">
            <v>4.2200000000000001E-2</v>
          </cell>
          <cell r="G917">
            <v>4.2200000000000001E-2</v>
          </cell>
          <cell r="H917">
            <v>0</v>
          </cell>
          <cell r="I917">
            <v>4.2200000000000001E-2</v>
          </cell>
          <cell r="J917" t="str">
            <v>13513</v>
          </cell>
          <cell r="K917" t="str">
            <v>513</v>
          </cell>
        </row>
        <row r="918">
          <cell r="A918" t="str">
            <v>73599996</v>
          </cell>
          <cell r="B918" t="str">
            <v>SPINDLE, ACTUATOR CHEETAH9</v>
          </cell>
          <cell r="C918" t="str">
            <v>PP</v>
          </cell>
          <cell r="D918">
            <v>2</v>
          </cell>
          <cell r="E918">
            <v>0</v>
          </cell>
          <cell r="F918">
            <v>2</v>
          </cell>
          <cell r="G918">
            <v>1.74</v>
          </cell>
          <cell r="H918">
            <v>0</v>
          </cell>
          <cell r="I918">
            <v>1.74</v>
          </cell>
          <cell r="J918" t="str">
            <v>13513</v>
          </cell>
          <cell r="K918" t="str">
            <v>513</v>
          </cell>
        </row>
        <row r="919">
          <cell r="A919" t="str">
            <v>75035316</v>
          </cell>
          <cell r="B919" t="str">
            <v>PLATE,BASE ROUND CHEETAH36/</v>
          </cell>
          <cell r="C919" t="str">
            <v>EXP</v>
          </cell>
          <cell r="D919">
            <v>0.105</v>
          </cell>
          <cell r="E919">
            <v>0</v>
          </cell>
          <cell r="F919">
            <v>0.105</v>
          </cell>
          <cell r="G919">
            <v>0.105</v>
          </cell>
          <cell r="H919">
            <v>0</v>
          </cell>
          <cell r="I919">
            <v>0.105</v>
          </cell>
          <cell r="J919" t="str">
            <v>13515</v>
          </cell>
          <cell r="K919" t="str">
            <v>515</v>
          </cell>
        </row>
        <row r="920">
          <cell r="A920" t="str">
            <v>502771-001</v>
          </cell>
          <cell r="B920" t="str">
            <v>ASSY,ACTUATOR/COIL OVERMOLD</v>
          </cell>
          <cell r="C920" t="str">
            <v>PP</v>
          </cell>
          <cell r="D920">
            <v>2.5009999999999999</v>
          </cell>
          <cell r="E920">
            <v>0</v>
          </cell>
          <cell r="F920">
            <v>2.5009999999999999</v>
          </cell>
          <cell r="G920">
            <v>2.5009999999999999</v>
          </cell>
          <cell r="H920">
            <v>0</v>
          </cell>
          <cell r="I920">
            <v>2.5009999999999999</v>
          </cell>
          <cell r="J920" t="str">
            <v>13516</v>
          </cell>
          <cell r="K920" t="str">
            <v>516</v>
          </cell>
        </row>
        <row r="921">
          <cell r="A921" t="str">
            <v>56834-001</v>
          </cell>
          <cell r="B921" t="str">
            <v>COIL/BOBBIN ASSY ST51080/55</v>
          </cell>
          <cell r="C921" t="str">
            <v>PP</v>
          </cell>
          <cell r="D921">
            <v>0.76</v>
          </cell>
          <cell r="E921">
            <v>0</v>
          </cell>
          <cell r="F921">
            <v>0.76</v>
          </cell>
          <cell r="G921">
            <v>0.76</v>
          </cell>
          <cell r="H921">
            <v>0</v>
          </cell>
          <cell r="I921">
            <v>0.76</v>
          </cell>
          <cell r="J921" t="str">
            <v>13518</v>
          </cell>
          <cell r="K921" t="str">
            <v>518</v>
          </cell>
        </row>
        <row r="922">
          <cell r="A922" t="str">
            <v>57434-001</v>
          </cell>
          <cell r="B922" t="str">
            <v>COIL BOBBIN ST51080</v>
          </cell>
          <cell r="C922" t="str">
            <v>PP</v>
          </cell>
          <cell r="D922">
            <v>1.65</v>
          </cell>
          <cell r="E922">
            <v>0</v>
          </cell>
          <cell r="F922">
            <v>1.65</v>
          </cell>
          <cell r="G922">
            <v>1.65</v>
          </cell>
          <cell r="H922">
            <v>0</v>
          </cell>
          <cell r="I922">
            <v>1.65</v>
          </cell>
          <cell r="J922" t="str">
            <v>13518</v>
          </cell>
          <cell r="K922" t="str">
            <v>518</v>
          </cell>
        </row>
        <row r="923">
          <cell r="A923" t="str">
            <v>502604-002</v>
          </cell>
          <cell r="B923" t="str">
            <v>ARM/HEAD ASSY ST5420</v>
          </cell>
          <cell r="C923" t="str">
            <v>PH</v>
          </cell>
          <cell r="D923">
            <v>8.36</v>
          </cell>
          <cell r="E923">
            <v>0</v>
          </cell>
          <cell r="F923">
            <v>8.36</v>
          </cell>
          <cell r="G923">
            <v>8.36</v>
          </cell>
          <cell r="H923">
            <v>0</v>
          </cell>
          <cell r="I923">
            <v>8.36</v>
          </cell>
          <cell r="J923" t="str">
            <v>13520</v>
          </cell>
          <cell r="K923" t="str">
            <v>520</v>
          </cell>
        </row>
        <row r="924">
          <cell r="A924" t="str">
            <v>77815882</v>
          </cell>
          <cell r="B924" t="str">
            <v>PLATE,MOUNTING ST5420</v>
          </cell>
          <cell r="C924" t="str">
            <v>PP</v>
          </cell>
          <cell r="D924">
            <v>6.5000000000000002E-2</v>
          </cell>
          <cell r="E924">
            <v>0</v>
          </cell>
          <cell r="F924">
            <v>6.5000000000000002E-2</v>
          </cell>
          <cell r="G924">
            <v>6.5000000000000002E-2</v>
          </cell>
          <cell r="H924">
            <v>0</v>
          </cell>
          <cell r="I924">
            <v>6.5000000000000002E-2</v>
          </cell>
          <cell r="J924" t="str">
            <v>13520</v>
          </cell>
          <cell r="K924" t="str">
            <v>520</v>
          </cell>
        </row>
        <row r="925">
          <cell r="A925" t="str">
            <v>77613711</v>
          </cell>
          <cell r="B925" t="str">
            <v>BALL BEARING 11200/12400/36</v>
          </cell>
          <cell r="C925" t="str">
            <v>PP</v>
          </cell>
          <cell r="D925">
            <v>0.56000000000000005</v>
          </cell>
          <cell r="E925">
            <v>0</v>
          </cell>
          <cell r="F925">
            <v>0.56000000000000005</v>
          </cell>
          <cell r="G925">
            <v>0.56000000000000005</v>
          </cell>
          <cell r="H925">
            <v>0</v>
          </cell>
          <cell r="I925">
            <v>0.56000000000000005</v>
          </cell>
          <cell r="J925" t="str">
            <v>13523</v>
          </cell>
          <cell r="K925" t="str">
            <v>523</v>
          </cell>
        </row>
        <row r="926">
          <cell r="A926" t="str">
            <v>75794083</v>
          </cell>
          <cell r="B926" t="str">
            <v>SPACER FLEX CABLE 11200/362</v>
          </cell>
          <cell r="C926" t="str">
            <v>EXP</v>
          </cell>
          <cell r="D926">
            <v>6.6000000000000003E-2</v>
          </cell>
          <cell r="E926">
            <v>0</v>
          </cell>
          <cell r="F926">
            <v>6.6000000000000003E-2</v>
          </cell>
          <cell r="G926">
            <v>6.6000000000000003E-2</v>
          </cell>
          <cell r="H926">
            <v>0</v>
          </cell>
          <cell r="I926">
            <v>6.6000000000000003E-2</v>
          </cell>
          <cell r="J926" t="str">
            <v>13523</v>
          </cell>
          <cell r="K926" t="str">
            <v>523</v>
          </cell>
        </row>
        <row r="927">
          <cell r="A927" t="str">
            <v>77675914</v>
          </cell>
          <cell r="B927" t="str">
            <v>TOLERANCE RING 004 KIOWA II</v>
          </cell>
          <cell r="C927" t="str">
            <v>EXP</v>
          </cell>
          <cell r="D927">
            <v>4.4999999999999998E-2</v>
          </cell>
          <cell r="E927">
            <v>0</v>
          </cell>
          <cell r="F927">
            <v>4.4999999999999998E-2</v>
          </cell>
          <cell r="G927">
            <v>4.4999999999999998E-2</v>
          </cell>
          <cell r="H927">
            <v>0</v>
          </cell>
          <cell r="I927">
            <v>4.4999999999999998E-2</v>
          </cell>
          <cell r="J927" t="str">
            <v>13523</v>
          </cell>
          <cell r="K927" t="str">
            <v>523</v>
          </cell>
        </row>
        <row r="928">
          <cell r="A928" t="str">
            <v>15187211</v>
          </cell>
          <cell r="B928" t="str">
            <v>WASHER HAVY 11200/12400/312</v>
          </cell>
          <cell r="C928" t="str">
            <v>EXP</v>
          </cell>
          <cell r="D928">
            <v>1.5900000000000001E-2</v>
          </cell>
          <cell r="E928">
            <v>0</v>
          </cell>
          <cell r="F928">
            <v>1.5900000000000001E-2</v>
          </cell>
          <cell r="G928">
            <v>1.5900000000000001E-2</v>
          </cell>
          <cell r="H928">
            <v>0</v>
          </cell>
          <cell r="I928">
            <v>1.5900000000000001E-2</v>
          </cell>
          <cell r="J928" t="str">
            <v>13523</v>
          </cell>
          <cell r="K928" t="str">
            <v>523</v>
          </cell>
        </row>
        <row r="929">
          <cell r="A929" t="str">
            <v>75792890</v>
          </cell>
          <cell r="B929" t="str">
            <v>ACTUATOR SHAFT 12400/11200</v>
          </cell>
          <cell r="C929" t="str">
            <v>PP</v>
          </cell>
          <cell r="D929">
            <v>0.6</v>
          </cell>
          <cell r="E929">
            <v>0</v>
          </cell>
          <cell r="F929">
            <v>0.6</v>
          </cell>
          <cell r="G929">
            <v>0.6</v>
          </cell>
          <cell r="H929">
            <v>0</v>
          </cell>
          <cell r="I929">
            <v>0.6</v>
          </cell>
          <cell r="J929" t="str">
            <v>13523</v>
          </cell>
          <cell r="K929" t="str">
            <v>523</v>
          </cell>
        </row>
        <row r="930">
          <cell r="A930" t="str">
            <v>75794550</v>
          </cell>
          <cell r="B930" t="str">
            <v>ARM SUB ASSY ST15230</v>
          </cell>
          <cell r="C930" t="str">
            <v>PP</v>
          </cell>
          <cell r="D930">
            <v>8.3889999999999993</v>
          </cell>
          <cell r="E930">
            <v>0</v>
          </cell>
          <cell r="F930">
            <v>8.3889999999999993</v>
          </cell>
          <cell r="G930">
            <v>8.3889999999999993</v>
          </cell>
          <cell r="H930">
            <v>0</v>
          </cell>
          <cell r="I930">
            <v>8.3889999999999993</v>
          </cell>
          <cell r="J930" t="str">
            <v>13523</v>
          </cell>
          <cell r="K930" t="str">
            <v>523</v>
          </cell>
        </row>
        <row r="931">
          <cell r="A931" t="str">
            <v>75794079</v>
          </cell>
          <cell r="B931" t="str">
            <v>FLEX BRACKET ST11200/12400</v>
          </cell>
          <cell r="C931" t="str">
            <v>PP</v>
          </cell>
          <cell r="D931">
            <v>0.11600000000000001</v>
          </cell>
          <cell r="E931">
            <v>0</v>
          </cell>
          <cell r="F931">
            <v>0.11600000000000001</v>
          </cell>
          <cell r="G931">
            <v>0.11600000000000001</v>
          </cell>
          <cell r="H931">
            <v>0</v>
          </cell>
          <cell r="I931">
            <v>0.11600000000000001</v>
          </cell>
          <cell r="J931" t="str">
            <v>13523</v>
          </cell>
          <cell r="K931" t="str">
            <v>523</v>
          </cell>
        </row>
        <row r="932">
          <cell r="A932" t="str">
            <v>77677714</v>
          </cell>
          <cell r="B932" t="str">
            <v>SCREW ST11200/3500</v>
          </cell>
          <cell r="C932" t="str">
            <v>EXP</v>
          </cell>
          <cell r="D932">
            <v>3.0499999999999999E-2</v>
          </cell>
          <cell r="E932">
            <v>0</v>
          </cell>
          <cell r="F932">
            <v>3.0499999999999999E-2</v>
          </cell>
          <cell r="G932">
            <v>3.0499999999999999E-2</v>
          </cell>
          <cell r="H932">
            <v>0</v>
          </cell>
          <cell r="I932">
            <v>3.0499999999999999E-2</v>
          </cell>
          <cell r="J932" t="str">
            <v>13523</v>
          </cell>
          <cell r="K932" t="str">
            <v>523</v>
          </cell>
        </row>
        <row r="933">
          <cell r="A933" t="str">
            <v>77619825</v>
          </cell>
          <cell r="B933" t="str">
            <v>WASHER SPECIAL 11200/12400</v>
          </cell>
          <cell r="C933" t="str">
            <v>EXP</v>
          </cell>
          <cell r="D933">
            <v>1.2200000000000001E-2</v>
          </cell>
          <cell r="E933">
            <v>0</v>
          </cell>
          <cell r="F933">
            <v>1.2200000000000001E-2</v>
          </cell>
          <cell r="G933">
            <v>1.2200000000000001E-2</v>
          </cell>
          <cell r="H933">
            <v>0</v>
          </cell>
          <cell r="I933">
            <v>1.2200000000000001E-2</v>
          </cell>
          <cell r="J933" t="str">
            <v>13523</v>
          </cell>
          <cell r="K933" t="str">
            <v>523</v>
          </cell>
        </row>
        <row r="934">
          <cell r="A934" t="str">
            <v>57609-014</v>
          </cell>
          <cell r="B934" t="str">
            <v>MOUTING PLATE ST5540</v>
          </cell>
          <cell r="C934" t="str">
            <v>EXP</v>
          </cell>
          <cell r="D934">
            <v>0.25</v>
          </cell>
          <cell r="E934">
            <v>0</v>
          </cell>
          <cell r="F934">
            <v>0.25</v>
          </cell>
          <cell r="G934">
            <v>0.25</v>
          </cell>
          <cell r="H934">
            <v>0</v>
          </cell>
          <cell r="I934">
            <v>0.25</v>
          </cell>
          <cell r="J934" t="str">
            <v>13540</v>
          </cell>
          <cell r="K934" t="str">
            <v>540</v>
          </cell>
        </row>
        <row r="935">
          <cell r="A935" t="str">
            <v>502597-001</v>
          </cell>
          <cell r="B935" t="str">
            <v>ACTUATOR ARM MACHIN ST5850</v>
          </cell>
          <cell r="C935" t="str">
            <v>PP</v>
          </cell>
          <cell r="D935">
            <v>2.6</v>
          </cell>
          <cell r="E935">
            <v>0</v>
          </cell>
          <cell r="F935">
            <v>2.6</v>
          </cell>
          <cell r="G935">
            <v>2.6</v>
          </cell>
          <cell r="H935">
            <v>0</v>
          </cell>
          <cell r="I935">
            <v>2.6</v>
          </cell>
          <cell r="J935" t="str">
            <v>13550</v>
          </cell>
          <cell r="K935" t="str">
            <v>550</v>
          </cell>
        </row>
        <row r="936">
          <cell r="A936" t="str">
            <v>502604-001</v>
          </cell>
          <cell r="B936" t="str">
            <v>ARM HEAD ASSY ST5850</v>
          </cell>
          <cell r="C936" t="str">
            <v>PH</v>
          </cell>
          <cell r="D936">
            <v>13.11</v>
          </cell>
          <cell r="E936">
            <v>0</v>
          </cell>
          <cell r="F936">
            <v>13.11</v>
          </cell>
          <cell r="G936">
            <v>13.11</v>
          </cell>
          <cell r="H936">
            <v>0</v>
          </cell>
          <cell r="I936">
            <v>13.11</v>
          </cell>
          <cell r="J936" t="str">
            <v>13550</v>
          </cell>
          <cell r="K936" t="str">
            <v>550</v>
          </cell>
        </row>
        <row r="937">
          <cell r="A937" t="str">
            <v>502604-003</v>
          </cell>
          <cell r="B937" t="str">
            <v>ARM HEAD ASSY ST5850</v>
          </cell>
          <cell r="C937" t="str">
            <v>PH</v>
          </cell>
          <cell r="D937">
            <v>13.11</v>
          </cell>
          <cell r="E937">
            <v>0</v>
          </cell>
          <cell r="F937">
            <v>13.11</v>
          </cell>
          <cell r="G937">
            <v>13.11</v>
          </cell>
          <cell r="H937">
            <v>0</v>
          </cell>
          <cell r="I937">
            <v>13.11</v>
          </cell>
          <cell r="J937" t="str">
            <v>13550</v>
          </cell>
          <cell r="K937" t="str">
            <v>550</v>
          </cell>
        </row>
        <row r="938">
          <cell r="A938" t="str">
            <v>503600-001</v>
          </cell>
          <cell r="B938" t="str">
            <v>PIVOT CART ASSY ST5850</v>
          </cell>
          <cell r="C938" t="str">
            <v>PP</v>
          </cell>
          <cell r="D938">
            <v>2.2200000000000002</v>
          </cell>
          <cell r="E938">
            <v>0</v>
          </cell>
          <cell r="F938">
            <v>2.2200000000000002</v>
          </cell>
          <cell r="G938">
            <v>2.2200000000000002</v>
          </cell>
          <cell r="H938">
            <v>0</v>
          </cell>
          <cell r="I938">
            <v>2.2200000000000002</v>
          </cell>
          <cell r="J938" t="str">
            <v>13550</v>
          </cell>
          <cell r="K938" t="str">
            <v>550</v>
          </cell>
        </row>
        <row r="939">
          <cell r="A939" t="str">
            <v>503600-002</v>
          </cell>
          <cell r="B939" t="str">
            <v>PIVOT CART. ASSY ST5850</v>
          </cell>
          <cell r="C939" t="str">
            <v>PP</v>
          </cell>
          <cell r="D939">
            <v>2.7</v>
          </cell>
          <cell r="E939">
            <v>0</v>
          </cell>
          <cell r="F939">
            <v>2.7</v>
          </cell>
          <cell r="G939">
            <v>2.7</v>
          </cell>
          <cell r="H939">
            <v>0</v>
          </cell>
          <cell r="I939">
            <v>2.7</v>
          </cell>
          <cell r="J939" t="str">
            <v>13550</v>
          </cell>
          <cell r="K939" t="str">
            <v>550</v>
          </cell>
        </row>
        <row r="940">
          <cell r="A940" t="str">
            <v>502729-001</v>
          </cell>
          <cell r="B940" t="str">
            <v>ACTUATOR/COIL ASSEMBLY,OVRM</v>
          </cell>
          <cell r="C940" t="str">
            <v>PH</v>
          </cell>
          <cell r="D940">
            <v>3.43</v>
          </cell>
          <cell r="E940">
            <v>0</v>
          </cell>
          <cell r="F940">
            <v>3.43</v>
          </cell>
          <cell r="G940">
            <v>3.43</v>
          </cell>
          <cell r="H940">
            <v>0</v>
          </cell>
          <cell r="I940">
            <v>3.43</v>
          </cell>
          <cell r="J940" t="str">
            <v>13552</v>
          </cell>
          <cell r="K940" t="str">
            <v>552</v>
          </cell>
        </row>
        <row r="941">
          <cell r="A941" t="str">
            <v>502723-003</v>
          </cell>
          <cell r="B941" t="str">
            <v>ACTUATOR/HEAD ASSEMBLY,ST52</v>
          </cell>
          <cell r="C941" t="str">
            <v>PH</v>
          </cell>
          <cell r="D941">
            <v>12.445</v>
          </cell>
          <cell r="E941">
            <v>0</v>
          </cell>
          <cell r="F941">
            <v>12.445</v>
          </cell>
          <cell r="G941">
            <v>12.445</v>
          </cell>
          <cell r="H941">
            <v>0</v>
          </cell>
          <cell r="I941">
            <v>12.445</v>
          </cell>
          <cell r="J941" t="str">
            <v>13552</v>
          </cell>
          <cell r="K941" t="str">
            <v>552</v>
          </cell>
        </row>
        <row r="942">
          <cell r="A942" t="str">
            <v>502812-001</v>
          </cell>
          <cell r="B942" t="str">
            <v>PIVOT CARTRIDGE ASSY ST5252</v>
          </cell>
          <cell r="C942" t="str">
            <v>PP</v>
          </cell>
          <cell r="D942">
            <v>1.8</v>
          </cell>
          <cell r="E942">
            <v>0</v>
          </cell>
          <cell r="F942">
            <v>1.8</v>
          </cell>
          <cell r="G942">
            <v>1.8</v>
          </cell>
          <cell r="H942">
            <v>0</v>
          </cell>
          <cell r="I942">
            <v>1.8</v>
          </cell>
          <cell r="J942" t="str">
            <v>13552</v>
          </cell>
          <cell r="K942" t="str">
            <v>552</v>
          </cell>
        </row>
        <row r="943">
          <cell r="A943" t="str">
            <v>17170-130</v>
          </cell>
          <cell r="B943" t="str">
            <v>SCR,BTH HD,T5,0-80.SST,.130</v>
          </cell>
          <cell r="C943" t="str">
            <v>EXP</v>
          </cell>
          <cell r="D943">
            <v>2.1100000000000001E-2</v>
          </cell>
          <cell r="E943">
            <v>0</v>
          </cell>
          <cell r="F943">
            <v>2.1100000000000001E-2</v>
          </cell>
          <cell r="G943">
            <v>2.1100000000000001E-2</v>
          </cell>
          <cell r="H943">
            <v>0</v>
          </cell>
          <cell r="I943">
            <v>2.1100000000000001E-2</v>
          </cell>
          <cell r="J943" t="str">
            <v>13552</v>
          </cell>
          <cell r="K943" t="str">
            <v>552</v>
          </cell>
        </row>
        <row r="944">
          <cell r="A944" t="str">
            <v>502869-001</v>
          </cell>
          <cell r="B944" t="str">
            <v>ACTUATOR/STRIKER ASSEMBLY</v>
          </cell>
          <cell r="C944" t="str">
            <v>PH</v>
          </cell>
          <cell r="D944">
            <v>2.3450000000000002</v>
          </cell>
          <cell r="E944">
            <v>0</v>
          </cell>
          <cell r="F944">
            <v>2.3450000000000002</v>
          </cell>
          <cell r="G944">
            <v>2.3450000000000002</v>
          </cell>
          <cell r="H944">
            <v>0</v>
          </cell>
          <cell r="I944">
            <v>2.3450000000000002</v>
          </cell>
          <cell r="J944" t="str">
            <v>13552</v>
          </cell>
          <cell r="K944" t="str">
            <v>552</v>
          </cell>
        </row>
        <row r="945">
          <cell r="A945" t="str">
            <v>17170-170</v>
          </cell>
          <cell r="B945" t="str">
            <v>SCREW BH T5 0-80X.0.170 CW</v>
          </cell>
          <cell r="C945" t="str">
            <v>EXP</v>
          </cell>
          <cell r="D945">
            <v>8.8999999999999999E-3</v>
          </cell>
          <cell r="E945">
            <v>0</v>
          </cell>
          <cell r="F945">
            <v>8.8999999999999999E-3</v>
          </cell>
          <cell r="G945">
            <v>8.8999999999999999E-3</v>
          </cell>
          <cell r="H945">
            <v>0</v>
          </cell>
          <cell r="I945">
            <v>8.8999999999999999E-3</v>
          </cell>
          <cell r="J945" t="str">
            <v>13552</v>
          </cell>
          <cell r="K945" t="str">
            <v>552</v>
          </cell>
        </row>
        <row r="946">
          <cell r="A946" t="str">
            <v>502806-001</v>
          </cell>
          <cell r="B946" t="str">
            <v>STRIKER,FLAT ST52520/52160</v>
          </cell>
          <cell r="C946" t="str">
            <v>EXP</v>
          </cell>
          <cell r="D946">
            <v>8.6699999999999999E-2</v>
          </cell>
          <cell r="E946">
            <v>0</v>
          </cell>
          <cell r="F946">
            <v>8.6699999999999999E-2</v>
          </cell>
          <cell r="G946">
            <v>8.6699999999999999E-2</v>
          </cell>
          <cell r="H946">
            <v>0</v>
          </cell>
          <cell r="I946">
            <v>8.6699999999999999E-2</v>
          </cell>
          <cell r="J946" t="str">
            <v>13552</v>
          </cell>
          <cell r="K946" t="str">
            <v>552</v>
          </cell>
        </row>
        <row r="947">
          <cell r="A947" t="str">
            <v>503357-001</v>
          </cell>
          <cell r="B947" t="str">
            <v>ACTUATOR ARM MACHINED ST566</v>
          </cell>
          <cell r="C947" t="str">
            <v>PP</v>
          </cell>
          <cell r="D947">
            <v>3</v>
          </cell>
          <cell r="E947">
            <v>0</v>
          </cell>
          <cell r="F947">
            <v>3</v>
          </cell>
          <cell r="G947">
            <v>3</v>
          </cell>
          <cell r="H947">
            <v>0</v>
          </cell>
          <cell r="I947">
            <v>3</v>
          </cell>
          <cell r="J947" t="str">
            <v>13560</v>
          </cell>
          <cell r="K947" t="str">
            <v>560</v>
          </cell>
        </row>
        <row r="948">
          <cell r="A948" t="str">
            <v>503322-001</v>
          </cell>
          <cell r="B948" t="str">
            <v>BOBBIN ASSY ST5850/5420/566</v>
          </cell>
          <cell r="C948" t="str">
            <v>PP</v>
          </cell>
          <cell r="D948">
            <v>0.75</v>
          </cell>
          <cell r="E948">
            <v>0</v>
          </cell>
          <cell r="F948">
            <v>0.75</v>
          </cell>
          <cell r="G948">
            <v>0.75</v>
          </cell>
          <cell r="H948">
            <v>0</v>
          </cell>
          <cell r="I948">
            <v>0.75</v>
          </cell>
          <cell r="J948" t="str">
            <v>13560</v>
          </cell>
          <cell r="K948" t="str">
            <v>560</v>
          </cell>
        </row>
        <row r="949">
          <cell r="A949" t="str">
            <v>503380-001</v>
          </cell>
          <cell r="B949" t="str">
            <v>PIVOT CARTRID AY 5850/5420/</v>
          </cell>
          <cell r="C949" t="str">
            <v>PP</v>
          </cell>
          <cell r="D949">
            <v>2.16</v>
          </cell>
          <cell r="E949">
            <v>0</v>
          </cell>
          <cell r="F949">
            <v>2.16</v>
          </cell>
          <cell r="G949">
            <v>2.16</v>
          </cell>
          <cell r="H949">
            <v>0</v>
          </cell>
          <cell r="I949">
            <v>2.16</v>
          </cell>
          <cell r="J949" t="str">
            <v>13560</v>
          </cell>
          <cell r="K949" t="str">
            <v>560</v>
          </cell>
        </row>
        <row r="950">
          <cell r="A950" t="str">
            <v>17170-180</v>
          </cell>
          <cell r="B950" t="str">
            <v>SCREW BH T5 0-80X.180 CW XM</v>
          </cell>
          <cell r="C950" t="str">
            <v>EXP</v>
          </cell>
          <cell r="D950">
            <v>1.41E-2</v>
          </cell>
          <cell r="E950">
            <v>0</v>
          </cell>
          <cell r="F950">
            <v>1.41E-2</v>
          </cell>
          <cell r="G950">
            <v>1.41E-2</v>
          </cell>
          <cell r="H950">
            <v>0</v>
          </cell>
          <cell r="I950">
            <v>1.41E-2</v>
          </cell>
          <cell r="J950" t="str">
            <v>13560</v>
          </cell>
          <cell r="K950" t="str">
            <v>560</v>
          </cell>
        </row>
        <row r="951">
          <cell r="A951" t="str">
            <v>16212-125</v>
          </cell>
          <cell r="B951" t="str">
            <v>SCREW BUT HD TORX SKW3/5660</v>
          </cell>
          <cell r="C951" t="str">
            <v>EXP</v>
          </cell>
          <cell r="D951">
            <v>1.78E-2</v>
          </cell>
          <cell r="E951">
            <v>0</v>
          </cell>
          <cell r="F951">
            <v>1.78E-2</v>
          </cell>
          <cell r="G951">
            <v>1.78E-2</v>
          </cell>
          <cell r="H951">
            <v>0</v>
          </cell>
          <cell r="I951">
            <v>1.78E-2</v>
          </cell>
          <cell r="J951" t="str">
            <v>13560</v>
          </cell>
          <cell r="K951" t="str">
            <v>560</v>
          </cell>
        </row>
        <row r="952">
          <cell r="A952" t="str">
            <v>503493-001</v>
          </cell>
          <cell r="B952" t="str">
            <v>ACTUATOR ARM MACHIN ST5660</v>
          </cell>
          <cell r="C952" t="str">
            <v>PP</v>
          </cell>
          <cell r="D952">
            <v>2.625</v>
          </cell>
          <cell r="E952">
            <v>0</v>
          </cell>
          <cell r="F952">
            <v>2.625</v>
          </cell>
          <cell r="G952">
            <v>2.625</v>
          </cell>
          <cell r="H952">
            <v>0</v>
          </cell>
          <cell r="I952">
            <v>2.625</v>
          </cell>
          <cell r="J952" t="str">
            <v>13560</v>
          </cell>
          <cell r="K952" t="str">
            <v>560</v>
          </cell>
        </row>
        <row r="953">
          <cell r="A953" t="str">
            <v>503368-001</v>
          </cell>
          <cell r="B953" t="str">
            <v>ARM BOBBIN ASSY ST5660</v>
          </cell>
          <cell r="C953" t="str">
            <v>PH</v>
          </cell>
          <cell r="D953">
            <v>3.86</v>
          </cell>
          <cell r="E953">
            <v>0</v>
          </cell>
          <cell r="F953">
            <v>3.86</v>
          </cell>
          <cell r="G953">
            <v>3.86</v>
          </cell>
          <cell r="H953">
            <v>0</v>
          </cell>
          <cell r="I953">
            <v>3.86</v>
          </cell>
          <cell r="J953" t="str">
            <v>13560</v>
          </cell>
          <cell r="K953" t="str">
            <v>560</v>
          </cell>
        </row>
        <row r="954">
          <cell r="A954" t="str">
            <v>503370-001</v>
          </cell>
          <cell r="B954" t="str">
            <v>ARM HEAD ASSY ST5660</v>
          </cell>
          <cell r="C954" t="str">
            <v>PH</v>
          </cell>
          <cell r="D954">
            <v>15.7</v>
          </cell>
          <cell r="E954">
            <v>0</v>
          </cell>
          <cell r="F954">
            <v>15.7</v>
          </cell>
          <cell r="G954">
            <v>15.7</v>
          </cell>
          <cell r="H954">
            <v>0</v>
          </cell>
          <cell r="I954">
            <v>15.7</v>
          </cell>
          <cell r="J954" t="str">
            <v>13560</v>
          </cell>
          <cell r="K954" t="str">
            <v>560</v>
          </cell>
        </row>
        <row r="955">
          <cell r="A955" t="str">
            <v>503370-003</v>
          </cell>
          <cell r="B955" t="str">
            <v>ARM HEAD ASSY ST5660</v>
          </cell>
          <cell r="C955" t="str">
            <v>PH</v>
          </cell>
          <cell r="D955">
            <v>15.56</v>
          </cell>
          <cell r="E955">
            <v>0</v>
          </cell>
          <cell r="F955">
            <v>15.56</v>
          </cell>
          <cell r="G955">
            <v>15.56</v>
          </cell>
          <cell r="H955">
            <v>0</v>
          </cell>
          <cell r="I955">
            <v>15.56</v>
          </cell>
          <cell r="J955" t="str">
            <v>13560</v>
          </cell>
          <cell r="K955" t="str">
            <v>560</v>
          </cell>
        </row>
        <row r="956">
          <cell r="A956" t="str">
            <v>503423-001</v>
          </cell>
          <cell r="B956" t="str">
            <v>PLATE ACTUATOR ST5660/5850</v>
          </cell>
          <cell r="C956" t="str">
            <v>EXP</v>
          </cell>
          <cell r="D956">
            <v>5.6000000000000001E-2</v>
          </cell>
          <cell r="E956">
            <v>0</v>
          </cell>
          <cell r="F956">
            <v>5.6000000000000001E-2</v>
          </cell>
          <cell r="G956">
            <v>5.6000000000000001E-2</v>
          </cell>
          <cell r="H956">
            <v>0</v>
          </cell>
          <cell r="I956">
            <v>5.6000000000000001E-2</v>
          </cell>
          <cell r="J956" t="str">
            <v>13560</v>
          </cell>
          <cell r="K956" t="str">
            <v>560</v>
          </cell>
        </row>
        <row r="957">
          <cell r="A957" t="str">
            <v>503397-001</v>
          </cell>
          <cell r="B957" t="str">
            <v>WASHER ACTUATOR ST5660</v>
          </cell>
          <cell r="C957" t="str">
            <v>EXP</v>
          </cell>
          <cell r="D957">
            <v>9.0999999999999998E-2</v>
          </cell>
          <cell r="E957">
            <v>0</v>
          </cell>
          <cell r="F957">
            <v>9.0999999999999998E-2</v>
          </cell>
          <cell r="G957">
            <v>9.0999999999999998E-2</v>
          </cell>
          <cell r="H957">
            <v>0</v>
          </cell>
          <cell r="I957">
            <v>9.0999999999999998E-2</v>
          </cell>
          <cell r="J957" t="str">
            <v>13560</v>
          </cell>
          <cell r="K957" t="str">
            <v>560</v>
          </cell>
        </row>
        <row r="958">
          <cell r="A958" t="str">
            <v>77894259</v>
          </cell>
          <cell r="B958" t="str">
            <v>ARM SUB ASSY ST34573</v>
          </cell>
          <cell r="C958" t="str">
            <v>PH</v>
          </cell>
          <cell r="D958">
            <v>33.693100000000001</v>
          </cell>
          <cell r="E958">
            <v>0</v>
          </cell>
          <cell r="F958">
            <v>33.693100000000001</v>
          </cell>
          <cell r="G958">
            <v>32.3628</v>
          </cell>
          <cell r="H958">
            <v>0</v>
          </cell>
          <cell r="I958">
            <v>32.3628</v>
          </cell>
          <cell r="J958" t="str">
            <v>13573</v>
          </cell>
          <cell r="K958" t="str">
            <v>573</v>
          </cell>
        </row>
        <row r="959">
          <cell r="A959" t="str">
            <v>77894261</v>
          </cell>
          <cell r="B959" t="str">
            <v>ARM SUB ASSY ST34573</v>
          </cell>
          <cell r="C959" t="str">
            <v>PH</v>
          </cell>
          <cell r="D959">
            <v>32.113100000000003</v>
          </cell>
          <cell r="E959">
            <v>0</v>
          </cell>
          <cell r="F959">
            <v>32.113100000000003</v>
          </cell>
          <cell r="G959">
            <v>29.662700000000001</v>
          </cell>
          <cell r="H959">
            <v>0</v>
          </cell>
          <cell r="I959">
            <v>29.662700000000001</v>
          </cell>
          <cell r="J959" t="str">
            <v>13573</v>
          </cell>
          <cell r="K959" t="str">
            <v>573</v>
          </cell>
        </row>
        <row r="960">
          <cell r="A960" t="str">
            <v>77894265</v>
          </cell>
          <cell r="B960" t="str">
            <v>ARM SUB ASSY ST34573</v>
          </cell>
          <cell r="C960" t="str">
            <v>PH</v>
          </cell>
          <cell r="D960">
            <v>32.113100000000003</v>
          </cell>
          <cell r="E960">
            <v>0</v>
          </cell>
          <cell r="F960">
            <v>32.113100000000003</v>
          </cell>
          <cell r="G960">
            <v>29.662700000000001</v>
          </cell>
          <cell r="H960">
            <v>0</v>
          </cell>
          <cell r="I960">
            <v>29.662700000000001</v>
          </cell>
          <cell r="J960" t="str">
            <v>13573</v>
          </cell>
          <cell r="K960" t="str">
            <v>573</v>
          </cell>
        </row>
        <row r="961">
          <cell r="A961" t="str">
            <v>77894267</v>
          </cell>
          <cell r="B961" t="str">
            <v>ARM SUB ASSY ST34573</v>
          </cell>
          <cell r="C961" t="str">
            <v>PH</v>
          </cell>
          <cell r="D961">
            <v>32.113100000000003</v>
          </cell>
          <cell r="E961">
            <v>0</v>
          </cell>
          <cell r="F961">
            <v>32.113100000000003</v>
          </cell>
          <cell r="G961">
            <v>29.662700000000001</v>
          </cell>
          <cell r="H961">
            <v>0</v>
          </cell>
          <cell r="I961">
            <v>29.662700000000001</v>
          </cell>
          <cell r="J961" t="str">
            <v>13573</v>
          </cell>
          <cell r="K961" t="str">
            <v>573</v>
          </cell>
        </row>
        <row r="962">
          <cell r="A962" t="str">
            <v>77894269</v>
          </cell>
          <cell r="B962" t="str">
            <v>ARM SUB ASSY ST34573</v>
          </cell>
          <cell r="C962" t="str">
            <v>PH</v>
          </cell>
          <cell r="D962">
            <v>32.113999999999997</v>
          </cell>
          <cell r="E962">
            <v>0</v>
          </cell>
          <cell r="F962">
            <v>32.113999999999997</v>
          </cell>
          <cell r="G962">
            <v>29.663499999999999</v>
          </cell>
          <cell r="H962">
            <v>0</v>
          </cell>
          <cell r="I962">
            <v>29.663499999999999</v>
          </cell>
          <cell r="J962" t="str">
            <v>13573</v>
          </cell>
          <cell r="K962" t="str">
            <v>573</v>
          </cell>
        </row>
        <row r="963">
          <cell r="A963" t="str">
            <v>77894271</v>
          </cell>
          <cell r="B963" t="str">
            <v>ARM SUB ASSY ST34573</v>
          </cell>
          <cell r="C963" t="str">
            <v>PH</v>
          </cell>
          <cell r="D963">
            <v>0</v>
          </cell>
          <cell r="E963">
            <v>0</v>
          </cell>
          <cell r="F963">
            <v>0</v>
          </cell>
          <cell r="G963">
            <v>29.663499999999999</v>
          </cell>
          <cell r="H963">
            <v>0</v>
          </cell>
          <cell r="I963">
            <v>29.663499999999999</v>
          </cell>
          <cell r="J963" t="str">
            <v>13573</v>
          </cell>
          <cell r="K963" t="str">
            <v>573</v>
          </cell>
        </row>
        <row r="964">
          <cell r="A964" t="str">
            <v>75794826</v>
          </cell>
          <cell r="B964" t="str">
            <v>BEARING CARTRIDGE ST34573</v>
          </cell>
          <cell r="C964" t="str">
            <v>PP</v>
          </cell>
          <cell r="D964">
            <v>2.04</v>
          </cell>
          <cell r="E964">
            <v>0</v>
          </cell>
          <cell r="F964">
            <v>2.04</v>
          </cell>
          <cell r="G964">
            <v>1.843</v>
          </cell>
          <cell r="H964">
            <v>0</v>
          </cell>
          <cell r="I964">
            <v>1.843</v>
          </cell>
          <cell r="J964" t="str">
            <v>13573</v>
          </cell>
          <cell r="K964" t="str">
            <v>573</v>
          </cell>
        </row>
        <row r="965">
          <cell r="A965" t="str">
            <v>77894451</v>
          </cell>
          <cell r="B965" t="str">
            <v>SPACER,FLIP CHIP ST34573</v>
          </cell>
          <cell r="C965" t="str">
            <v>EXP</v>
          </cell>
          <cell r="D965">
            <v>0.18</v>
          </cell>
          <cell r="E965">
            <v>0</v>
          </cell>
          <cell r="F965">
            <v>0.18</v>
          </cell>
          <cell r="G965">
            <v>0.17849999999999999</v>
          </cell>
          <cell r="H965">
            <v>0</v>
          </cell>
          <cell r="I965">
            <v>0.17849999999999999</v>
          </cell>
          <cell r="J965" t="str">
            <v>13573</v>
          </cell>
          <cell r="K965" t="str">
            <v>573</v>
          </cell>
        </row>
        <row r="966">
          <cell r="A966" t="str">
            <v>C3323-60013-E2</v>
          </cell>
          <cell r="B966" t="str">
            <v>ARM COIL ASSY W/BEARING PAN</v>
          </cell>
          <cell r="C966" t="str">
            <v>PH</v>
          </cell>
          <cell r="D966">
            <v>11.45</v>
          </cell>
          <cell r="E966">
            <v>0</v>
          </cell>
          <cell r="F966">
            <v>11.45</v>
          </cell>
          <cell r="G966">
            <v>11.45</v>
          </cell>
          <cell r="H966">
            <v>0</v>
          </cell>
          <cell r="I966">
            <v>11.45</v>
          </cell>
          <cell r="J966" t="str">
            <v>13601</v>
          </cell>
          <cell r="K966" t="str">
            <v>601</v>
          </cell>
        </row>
        <row r="967">
          <cell r="A967" t="str">
            <v>0624-0736</v>
          </cell>
          <cell r="B967" t="str">
            <v>SCREWED (0-80*1/8 STD)PANTH</v>
          </cell>
          <cell r="C967" t="str">
            <v>EXP</v>
          </cell>
          <cell r="D967">
            <v>1.9800000000000002E-2</v>
          </cell>
          <cell r="E967">
            <v>0</v>
          </cell>
          <cell r="F967">
            <v>1.9800000000000002E-2</v>
          </cell>
          <cell r="G967">
            <v>1.9800000000000002E-2</v>
          </cell>
          <cell r="H967">
            <v>0</v>
          </cell>
          <cell r="I967">
            <v>1.9800000000000002E-2</v>
          </cell>
          <cell r="J967" t="str">
            <v>13601</v>
          </cell>
          <cell r="K967" t="str">
            <v>601</v>
          </cell>
        </row>
        <row r="968">
          <cell r="A968" t="str">
            <v>C3323-60025-E2</v>
          </cell>
          <cell r="B968" t="str">
            <v>ARM COIL ASSY W/BEARING</v>
          </cell>
          <cell r="C968" t="str">
            <v>PH</v>
          </cell>
          <cell r="D968">
            <v>11.45</v>
          </cell>
          <cell r="E968">
            <v>0</v>
          </cell>
          <cell r="F968">
            <v>11.45</v>
          </cell>
          <cell r="G968">
            <v>11.45</v>
          </cell>
          <cell r="H968">
            <v>0</v>
          </cell>
          <cell r="I968">
            <v>11.45</v>
          </cell>
          <cell r="J968" t="str">
            <v>13601</v>
          </cell>
          <cell r="K968" t="str">
            <v>601</v>
          </cell>
        </row>
        <row r="969">
          <cell r="A969" t="str">
            <v>C3323-60006</v>
          </cell>
          <cell r="B969" t="str">
            <v>COIL/ARM STK ASSY PANTHER</v>
          </cell>
          <cell r="C969" t="str">
            <v>PP</v>
          </cell>
          <cell r="D969">
            <v>8</v>
          </cell>
          <cell r="E969">
            <v>0</v>
          </cell>
          <cell r="F969">
            <v>8</v>
          </cell>
          <cell r="G969">
            <v>8</v>
          </cell>
          <cell r="H969">
            <v>0</v>
          </cell>
          <cell r="I969">
            <v>8</v>
          </cell>
          <cell r="J969" t="str">
            <v>13601</v>
          </cell>
          <cell r="K969" t="str">
            <v>601</v>
          </cell>
        </row>
        <row r="970">
          <cell r="A970" t="str">
            <v>C3323-60008</v>
          </cell>
          <cell r="B970" t="str">
            <v>FLEX CIRCUIT ASSY PANTHER</v>
          </cell>
          <cell r="C970" t="str">
            <v>PP</v>
          </cell>
          <cell r="D970">
            <v>17.14</v>
          </cell>
          <cell r="E970">
            <v>0</v>
          </cell>
          <cell r="F970">
            <v>17.14</v>
          </cell>
          <cell r="G970">
            <v>17.14</v>
          </cell>
          <cell r="H970">
            <v>0</v>
          </cell>
          <cell r="I970">
            <v>17.14</v>
          </cell>
          <cell r="J970" t="str">
            <v>13601</v>
          </cell>
          <cell r="K970" t="str">
            <v>601</v>
          </cell>
        </row>
        <row r="971">
          <cell r="A971" t="str">
            <v>1531-0358</v>
          </cell>
          <cell r="B971" t="str">
            <v>INN D SWAGE BASE PANTHER</v>
          </cell>
          <cell r="C971" t="str">
            <v>PP</v>
          </cell>
          <cell r="D971">
            <v>0.15</v>
          </cell>
          <cell r="E971">
            <v>0</v>
          </cell>
          <cell r="F971">
            <v>0.15</v>
          </cell>
          <cell r="G971">
            <v>0.15</v>
          </cell>
          <cell r="H971">
            <v>0</v>
          </cell>
          <cell r="I971">
            <v>0.15</v>
          </cell>
          <cell r="J971" t="str">
            <v>13601</v>
          </cell>
          <cell r="K971" t="str">
            <v>601</v>
          </cell>
        </row>
        <row r="972">
          <cell r="A972" t="str">
            <v>1531-0357</v>
          </cell>
          <cell r="B972" t="str">
            <v>OUT D SWAGE BASE PANTHER</v>
          </cell>
          <cell r="C972" t="str">
            <v>PP</v>
          </cell>
          <cell r="D972">
            <v>0.22</v>
          </cell>
          <cell r="E972">
            <v>0</v>
          </cell>
          <cell r="F972">
            <v>0.22</v>
          </cell>
          <cell r="G972">
            <v>0.22</v>
          </cell>
          <cell r="H972">
            <v>0</v>
          </cell>
          <cell r="I972">
            <v>0.22</v>
          </cell>
          <cell r="J972" t="str">
            <v>13601</v>
          </cell>
          <cell r="K972" t="str">
            <v>601</v>
          </cell>
        </row>
        <row r="973">
          <cell r="A973" t="str">
            <v>C3323-60002</v>
          </cell>
          <cell r="B973" t="str">
            <v>PIVOT CARTRIDGE PANTHER</v>
          </cell>
          <cell r="C973" t="str">
            <v>PP</v>
          </cell>
          <cell r="D973">
            <v>3.45</v>
          </cell>
          <cell r="E973">
            <v>0</v>
          </cell>
          <cell r="F973">
            <v>3.45</v>
          </cell>
          <cell r="G973">
            <v>3.45</v>
          </cell>
          <cell r="H973">
            <v>0</v>
          </cell>
          <cell r="I973">
            <v>3.45</v>
          </cell>
          <cell r="J973" t="str">
            <v>13601</v>
          </cell>
          <cell r="K973" t="str">
            <v>601</v>
          </cell>
        </row>
        <row r="974">
          <cell r="A974" t="str">
            <v>C3323-60025-E1</v>
          </cell>
          <cell r="B974" t="str">
            <v>UNIT W/O HD</v>
          </cell>
          <cell r="C974" t="str">
            <v>PH</v>
          </cell>
          <cell r="D974">
            <v>28.96</v>
          </cell>
          <cell r="E974">
            <v>0</v>
          </cell>
          <cell r="F974">
            <v>28.96</v>
          </cell>
          <cell r="G974">
            <v>28.96</v>
          </cell>
          <cell r="H974">
            <v>0</v>
          </cell>
          <cell r="I974">
            <v>28.96</v>
          </cell>
          <cell r="J974" t="str">
            <v>13601</v>
          </cell>
          <cell r="K974" t="str">
            <v>601</v>
          </cell>
        </row>
        <row r="975">
          <cell r="A975" t="str">
            <v>77894082</v>
          </cell>
          <cell r="B975" t="str">
            <v>SHIM, DAMPING CUDA 4LP</v>
          </cell>
          <cell r="C975" t="str">
            <v>EXP</v>
          </cell>
          <cell r="D975">
            <v>7.8E-2</v>
          </cell>
          <cell r="E975">
            <v>0</v>
          </cell>
          <cell r="F975">
            <v>7.8E-2</v>
          </cell>
          <cell r="G975">
            <v>7.8E-2</v>
          </cell>
          <cell r="H975">
            <v>0</v>
          </cell>
          <cell r="I975">
            <v>7.8E-2</v>
          </cell>
          <cell r="J975" t="str">
            <v>13635</v>
          </cell>
          <cell r="K975" t="str">
            <v>635</v>
          </cell>
        </row>
        <row r="976">
          <cell r="A976" t="str">
            <v>77894107</v>
          </cell>
          <cell r="B976" t="str">
            <v>ARM SUB ASSEMBLY ST36450A</v>
          </cell>
          <cell r="C976" t="str">
            <v>PH</v>
          </cell>
          <cell r="D976">
            <v>6.4558</v>
          </cell>
          <cell r="E976">
            <v>0</v>
          </cell>
          <cell r="F976">
            <v>6.4558</v>
          </cell>
          <cell r="G976">
            <v>6.4558</v>
          </cell>
          <cell r="H976">
            <v>0</v>
          </cell>
          <cell r="I976">
            <v>6.4558</v>
          </cell>
          <cell r="J976" t="str">
            <v>13645</v>
          </cell>
          <cell r="K976" t="str">
            <v>645</v>
          </cell>
        </row>
        <row r="977">
          <cell r="A977" t="str">
            <v>503777-003</v>
          </cell>
          <cell r="B977" t="str">
            <v>ACTUATOR/PCC ASSEMBLY BIGBE</v>
          </cell>
          <cell r="C977" t="str">
            <v>PH</v>
          </cell>
          <cell r="D977">
            <v>18.32</v>
          </cell>
          <cell r="E977">
            <v>0</v>
          </cell>
          <cell r="F977">
            <v>18.32</v>
          </cell>
          <cell r="G977">
            <v>18.11</v>
          </cell>
          <cell r="H977">
            <v>0</v>
          </cell>
          <cell r="I977">
            <v>18.11</v>
          </cell>
          <cell r="J977" t="str">
            <v>13653</v>
          </cell>
          <cell r="K977" t="str">
            <v>653</v>
          </cell>
        </row>
        <row r="978">
          <cell r="A978" t="str">
            <v>C3325-60037-E2</v>
          </cell>
          <cell r="B978" t="str">
            <v>ARM COIL ASSY W/BEARING</v>
          </cell>
          <cell r="C978" t="str">
            <v>PH</v>
          </cell>
          <cell r="D978">
            <v>8.4</v>
          </cell>
          <cell r="E978">
            <v>0</v>
          </cell>
          <cell r="F978">
            <v>8.4</v>
          </cell>
          <cell r="G978">
            <v>8.4</v>
          </cell>
          <cell r="H978">
            <v>0</v>
          </cell>
          <cell r="I978">
            <v>8.4</v>
          </cell>
          <cell r="J978" t="str">
            <v>13701</v>
          </cell>
          <cell r="K978" t="str">
            <v>701</v>
          </cell>
        </row>
        <row r="979">
          <cell r="A979" t="str">
            <v>C3325-60008</v>
          </cell>
          <cell r="B979" t="str">
            <v>FLEX CIRCUIT ASSY OCELOT</v>
          </cell>
          <cell r="C979" t="str">
            <v>PP</v>
          </cell>
          <cell r="D979">
            <v>20.03</v>
          </cell>
          <cell r="E979">
            <v>0</v>
          </cell>
          <cell r="F979">
            <v>20.03</v>
          </cell>
          <cell r="G979">
            <v>20.03</v>
          </cell>
          <cell r="H979">
            <v>0</v>
          </cell>
          <cell r="I979">
            <v>20.03</v>
          </cell>
          <cell r="J979" t="str">
            <v>13701</v>
          </cell>
          <cell r="K979" t="str">
            <v>701</v>
          </cell>
        </row>
        <row r="980">
          <cell r="A980" t="str">
            <v>C3325-60037-E1</v>
          </cell>
          <cell r="B980" t="str">
            <v>UNIT W/O FLEX PCC</v>
          </cell>
          <cell r="C980" t="str">
            <v>PH</v>
          </cell>
          <cell r="D980">
            <v>40.18</v>
          </cell>
          <cell r="E980">
            <v>0</v>
          </cell>
          <cell r="F980">
            <v>40.18</v>
          </cell>
          <cell r="G980">
            <v>40.18</v>
          </cell>
          <cell r="H980">
            <v>0</v>
          </cell>
          <cell r="I980">
            <v>40.18</v>
          </cell>
          <cell r="J980" t="str">
            <v>13701</v>
          </cell>
          <cell r="K980" t="str">
            <v>701</v>
          </cell>
        </row>
        <row r="981">
          <cell r="A981" t="str">
            <v>C3324-60013-E2</v>
          </cell>
          <cell r="B981" t="str">
            <v>ARM COIL ASSY W/BEARING</v>
          </cell>
          <cell r="C981" t="str">
            <v>PH</v>
          </cell>
          <cell r="D981">
            <v>8.4</v>
          </cell>
          <cell r="E981">
            <v>0</v>
          </cell>
          <cell r="F981">
            <v>8.4</v>
          </cell>
          <cell r="G981">
            <v>8.4</v>
          </cell>
          <cell r="H981">
            <v>0</v>
          </cell>
          <cell r="I981">
            <v>8.4</v>
          </cell>
          <cell r="J981" t="str">
            <v>13702</v>
          </cell>
          <cell r="K981" t="str">
            <v>702</v>
          </cell>
        </row>
        <row r="982">
          <cell r="A982" t="str">
            <v>C3324-60013-E1</v>
          </cell>
          <cell r="B982" t="str">
            <v>UNIT W/O FLEX PCC</v>
          </cell>
          <cell r="C982" t="str">
            <v>PH</v>
          </cell>
          <cell r="D982">
            <v>27.62</v>
          </cell>
          <cell r="E982">
            <v>0</v>
          </cell>
          <cell r="F982">
            <v>27.62</v>
          </cell>
          <cell r="G982">
            <v>27.62</v>
          </cell>
          <cell r="H982">
            <v>0</v>
          </cell>
          <cell r="I982">
            <v>27.62</v>
          </cell>
          <cell r="J982" t="str">
            <v>13702</v>
          </cell>
          <cell r="K982" t="str">
            <v>702</v>
          </cell>
        </row>
        <row r="983">
          <cell r="A983" t="str">
            <v>CP32368-001</v>
          </cell>
          <cell r="B983" t="str">
            <v>ACTUATOR BEARING ASSY LAPAZ</v>
          </cell>
          <cell r="C983" t="str">
            <v>PP</v>
          </cell>
          <cell r="D983">
            <v>1.6240000000000001</v>
          </cell>
          <cell r="E983">
            <v>0</v>
          </cell>
          <cell r="F983">
            <v>1.6240000000000001</v>
          </cell>
          <cell r="G983">
            <v>1.6240000000000001</v>
          </cell>
          <cell r="H983">
            <v>0</v>
          </cell>
          <cell r="I983">
            <v>1.6240000000000001</v>
          </cell>
          <cell r="J983" t="str">
            <v>13703</v>
          </cell>
          <cell r="K983" t="str">
            <v>703</v>
          </cell>
        </row>
        <row r="984">
          <cell r="A984" t="str">
            <v>CP32364-002</v>
          </cell>
          <cell r="B984" t="str">
            <v>ACTUATOR,MACHINING,CFS636/1</v>
          </cell>
          <cell r="C984" t="str">
            <v>PP</v>
          </cell>
          <cell r="D984">
            <v>1.3580000000000001</v>
          </cell>
          <cell r="E984">
            <v>0</v>
          </cell>
          <cell r="F984">
            <v>1.3580000000000001</v>
          </cell>
          <cell r="G984">
            <v>1.3580000000000001</v>
          </cell>
          <cell r="H984">
            <v>0</v>
          </cell>
          <cell r="I984">
            <v>1.3580000000000001</v>
          </cell>
          <cell r="J984" t="str">
            <v>13703</v>
          </cell>
          <cell r="K984" t="str">
            <v>703</v>
          </cell>
        </row>
        <row r="985">
          <cell r="A985" t="str">
            <v>32364-002</v>
          </cell>
          <cell r="B985" t="str">
            <v>ACTUATOR,MACHININGMCFS636/1</v>
          </cell>
          <cell r="C985" t="str">
            <v>PP</v>
          </cell>
          <cell r="D985">
            <v>1.3580000000000001</v>
          </cell>
          <cell r="E985">
            <v>0</v>
          </cell>
          <cell r="F985">
            <v>1.3580000000000001</v>
          </cell>
          <cell r="G985">
            <v>1.3580000000000001</v>
          </cell>
          <cell r="H985">
            <v>0</v>
          </cell>
          <cell r="I985">
            <v>1.3580000000000001</v>
          </cell>
          <cell r="J985" t="str">
            <v>13703</v>
          </cell>
          <cell r="K985" t="str">
            <v>703</v>
          </cell>
        </row>
        <row r="986">
          <cell r="A986" t="str">
            <v>CP05163-046</v>
          </cell>
          <cell r="B986" t="str">
            <v>RING,RETAINING,.469 DIA LAP</v>
          </cell>
          <cell r="C986" t="str">
            <v>EXP</v>
          </cell>
          <cell r="D986">
            <v>6.7900000000000002E-2</v>
          </cell>
          <cell r="E986">
            <v>0</v>
          </cell>
          <cell r="F986">
            <v>6.7900000000000002E-2</v>
          </cell>
          <cell r="G986">
            <v>6.7900000000000002E-2</v>
          </cell>
          <cell r="H986">
            <v>0</v>
          </cell>
          <cell r="I986">
            <v>6.7900000000000002E-2</v>
          </cell>
          <cell r="J986" t="str">
            <v>13703</v>
          </cell>
          <cell r="K986" t="str">
            <v>703</v>
          </cell>
        </row>
        <row r="987">
          <cell r="A987" t="str">
            <v>CP22347-001</v>
          </cell>
          <cell r="B987" t="str">
            <v>SCREW,1.0MM,PH SLOTTED LAPA</v>
          </cell>
          <cell r="C987" t="str">
            <v>EXP</v>
          </cell>
          <cell r="D987">
            <v>1.83E-2</v>
          </cell>
          <cell r="E987">
            <v>0</v>
          </cell>
          <cell r="F987">
            <v>1.83E-2</v>
          </cell>
          <cell r="G987">
            <v>1.83E-2</v>
          </cell>
          <cell r="H987">
            <v>0</v>
          </cell>
          <cell r="I987">
            <v>1.83E-2</v>
          </cell>
          <cell r="J987" t="str">
            <v>13703</v>
          </cell>
          <cell r="K987" t="str">
            <v>703</v>
          </cell>
        </row>
        <row r="988">
          <cell r="A988" t="str">
            <v>22347-001</v>
          </cell>
          <cell r="B988" t="str">
            <v>SCREW,1.OMM,PH SLOTTED LAPA</v>
          </cell>
          <cell r="C988" t="str">
            <v>EXP</v>
          </cell>
          <cell r="D988">
            <v>1.83E-2</v>
          </cell>
          <cell r="E988">
            <v>0</v>
          </cell>
          <cell r="F988">
            <v>1.83E-2</v>
          </cell>
          <cell r="G988">
            <v>1.83E-2</v>
          </cell>
          <cell r="H988">
            <v>0</v>
          </cell>
          <cell r="I988">
            <v>1.83E-2</v>
          </cell>
          <cell r="J988" t="str">
            <v>13703</v>
          </cell>
          <cell r="K988" t="str">
            <v>703</v>
          </cell>
        </row>
        <row r="989">
          <cell r="A989" t="str">
            <v>CP32364-003</v>
          </cell>
          <cell r="B989" t="str">
            <v>ACTUATOR,MACHINING LAPAZ</v>
          </cell>
          <cell r="C989" t="str">
            <v>PP</v>
          </cell>
          <cell r="D989">
            <v>1.3580000000000001</v>
          </cell>
          <cell r="E989">
            <v>0</v>
          </cell>
          <cell r="F989">
            <v>1.3580000000000001</v>
          </cell>
          <cell r="G989">
            <v>1.3580000000000001</v>
          </cell>
          <cell r="H989">
            <v>0</v>
          </cell>
          <cell r="I989">
            <v>1.3580000000000001</v>
          </cell>
          <cell r="J989" t="str">
            <v>13703</v>
          </cell>
          <cell r="K989" t="str">
            <v>703</v>
          </cell>
        </row>
        <row r="990">
          <cell r="A990" t="str">
            <v>ST1276-A2</v>
          </cell>
          <cell r="B990" t="str">
            <v>ARM &amp; COIL ASSY</v>
          </cell>
          <cell r="C990" t="str">
            <v>PH</v>
          </cell>
          <cell r="D990">
            <v>1.48</v>
          </cell>
          <cell r="E990">
            <v>0</v>
          </cell>
          <cell r="F990">
            <v>1.48</v>
          </cell>
          <cell r="G990">
            <v>1.48</v>
          </cell>
          <cell r="H990">
            <v>0</v>
          </cell>
          <cell r="I990">
            <v>1.48</v>
          </cell>
          <cell r="J990" t="str">
            <v>13703</v>
          </cell>
          <cell r="K990" t="str">
            <v>703</v>
          </cell>
        </row>
        <row r="991">
          <cell r="A991" t="str">
            <v>ST1276-B2</v>
          </cell>
          <cell r="B991" t="str">
            <v>ARM &amp; COIL ASSY</v>
          </cell>
          <cell r="C991" t="str">
            <v>PH</v>
          </cell>
          <cell r="D991">
            <v>1.48</v>
          </cell>
          <cell r="E991">
            <v>0</v>
          </cell>
          <cell r="F991">
            <v>1.48</v>
          </cell>
          <cell r="G991">
            <v>1.48</v>
          </cell>
          <cell r="H991">
            <v>0</v>
          </cell>
          <cell r="I991">
            <v>1.48</v>
          </cell>
          <cell r="J991" t="str">
            <v>13703</v>
          </cell>
          <cell r="K991" t="str">
            <v>703</v>
          </cell>
        </row>
        <row r="992">
          <cell r="A992" t="str">
            <v>ST1276-C2</v>
          </cell>
          <cell r="B992" t="str">
            <v>ARM &amp; COIL ASSY</v>
          </cell>
          <cell r="C992" t="str">
            <v>PH</v>
          </cell>
          <cell r="D992">
            <v>1.48</v>
          </cell>
          <cell r="E992">
            <v>0</v>
          </cell>
          <cell r="F992">
            <v>1.48</v>
          </cell>
          <cell r="G992">
            <v>1.48</v>
          </cell>
          <cell r="H992">
            <v>0</v>
          </cell>
          <cell r="I992">
            <v>1.48</v>
          </cell>
          <cell r="J992" t="str">
            <v>13703</v>
          </cell>
          <cell r="K992" t="str">
            <v>703</v>
          </cell>
        </row>
        <row r="993">
          <cell r="A993" t="str">
            <v>ST1276-E2</v>
          </cell>
          <cell r="B993" t="str">
            <v>ARM &amp; COIL ASSY</v>
          </cell>
          <cell r="C993" t="str">
            <v>PH</v>
          </cell>
          <cell r="D993">
            <v>1.48</v>
          </cell>
          <cell r="E993">
            <v>0</v>
          </cell>
          <cell r="F993">
            <v>1.48</v>
          </cell>
          <cell r="G993">
            <v>1.48</v>
          </cell>
          <cell r="H993">
            <v>0</v>
          </cell>
          <cell r="I993">
            <v>1.48</v>
          </cell>
          <cell r="J993" t="str">
            <v>13703</v>
          </cell>
          <cell r="K993" t="str">
            <v>703</v>
          </cell>
        </row>
        <row r="994">
          <cell r="A994" t="str">
            <v>23382-007</v>
          </cell>
          <cell r="B994" t="str">
            <v>COIL,ACTUATOR LAPAZ</v>
          </cell>
          <cell r="C994" t="str">
            <v>PP</v>
          </cell>
          <cell r="D994">
            <v>0.1835</v>
          </cell>
          <cell r="E994">
            <v>0</v>
          </cell>
          <cell r="F994">
            <v>0.1835</v>
          </cell>
          <cell r="G994">
            <v>0.1835</v>
          </cell>
          <cell r="H994">
            <v>0</v>
          </cell>
          <cell r="I994">
            <v>0.1835</v>
          </cell>
          <cell r="J994" t="str">
            <v>13703</v>
          </cell>
          <cell r="K994" t="str">
            <v>703</v>
          </cell>
        </row>
        <row r="995">
          <cell r="A995" t="str">
            <v>CP22400072-001</v>
          </cell>
          <cell r="B995" t="str">
            <v>COIL,ACTUATOR LAPAZ</v>
          </cell>
          <cell r="C995" t="str">
            <v>PP</v>
          </cell>
          <cell r="D995">
            <v>0.122</v>
          </cell>
          <cell r="E995">
            <v>0</v>
          </cell>
          <cell r="F995">
            <v>0.122</v>
          </cell>
          <cell r="G995">
            <v>0.122</v>
          </cell>
          <cell r="H995">
            <v>0</v>
          </cell>
          <cell r="I995">
            <v>0.122</v>
          </cell>
          <cell r="J995" t="str">
            <v>13703</v>
          </cell>
          <cell r="K995" t="str">
            <v>703</v>
          </cell>
        </row>
        <row r="996">
          <cell r="A996" t="str">
            <v>CP23382-007</v>
          </cell>
          <cell r="B996" t="str">
            <v>COIL,ACTUATOR LAPAZ</v>
          </cell>
          <cell r="C996" t="str">
            <v>PP</v>
          </cell>
          <cell r="D996">
            <v>0.1835</v>
          </cell>
          <cell r="E996">
            <v>0</v>
          </cell>
          <cell r="F996">
            <v>0.1835</v>
          </cell>
          <cell r="G996">
            <v>0.1835</v>
          </cell>
          <cell r="H996">
            <v>0</v>
          </cell>
          <cell r="I996">
            <v>0.1835</v>
          </cell>
          <cell r="J996" t="str">
            <v>13703</v>
          </cell>
          <cell r="K996" t="str">
            <v>703</v>
          </cell>
        </row>
        <row r="997">
          <cell r="A997" t="str">
            <v>CP23458-004</v>
          </cell>
          <cell r="B997" t="str">
            <v>GASKET,HEADER LAPAZ</v>
          </cell>
          <cell r="C997" t="str">
            <v>EXP</v>
          </cell>
          <cell r="D997">
            <v>1.4999999999999999E-2</v>
          </cell>
          <cell r="E997">
            <v>0</v>
          </cell>
          <cell r="F997">
            <v>1.4999999999999999E-2</v>
          </cell>
          <cell r="G997">
            <v>1.6E-2</v>
          </cell>
          <cell r="H997">
            <v>0</v>
          </cell>
          <cell r="I997">
            <v>1.6E-2</v>
          </cell>
          <cell r="J997" t="str">
            <v>13703</v>
          </cell>
          <cell r="K997" t="str">
            <v>703</v>
          </cell>
        </row>
        <row r="998">
          <cell r="A998" t="str">
            <v>CP23444-008</v>
          </cell>
          <cell r="B998" t="str">
            <v>LATCH,BUMPER LAPAZ</v>
          </cell>
          <cell r="C998" t="str">
            <v>PP</v>
          </cell>
          <cell r="D998">
            <v>7.7100000000000002E-2</v>
          </cell>
          <cell r="E998">
            <v>0</v>
          </cell>
          <cell r="F998">
            <v>7.7100000000000002E-2</v>
          </cell>
          <cell r="G998">
            <v>7.3999999999999996E-2</v>
          </cell>
          <cell r="H998">
            <v>0</v>
          </cell>
          <cell r="I998">
            <v>7.3999999999999996E-2</v>
          </cell>
          <cell r="J998" t="str">
            <v>13703</v>
          </cell>
          <cell r="K998" t="str">
            <v>703</v>
          </cell>
        </row>
        <row r="999">
          <cell r="A999" t="str">
            <v>ST1276-A1</v>
          </cell>
          <cell r="B999" t="str">
            <v>UNIT W/O ACTUATOR BEARING</v>
          </cell>
          <cell r="C999" t="str">
            <v>PH</v>
          </cell>
          <cell r="D999">
            <v>14.68</v>
          </cell>
          <cell r="E999">
            <v>0</v>
          </cell>
          <cell r="F999">
            <v>14.68</v>
          </cell>
          <cell r="G999">
            <v>14.58</v>
          </cell>
          <cell r="H999">
            <v>0</v>
          </cell>
          <cell r="I999">
            <v>14.58</v>
          </cell>
          <cell r="J999" t="str">
            <v>13703</v>
          </cell>
          <cell r="K999" t="str">
            <v>703</v>
          </cell>
        </row>
        <row r="1000">
          <cell r="A1000" t="str">
            <v>ST1276-B1</v>
          </cell>
          <cell r="B1000" t="str">
            <v>UNIT W/O ACTUATOR BEARING</v>
          </cell>
          <cell r="C1000" t="str">
            <v>PH</v>
          </cell>
          <cell r="D1000">
            <v>14.95</v>
          </cell>
          <cell r="E1000">
            <v>0</v>
          </cell>
          <cell r="F1000">
            <v>14.95</v>
          </cell>
          <cell r="G1000">
            <v>14.85</v>
          </cell>
          <cell r="H1000">
            <v>0</v>
          </cell>
          <cell r="I1000">
            <v>14.85</v>
          </cell>
          <cell r="J1000" t="str">
            <v>13703</v>
          </cell>
          <cell r="K1000" t="str">
            <v>703</v>
          </cell>
        </row>
        <row r="1001">
          <cell r="A1001" t="str">
            <v>ST1276-C1</v>
          </cell>
          <cell r="B1001" t="str">
            <v>UNIT W/O ACTUATOR BEARING</v>
          </cell>
          <cell r="C1001" t="str">
            <v>PH</v>
          </cell>
          <cell r="D1001">
            <v>14.95</v>
          </cell>
          <cell r="E1001">
            <v>0</v>
          </cell>
          <cell r="F1001">
            <v>14.95</v>
          </cell>
          <cell r="G1001">
            <v>14.85</v>
          </cell>
          <cell r="H1001">
            <v>0</v>
          </cell>
          <cell r="I1001">
            <v>14.85</v>
          </cell>
          <cell r="J1001" t="str">
            <v>13703</v>
          </cell>
          <cell r="K1001" t="str">
            <v>703</v>
          </cell>
        </row>
        <row r="1002">
          <cell r="A1002" t="str">
            <v>ST1276-E1</v>
          </cell>
          <cell r="B1002" t="str">
            <v>UNIT W/O ACTUATOR BEARING</v>
          </cell>
          <cell r="C1002" t="str">
            <v>PH</v>
          </cell>
          <cell r="D1002">
            <v>14.68</v>
          </cell>
          <cell r="E1002">
            <v>0</v>
          </cell>
          <cell r="F1002">
            <v>14.68</v>
          </cell>
          <cell r="G1002">
            <v>14.58</v>
          </cell>
          <cell r="H1002">
            <v>0</v>
          </cell>
          <cell r="I1002">
            <v>14.58</v>
          </cell>
          <cell r="J1002" t="str">
            <v>13703</v>
          </cell>
          <cell r="K1002" t="str">
            <v>703</v>
          </cell>
        </row>
        <row r="1003">
          <cell r="A1003" t="str">
            <v>05544-001</v>
          </cell>
          <cell r="B1003" t="str">
            <v>WASHER,FLAT,1MM LAPAZ</v>
          </cell>
          <cell r="C1003" t="str">
            <v>EXP</v>
          </cell>
          <cell r="D1003">
            <v>9.4999999999999998E-3</v>
          </cell>
          <cell r="E1003">
            <v>0</v>
          </cell>
          <cell r="F1003">
            <v>9.4999999999999998E-3</v>
          </cell>
          <cell r="G1003">
            <v>9.4999999999999998E-3</v>
          </cell>
          <cell r="H1003">
            <v>0</v>
          </cell>
          <cell r="I1003">
            <v>9.4999999999999998E-3</v>
          </cell>
          <cell r="J1003" t="str">
            <v>13703</v>
          </cell>
          <cell r="K1003" t="str">
            <v>703</v>
          </cell>
        </row>
        <row r="1004">
          <cell r="A1004" t="str">
            <v>CP05544-001</v>
          </cell>
          <cell r="B1004" t="str">
            <v>WASHER,FLAT,1MM LAPAZ</v>
          </cell>
          <cell r="C1004" t="str">
            <v>EXP</v>
          </cell>
          <cell r="D1004">
            <v>9.4999999999999998E-3</v>
          </cell>
          <cell r="E1004">
            <v>0</v>
          </cell>
          <cell r="F1004">
            <v>9.4999999999999998E-3</v>
          </cell>
          <cell r="G1004">
            <v>9.4999999999999998E-3</v>
          </cell>
          <cell r="H1004">
            <v>0</v>
          </cell>
          <cell r="I1004">
            <v>9.4999999999999998E-3</v>
          </cell>
          <cell r="J1004" t="str">
            <v>13703</v>
          </cell>
          <cell r="K1004" t="str">
            <v>703</v>
          </cell>
        </row>
        <row r="1005">
          <cell r="A1005" t="str">
            <v>CP24260-002</v>
          </cell>
          <cell r="B1005" t="str">
            <v>BALANCE PLATE,TYPE LAPAZ 63</v>
          </cell>
          <cell r="C1005" t="str">
            <v>PP</v>
          </cell>
          <cell r="D1005">
            <v>7.0000000000000007E-2</v>
          </cell>
          <cell r="E1005">
            <v>0</v>
          </cell>
          <cell r="F1005">
            <v>7.0000000000000007E-2</v>
          </cell>
          <cell r="G1005">
            <v>7.0000000000000007E-2</v>
          </cell>
          <cell r="H1005">
            <v>0</v>
          </cell>
          <cell r="I1005">
            <v>7.0000000000000007E-2</v>
          </cell>
          <cell r="J1005" t="str">
            <v>13704</v>
          </cell>
          <cell r="K1005" t="str">
            <v>704</v>
          </cell>
        </row>
        <row r="1006">
          <cell r="A1006" t="str">
            <v>ST635-E2</v>
          </cell>
          <cell r="B1006" t="str">
            <v>ARM &amp; COIL ASSY</v>
          </cell>
          <cell r="C1006" t="str">
            <v>PH</v>
          </cell>
          <cell r="D1006">
            <v>1.48</v>
          </cell>
          <cell r="E1006">
            <v>0</v>
          </cell>
          <cell r="F1006">
            <v>1.48</v>
          </cell>
          <cell r="G1006">
            <v>1.48</v>
          </cell>
          <cell r="H1006">
            <v>0</v>
          </cell>
          <cell r="I1006">
            <v>1.48</v>
          </cell>
          <cell r="J1006" t="str">
            <v>13704</v>
          </cell>
          <cell r="K1006" t="str">
            <v>704</v>
          </cell>
        </row>
        <row r="1007">
          <cell r="A1007" t="str">
            <v>ST636-A2</v>
          </cell>
          <cell r="B1007" t="str">
            <v>ARM &amp; COIL ASSY</v>
          </cell>
          <cell r="C1007" t="str">
            <v>PH</v>
          </cell>
          <cell r="D1007">
            <v>1.48</v>
          </cell>
          <cell r="E1007">
            <v>0</v>
          </cell>
          <cell r="F1007">
            <v>1.48</v>
          </cell>
          <cell r="G1007">
            <v>1.48</v>
          </cell>
          <cell r="H1007">
            <v>0</v>
          </cell>
          <cell r="I1007">
            <v>1.48</v>
          </cell>
          <cell r="J1007" t="str">
            <v>13704</v>
          </cell>
          <cell r="K1007" t="str">
            <v>704</v>
          </cell>
        </row>
        <row r="1008">
          <cell r="A1008" t="str">
            <v>ST636-B2</v>
          </cell>
          <cell r="B1008" t="str">
            <v>ARM &amp; COIL ASSY</v>
          </cell>
          <cell r="C1008" t="str">
            <v>PH</v>
          </cell>
          <cell r="D1008">
            <v>1.48</v>
          </cell>
          <cell r="E1008">
            <v>0</v>
          </cell>
          <cell r="F1008">
            <v>1.48</v>
          </cell>
          <cell r="G1008">
            <v>1.48</v>
          </cell>
          <cell r="H1008">
            <v>0</v>
          </cell>
          <cell r="I1008">
            <v>1.48</v>
          </cell>
          <cell r="J1008" t="str">
            <v>13704</v>
          </cell>
          <cell r="K1008" t="str">
            <v>704</v>
          </cell>
        </row>
        <row r="1009">
          <cell r="A1009" t="str">
            <v>ST635-E1</v>
          </cell>
          <cell r="B1009" t="str">
            <v>UNIT W/O ACTUATOR BEARING</v>
          </cell>
          <cell r="C1009" t="str">
            <v>PH</v>
          </cell>
          <cell r="D1009">
            <v>9.83</v>
          </cell>
          <cell r="E1009">
            <v>0</v>
          </cell>
          <cell r="F1009">
            <v>9.83</v>
          </cell>
          <cell r="G1009">
            <v>9.73</v>
          </cell>
          <cell r="H1009">
            <v>0</v>
          </cell>
          <cell r="I1009">
            <v>9.73</v>
          </cell>
          <cell r="J1009" t="str">
            <v>13704</v>
          </cell>
          <cell r="K1009" t="str">
            <v>704</v>
          </cell>
        </row>
        <row r="1010">
          <cell r="A1010" t="str">
            <v>ST636-A1</v>
          </cell>
          <cell r="B1010" t="str">
            <v>UNIT W/O ACTUATOR BEARING</v>
          </cell>
          <cell r="C1010" t="str">
            <v>PH</v>
          </cell>
          <cell r="D1010">
            <v>9.76</v>
          </cell>
          <cell r="E1010">
            <v>0</v>
          </cell>
          <cell r="F1010">
            <v>9.76</v>
          </cell>
          <cell r="G1010">
            <v>9.66</v>
          </cell>
          <cell r="H1010">
            <v>0</v>
          </cell>
          <cell r="I1010">
            <v>9.66</v>
          </cell>
          <cell r="J1010" t="str">
            <v>13704</v>
          </cell>
          <cell r="K1010" t="str">
            <v>704</v>
          </cell>
        </row>
        <row r="1011">
          <cell r="A1011" t="str">
            <v>ST636-B1</v>
          </cell>
          <cell r="B1011" t="str">
            <v>UNIT W/O ACTUATOR BEARING</v>
          </cell>
          <cell r="C1011" t="str">
            <v>PH</v>
          </cell>
          <cell r="D1011">
            <v>10.029999999999999</v>
          </cell>
          <cell r="E1011">
            <v>0</v>
          </cell>
          <cell r="F1011">
            <v>10.029999999999999</v>
          </cell>
          <cell r="G1011">
            <v>9.93</v>
          </cell>
          <cell r="H1011">
            <v>0</v>
          </cell>
          <cell r="I1011">
            <v>9.93</v>
          </cell>
          <cell r="J1011" t="str">
            <v>13704</v>
          </cell>
          <cell r="K1011" t="str">
            <v>704</v>
          </cell>
        </row>
        <row r="1012">
          <cell r="A1012" t="str">
            <v>59153-001</v>
          </cell>
          <cell r="B1012" t="str">
            <v>COIL BOBBIN ASSY ST3250/349</v>
          </cell>
          <cell r="C1012" t="str">
            <v>PP</v>
          </cell>
          <cell r="D1012">
            <v>0.37</v>
          </cell>
          <cell r="E1012">
            <v>0</v>
          </cell>
          <cell r="F1012">
            <v>0.37</v>
          </cell>
          <cell r="G1012">
            <v>0.37</v>
          </cell>
          <cell r="H1012">
            <v>0</v>
          </cell>
          <cell r="I1012">
            <v>0.37</v>
          </cell>
          <cell r="J1012" t="str">
            <v>13705</v>
          </cell>
          <cell r="K1012" t="str">
            <v>705</v>
          </cell>
        </row>
        <row r="1013">
          <cell r="A1013" t="str">
            <v>54979-003</v>
          </cell>
          <cell r="B1013" t="str">
            <v>PIVOT CARTRIDGE ASSY3491/32</v>
          </cell>
          <cell r="C1013" t="str">
            <v>PP</v>
          </cell>
          <cell r="D1013">
            <v>1.6879999999999999</v>
          </cell>
          <cell r="E1013">
            <v>0</v>
          </cell>
          <cell r="F1013">
            <v>1.6879999999999999</v>
          </cell>
          <cell r="G1013">
            <v>1.6879999999999999</v>
          </cell>
          <cell r="H1013">
            <v>0</v>
          </cell>
          <cell r="I1013">
            <v>1.6879999999999999</v>
          </cell>
          <cell r="J1013" t="str">
            <v>13705</v>
          </cell>
          <cell r="K1013" t="str">
            <v>705</v>
          </cell>
        </row>
        <row r="1014">
          <cell r="A1014" t="str">
            <v>SG51057-001</v>
          </cell>
          <cell r="B1014" t="str">
            <v>PIVOT HOUSING ASSY ST32132A</v>
          </cell>
          <cell r="C1014" t="str">
            <v>PH</v>
          </cell>
          <cell r="D1014">
            <v>1.64</v>
          </cell>
          <cell r="E1014">
            <v>0</v>
          </cell>
          <cell r="F1014">
            <v>1.64</v>
          </cell>
          <cell r="G1014">
            <v>1.64</v>
          </cell>
          <cell r="H1014">
            <v>0</v>
          </cell>
          <cell r="I1014">
            <v>1.64</v>
          </cell>
          <cell r="J1014" t="str">
            <v>13705</v>
          </cell>
          <cell r="K1014" t="str">
            <v>705</v>
          </cell>
        </row>
        <row r="1015">
          <cell r="A1015" t="str">
            <v>SG57019-001</v>
          </cell>
          <cell r="B1015" t="str">
            <v>PIVOT,HOUSING MACHINING 321</v>
          </cell>
          <cell r="C1015" t="str">
            <v>PP</v>
          </cell>
          <cell r="D1015">
            <v>1.27</v>
          </cell>
          <cell r="E1015">
            <v>0</v>
          </cell>
          <cell r="F1015">
            <v>1.27</v>
          </cell>
          <cell r="G1015">
            <v>1.27</v>
          </cell>
          <cell r="H1015">
            <v>0</v>
          </cell>
          <cell r="I1015">
            <v>1.27</v>
          </cell>
          <cell r="J1015" t="str">
            <v>13705</v>
          </cell>
          <cell r="K1015" t="str">
            <v>705</v>
          </cell>
        </row>
        <row r="1016">
          <cell r="A1016" t="str">
            <v>55502-001</v>
          </cell>
          <cell r="B1016" t="str">
            <v>STRIKER ASSY ST3243/3290/32</v>
          </cell>
          <cell r="C1016" t="str">
            <v>EXP</v>
          </cell>
          <cell r="D1016">
            <v>7.7499999999999999E-2</v>
          </cell>
          <cell r="E1016">
            <v>0</v>
          </cell>
          <cell r="F1016">
            <v>7.7499999999999999E-2</v>
          </cell>
          <cell r="G1016">
            <v>7.7499999999999999E-2</v>
          </cell>
          <cell r="H1016">
            <v>0</v>
          </cell>
          <cell r="I1016">
            <v>7.7499999999999999E-2</v>
          </cell>
          <cell r="J1016" t="str">
            <v>13705</v>
          </cell>
          <cell r="K1016" t="str">
            <v>705</v>
          </cell>
        </row>
        <row r="1017">
          <cell r="A1017" t="str">
            <v>80398821</v>
          </cell>
          <cell r="B1017" t="str">
            <v>ARM COIL ASSY AURORA</v>
          </cell>
          <cell r="C1017" t="str">
            <v>PP</v>
          </cell>
          <cell r="D1017">
            <v>2.02</v>
          </cell>
          <cell r="E1017">
            <v>0</v>
          </cell>
          <cell r="F1017">
            <v>2.02</v>
          </cell>
          <cell r="G1017">
            <v>2.02</v>
          </cell>
          <cell r="H1017">
            <v>0</v>
          </cell>
          <cell r="I1017">
            <v>2.02</v>
          </cell>
          <cell r="J1017" t="str">
            <v>13705</v>
          </cell>
          <cell r="K1017" t="str">
            <v>705</v>
          </cell>
        </row>
        <row r="1018">
          <cell r="A1018" t="str">
            <v>SG57039-001</v>
          </cell>
          <cell r="B1018" t="str">
            <v>CLIP,PCC ST32132</v>
          </cell>
          <cell r="C1018" t="str">
            <v>EXP</v>
          </cell>
          <cell r="D1018">
            <v>0.05</v>
          </cell>
          <cell r="E1018">
            <v>0</v>
          </cell>
          <cell r="F1018">
            <v>0.05</v>
          </cell>
          <cell r="G1018">
            <v>0.05</v>
          </cell>
          <cell r="H1018">
            <v>0</v>
          </cell>
          <cell r="I1018">
            <v>0.05</v>
          </cell>
          <cell r="J1018" t="str">
            <v>13705</v>
          </cell>
          <cell r="K1018" t="str">
            <v>705</v>
          </cell>
        </row>
        <row r="1019">
          <cell r="A1019" t="str">
            <v>SG57029-001</v>
          </cell>
          <cell r="B1019" t="str">
            <v>PCC BRACKET ST32132</v>
          </cell>
          <cell r="C1019" t="str">
            <v>PP</v>
          </cell>
          <cell r="D1019">
            <v>0.14499999999999999</v>
          </cell>
          <cell r="E1019">
            <v>0</v>
          </cell>
          <cell r="F1019">
            <v>0.14499999999999999</v>
          </cell>
          <cell r="G1019">
            <v>0.14499999999999999</v>
          </cell>
          <cell r="H1019">
            <v>0</v>
          </cell>
          <cell r="I1019">
            <v>0.14499999999999999</v>
          </cell>
          <cell r="J1019" t="str">
            <v>13705</v>
          </cell>
          <cell r="K1019" t="str">
            <v>705</v>
          </cell>
        </row>
        <row r="1020">
          <cell r="A1020" t="str">
            <v>SG57019-003</v>
          </cell>
          <cell r="B1020" t="str">
            <v>PIVOT HOUSING ST32132</v>
          </cell>
          <cell r="C1020" t="str">
            <v>PP</v>
          </cell>
          <cell r="D1020">
            <v>1.27</v>
          </cell>
          <cell r="E1020">
            <v>0</v>
          </cell>
          <cell r="F1020">
            <v>1.27</v>
          </cell>
          <cell r="G1020">
            <v>1.27</v>
          </cell>
          <cell r="H1020">
            <v>0</v>
          </cell>
          <cell r="I1020">
            <v>1.27</v>
          </cell>
          <cell r="J1020" t="str">
            <v>13705</v>
          </cell>
          <cell r="K1020" t="str">
            <v>705</v>
          </cell>
        </row>
        <row r="1021">
          <cell r="A1021" t="str">
            <v>17167-009</v>
          </cell>
          <cell r="B1021" t="str">
            <v>SCREW, BUTTOM CW XM7</v>
          </cell>
          <cell r="C1021" t="str">
            <v>EXP</v>
          </cell>
          <cell r="D1021">
            <v>2.0400000000000001E-2</v>
          </cell>
          <cell r="E1021">
            <v>0</v>
          </cell>
          <cell r="F1021">
            <v>2.0400000000000001E-2</v>
          </cell>
          <cell r="G1021">
            <v>2.0400000000000001E-2</v>
          </cell>
          <cell r="H1021">
            <v>0</v>
          </cell>
          <cell r="I1021">
            <v>2.0400000000000001E-2</v>
          </cell>
          <cell r="J1021" t="str">
            <v>13705</v>
          </cell>
          <cell r="K1021" t="str">
            <v>705</v>
          </cell>
        </row>
        <row r="1022">
          <cell r="A1022" t="str">
            <v>16966-064</v>
          </cell>
          <cell r="B1022" t="str">
            <v>WASHER, FLT</v>
          </cell>
          <cell r="C1022" t="str">
            <v>EXP</v>
          </cell>
          <cell r="D1022">
            <v>6.8999999999999999E-3</v>
          </cell>
          <cell r="E1022">
            <v>0</v>
          </cell>
          <cell r="F1022">
            <v>6.8999999999999999E-3</v>
          </cell>
          <cell r="G1022">
            <v>6.8999999999999999E-3</v>
          </cell>
          <cell r="H1022">
            <v>0</v>
          </cell>
          <cell r="I1022">
            <v>6.8999999999999999E-3</v>
          </cell>
          <cell r="J1022" t="str">
            <v>13705</v>
          </cell>
          <cell r="K1022" t="str">
            <v>705</v>
          </cell>
        </row>
        <row r="1023">
          <cell r="A1023" t="str">
            <v>04944300</v>
          </cell>
          <cell r="B1023" t="str">
            <v>BUMPER,CRASHSTOP SLEEVE RUR</v>
          </cell>
          <cell r="C1023" t="str">
            <v>EXP</v>
          </cell>
          <cell r="D1023">
            <v>0.03</v>
          </cell>
          <cell r="E1023">
            <v>0</v>
          </cell>
          <cell r="F1023">
            <v>0.03</v>
          </cell>
          <cell r="G1023">
            <v>0.03</v>
          </cell>
          <cell r="H1023">
            <v>0</v>
          </cell>
          <cell r="I1023">
            <v>0.03</v>
          </cell>
          <cell r="J1023" t="str">
            <v>13707</v>
          </cell>
          <cell r="K1023" t="str">
            <v>707</v>
          </cell>
        </row>
        <row r="1024">
          <cell r="A1024" t="str">
            <v>04911506</v>
          </cell>
          <cell r="B1024" t="str">
            <v>CARTRIDGE BEARING,LIGHTNING</v>
          </cell>
          <cell r="C1024" t="str">
            <v>PP</v>
          </cell>
          <cell r="D1024">
            <v>2.08</v>
          </cell>
          <cell r="E1024">
            <v>0</v>
          </cell>
          <cell r="F1024">
            <v>2.08</v>
          </cell>
          <cell r="G1024">
            <v>2.08</v>
          </cell>
          <cell r="H1024">
            <v>0</v>
          </cell>
          <cell r="I1024">
            <v>2.08</v>
          </cell>
          <cell r="J1024" t="str">
            <v>13707</v>
          </cell>
          <cell r="K1024" t="str">
            <v>707</v>
          </cell>
        </row>
        <row r="1025">
          <cell r="A1025" t="str">
            <v>04916500</v>
          </cell>
          <cell r="B1025" t="str">
            <v>LBL,FLEX/ACT,SIN,B/C,IND BC</v>
          </cell>
          <cell r="C1025" t="str">
            <v>EXP</v>
          </cell>
          <cell r="D1025">
            <v>3.2000000000000001E-2</v>
          </cell>
          <cell r="E1025">
            <v>0</v>
          </cell>
          <cell r="F1025">
            <v>3.2000000000000001E-2</v>
          </cell>
          <cell r="G1025">
            <v>3.2000000000000001E-2</v>
          </cell>
          <cell r="H1025">
            <v>0</v>
          </cell>
          <cell r="I1025">
            <v>3.2000000000000001E-2</v>
          </cell>
          <cell r="J1025" t="str">
            <v>13707</v>
          </cell>
          <cell r="K1025" t="str">
            <v>707</v>
          </cell>
        </row>
        <row r="1026">
          <cell r="A1026" t="str">
            <v>04944400</v>
          </cell>
          <cell r="B1026" t="str">
            <v>PIN,CRASHSTOP,SINGLE BUMPER</v>
          </cell>
          <cell r="C1026" t="str">
            <v>EXP</v>
          </cell>
          <cell r="D1026">
            <v>5.5E-2</v>
          </cell>
          <cell r="E1026">
            <v>0</v>
          </cell>
          <cell r="F1026">
            <v>5.5E-2</v>
          </cell>
          <cell r="G1026">
            <v>5.5E-2</v>
          </cell>
          <cell r="H1026">
            <v>0</v>
          </cell>
          <cell r="I1026">
            <v>5.5E-2</v>
          </cell>
          <cell r="J1026" t="str">
            <v>13707</v>
          </cell>
          <cell r="K1026" t="str">
            <v>707</v>
          </cell>
        </row>
        <row r="1027">
          <cell r="A1027" t="str">
            <v>10332267</v>
          </cell>
          <cell r="B1027" t="str">
            <v>SCREW,CUS,0172X0.156,TX,BH,</v>
          </cell>
          <cell r="C1027" t="str">
            <v>EXP</v>
          </cell>
          <cell r="D1027">
            <v>2.1000000000000001E-2</v>
          </cell>
          <cell r="E1027">
            <v>0</v>
          </cell>
          <cell r="F1027">
            <v>2.1000000000000001E-2</v>
          </cell>
          <cell r="G1027">
            <v>2.1000000000000001E-2</v>
          </cell>
          <cell r="H1027">
            <v>0</v>
          </cell>
          <cell r="I1027">
            <v>2.1000000000000001E-2</v>
          </cell>
          <cell r="J1027" t="str">
            <v>13707</v>
          </cell>
          <cell r="K1027" t="str">
            <v>707</v>
          </cell>
        </row>
        <row r="1028">
          <cell r="A1028" t="str">
            <v>04912206</v>
          </cell>
          <cell r="B1028" t="str">
            <v>CRASH CAP,LIGHTNING AURORA</v>
          </cell>
          <cell r="C1028" t="str">
            <v>EXP</v>
          </cell>
          <cell r="D1028">
            <v>0.09</v>
          </cell>
          <cell r="E1028">
            <v>0</v>
          </cell>
          <cell r="F1028">
            <v>0.09</v>
          </cell>
          <cell r="G1028">
            <v>0.09</v>
          </cell>
          <cell r="H1028">
            <v>0</v>
          </cell>
          <cell r="I1028">
            <v>0.09</v>
          </cell>
          <cell r="J1028" t="str">
            <v>13707</v>
          </cell>
          <cell r="K1028" t="str">
            <v>707</v>
          </cell>
        </row>
        <row r="1029">
          <cell r="A1029" t="str">
            <v>04729000</v>
          </cell>
          <cell r="B1029" t="str">
            <v>CRASH PIN AURORA</v>
          </cell>
          <cell r="C1029" t="str">
            <v>EXP</v>
          </cell>
          <cell r="D1029">
            <v>5.5E-2</v>
          </cell>
          <cell r="E1029">
            <v>0</v>
          </cell>
          <cell r="F1029">
            <v>5.5E-2</v>
          </cell>
          <cell r="G1029">
            <v>5.5E-2</v>
          </cell>
          <cell r="H1029">
            <v>0</v>
          </cell>
          <cell r="I1029">
            <v>5.5E-2</v>
          </cell>
          <cell r="J1029" t="str">
            <v>13707</v>
          </cell>
          <cell r="K1029" t="str">
            <v>707</v>
          </cell>
        </row>
        <row r="1030">
          <cell r="A1030" t="str">
            <v>04917100</v>
          </cell>
          <cell r="B1030" t="str">
            <v>FLEX CABLE HUNTER</v>
          </cell>
          <cell r="C1030" t="str">
            <v>EXP</v>
          </cell>
          <cell r="D1030">
            <v>3.1300000000000001E-2</v>
          </cell>
          <cell r="E1030">
            <v>0</v>
          </cell>
          <cell r="F1030">
            <v>3.1300000000000001E-2</v>
          </cell>
          <cell r="G1030">
            <v>3.1300000000000001E-2</v>
          </cell>
          <cell r="H1030">
            <v>0</v>
          </cell>
          <cell r="I1030">
            <v>3.1300000000000001E-2</v>
          </cell>
          <cell r="J1030" t="str">
            <v>13707</v>
          </cell>
          <cell r="K1030" t="str">
            <v>707</v>
          </cell>
        </row>
        <row r="1031">
          <cell r="A1031" t="str">
            <v>80398811</v>
          </cell>
          <cell r="B1031" t="str">
            <v>FPC ASSEMBLY AURORA</v>
          </cell>
          <cell r="C1031" t="str">
            <v>PP</v>
          </cell>
          <cell r="D1031">
            <v>5.37</v>
          </cell>
          <cell r="E1031">
            <v>0</v>
          </cell>
          <cell r="F1031">
            <v>5.37</v>
          </cell>
          <cell r="G1031">
            <v>5.37</v>
          </cell>
          <cell r="H1031">
            <v>0</v>
          </cell>
          <cell r="I1031">
            <v>5.37</v>
          </cell>
          <cell r="J1031" t="str">
            <v>13707</v>
          </cell>
          <cell r="K1031" t="str">
            <v>707</v>
          </cell>
        </row>
        <row r="1032">
          <cell r="A1032" t="str">
            <v>04964202</v>
          </cell>
          <cell r="B1032" t="str">
            <v>WEIGHTS AURORA</v>
          </cell>
          <cell r="C1032" t="str">
            <v>EXP</v>
          </cell>
          <cell r="D1032">
            <v>0.21</v>
          </cell>
          <cell r="E1032">
            <v>0</v>
          </cell>
          <cell r="F1032">
            <v>0.21</v>
          </cell>
          <cell r="G1032">
            <v>0.21</v>
          </cell>
          <cell r="H1032">
            <v>0</v>
          </cell>
          <cell r="I1032">
            <v>0.21</v>
          </cell>
          <cell r="J1032" t="str">
            <v>13707</v>
          </cell>
          <cell r="K1032" t="str">
            <v>707</v>
          </cell>
        </row>
        <row r="1033">
          <cell r="A1033" t="str">
            <v>04916600</v>
          </cell>
          <cell r="B1033" t="str">
            <v>FLEX LABEL HUNTER</v>
          </cell>
          <cell r="C1033" t="str">
            <v>EXP</v>
          </cell>
          <cell r="D1033">
            <v>3.1300000000000001E-2</v>
          </cell>
          <cell r="E1033">
            <v>0</v>
          </cell>
          <cell r="F1033">
            <v>3.1300000000000001E-2</v>
          </cell>
          <cell r="G1033">
            <v>3.1300000000000001E-2</v>
          </cell>
          <cell r="H1033">
            <v>0</v>
          </cell>
          <cell r="I1033">
            <v>3.1300000000000001E-2</v>
          </cell>
          <cell r="J1033" t="str">
            <v>13708</v>
          </cell>
          <cell r="K1033" t="str">
            <v>708</v>
          </cell>
        </row>
        <row r="1034">
          <cell r="A1034" t="str">
            <v>ST850-E1</v>
          </cell>
          <cell r="B1034" t="str">
            <v>ARM &amp; COIL ASSY BELIZE 850</v>
          </cell>
          <cell r="C1034" t="str">
            <v>PH</v>
          </cell>
          <cell r="D1034">
            <v>1.3120000000000001</v>
          </cell>
          <cell r="E1034">
            <v>0</v>
          </cell>
          <cell r="F1034">
            <v>1.3120000000000001</v>
          </cell>
          <cell r="G1034">
            <v>1.3120000000000001</v>
          </cell>
          <cell r="H1034">
            <v>0</v>
          </cell>
          <cell r="I1034">
            <v>1.3120000000000001</v>
          </cell>
          <cell r="J1034" t="str">
            <v>13709</v>
          </cell>
          <cell r="K1034" t="str">
            <v>709</v>
          </cell>
        </row>
        <row r="1035">
          <cell r="A1035" t="str">
            <v>ST1700-E1</v>
          </cell>
          <cell r="B1035" t="str">
            <v>ARM &amp; COIL ASSY BELIZE 1700</v>
          </cell>
          <cell r="C1035" t="str">
            <v>PH</v>
          </cell>
          <cell r="D1035">
            <v>1.3120000000000001</v>
          </cell>
          <cell r="E1035">
            <v>0</v>
          </cell>
          <cell r="F1035">
            <v>1.3120000000000001</v>
          </cell>
          <cell r="G1035">
            <v>1.3120000000000001</v>
          </cell>
          <cell r="H1035">
            <v>0</v>
          </cell>
          <cell r="I1035">
            <v>1.3120000000000001</v>
          </cell>
          <cell r="J1035" t="str">
            <v>13710</v>
          </cell>
          <cell r="K1035" t="str">
            <v>710</v>
          </cell>
        </row>
        <row r="1036">
          <cell r="A1036" t="str">
            <v>32368-001</v>
          </cell>
          <cell r="B1036" t="str">
            <v>ACTUATOR BEARING ASSY</v>
          </cell>
          <cell r="C1036" t="str">
            <v>PP</v>
          </cell>
          <cell r="D1036">
            <v>1.78</v>
          </cell>
          <cell r="E1036">
            <v>0</v>
          </cell>
          <cell r="F1036">
            <v>1.78</v>
          </cell>
          <cell r="G1036">
            <v>1.78</v>
          </cell>
          <cell r="H1036">
            <v>0</v>
          </cell>
          <cell r="I1036">
            <v>1.78</v>
          </cell>
          <cell r="J1036" t="str">
            <v>13710</v>
          </cell>
          <cell r="K1036" t="str">
            <v>710</v>
          </cell>
        </row>
        <row r="1037">
          <cell r="A1037" t="str">
            <v>24260-002</v>
          </cell>
          <cell r="B1037" t="str">
            <v>BALANCE PLATE,TYPE 13</v>
          </cell>
          <cell r="C1037" t="str">
            <v>EXP</v>
          </cell>
          <cell r="D1037">
            <v>7.0000000000000007E-2</v>
          </cell>
          <cell r="E1037">
            <v>0</v>
          </cell>
          <cell r="F1037">
            <v>7.0000000000000007E-2</v>
          </cell>
          <cell r="G1037">
            <v>7.0000000000000007E-2</v>
          </cell>
          <cell r="H1037">
            <v>0</v>
          </cell>
          <cell r="I1037">
            <v>7.0000000000000007E-2</v>
          </cell>
          <cell r="J1037" t="str">
            <v>13710</v>
          </cell>
          <cell r="K1037" t="str">
            <v>710</v>
          </cell>
        </row>
        <row r="1038">
          <cell r="A1038" t="str">
            <v>22400067-001</v>
          </cell>
          <cell r="B1038" t="str">
            <v>BRACKET/ACTUATOR</v>
          </cell>
          <cell r="C1038" t="str">
            <v>EXP</v>
          </cell>
          <cell r="D1038">
            <v>3.2599999999999997E-2</v>
          </cell>
          <cell r="E1038">
            <v>0</v>
          </cell>
          <cell r="F1038">
            <v>3.2599999999999997E-2</v>
          </cell>
          <cell r="G1038">
            <v>3.2599999999999997E-2</v>
          </cell>
          <cell r="H1038">
            <v>0</v>
          </cell>
          <cell r="I1038">
            <v>3.2599999999999997E-2</v>
          </cell>
          <cell r="J1038" t="str">
            <v>13710</v>
          </cell>
          <cell r="K1038" t="str">
            <v>710</v>
          </cell>
        </row>
        <row r="1039">
          <cell r="A1039" t="str">
            <v>22400056-001</v>
          </cell>
          <cell r="B1039" t="str">
            <v>PIN,FPC</v>
          </cell>
          <cell r="C1039" t="str">
            <v>EXP</v>
          </cell>
          <cell r="D1039">
            <v>0.2</v>
          </cell>
          <cell r="E1039">
            <v>0</v>
          </cell>
          <cell r="F1039">
            <v>0.2</v>
          </cell>
          <cell r="G1039">
            <v>0.2</v>
          </cell>
          <cell r="H1039">
            <v>0</v>
          </cell>
          <cell r="I1039">
            <v>0.2</v>
          </cell>
          <cell r="J1039" t="str">
            <v>13710</v>
          </cell>
          <cell r="K1039" t="str">
            <v>710</v>
          </cell>
        </row>
        <row r="1040">
          <cell r="A1040" t="str">
            <v>05163-046</v>
          </cell>
          <cell r="B1040" t="str">
            <v>RING,RETAINING,.469 DIA</v>
          </cell>
          <cell r="C1040" t="str">
            <v>EXP</v>
          </cell>
          <cell r="D1040">
            <v>6.7900000000000002E-2</v>
          </cell>
          <cell r="E1040">
            <v>0</v>
          </cell>
          <cell r="F1040">
            <v>6.7900000000000002E-2</v>
          </cell>
          <cell r="G1040">
            <v>6.7900000000000002E-2</v>
          </cell>
          <cell r="H1040">
            <v>0</v>
          </cell>
          <cell r="I1040">
            <v>6.7900000000000002E-2</v>
          </cell>
          <cell r="J1040" t="str">
            <v>13710</v>
          </cell>
          <cell r="K1040" t="str">
            <v>710</v>
          </cell>
        </row>
        <row r="1041">
          <cell r="A1041" t="str">
            <v>ST32531-E1</v>
          </cell>
          <cell r="B1041" t="str">
            <v>ARM &amp; COIL ASSY</v>
          </cell>
          <cell r="C1041" t="str">
            <v>PH</v>
          </cell>
          <cell r="D1041">
            <v>2.81</v>
          </cell>
          <cell r="E1041">
            <v>0</v>
          </cell>
          <cell r="F1041">
            <v>2.81</v>
          </cell>
          <cell r="G1041">
            <v>2.81</v>
          </cell>
          <cell r="H1041">
            <v>0</v>
          </cell>
          <cell r="I1041">
            <v>2.81</v>
          </cell>
          <cell r="J1041" t="str">
            <v>13711</v>
          </cell>
          <cell r="K1041" t="str">
            <v>711</v>
          </cell>
        </row>
        <row r="1042">
          <cell r="A1042" t="str">
            <v>22400154-001</v>
          </cell>
          <cell r="B1042" t="str">
            <v>BALANCE PLATE BELIZE</v>
          </cell>
          <cell r="C1042" t="str">
            <v>PP</v>
          </cell>
          <cell r="D1042">
            <v>0.2</v>
          </cell>
          <cell r="E1042">
            <v>0</v>
          </cell>
          <cell r="F1042">
            <v>0.2</v>
          </cell>
          <cell r="G1042">
            <v>0.2</v>
          </cell>
          <cell r="H1042">
            <v>0</v>
          </cell>
          <cell r="I1042">
            <v>0.2</v>
          </cell>
          <cell r="J1042" t="str">
            <v>13711</v>
          </cell>
          <cell r="K1042" t="str">
            <v>711</v>
          </cell>
        </row>
        <row r="1043">
          <cell r="A1043" t="str">
            <v>56376-003</v>
          </cell>
          <cell r="B1043" t="str">
            <v>ACTUATOR BEARING ASSY BELIZ</v>
          </cell>
          <cell r="C1043" t="str">
            <v>PP</v>
          </cell>
          <cell r="D1043">
            <v>1.94</v>
          </cell>
          <cell r="E1043">
            <v>0</v>
          </cell>
          <cell r="F1043">
            <v>1.94</v>
          </cell>
          <cell r="G1043">
            <v>1.94</v>
          </cell>
          <cell r="H1043">
            <v>0</v>
          </cell>
          <cell r="I1043">
            <v>1.94</v>
          </cell>
          <cell r="J1043" t="str">
            <v>13712</v>
          </cell>
          <cell r="K1043" t="str">
            <v>712</v>
          </cell>
        </row>
        <row r="1044">
          <cell r="A1044" t="str">
            <v>56376-004</v>
          </cell>
          <cell r="B1044" t="str">
            <v>ACTUATOR BEARING ASSY BELIZ</v>
          </cell>
          <cell r="C1044" t="str">
            <v>PP</v>
          </cell>
          <cell r="D1044">
            <v>1.94</v>
          </cell>
          <cell r="E1044">
            <v>0</v>
          </cell>
          <cell r="F1044">
            <v>1.94</v>
          </cell>
          <cell r="G1044">
            <v>1.94</v>
          </cell>
          <cell r="H1044">
            <v>0</v>
          </cell>
          <cell r="I1044">
            <v>1.94</v>
          </cell>
          <cell r="J1044" t="str">
            <v>13712</v>
          </cell>
          <cell r="K1044" t="str">
            <v>712</v>
          </cell>
        </row>
        <row r="1045">
          <cell r="A1045" t="str">
            <v>22200097-001</v>
          </cell>
          <cell r="B1045" t="str">
            <v>COIL/BOBBIN ASSY BELIZE 320</v>
          </cell>
          <cell r="C1045" t="str">
            <v>PP</v>
          </cell>
          <cell r="D1045">
            <v>0.34229999999999999</v>
          </cell>
          <cell r="E1045">
            <v>0</v>
          </cell>
          <cell r="F1045">
            <v>0.34229999999999999</v>
          </cell>
          <cell r="G1045">
            <v>0.34229999999999999</v>
          </cell>
          <cell r="H1045">
            <v>0</v>
          </cell>
          <cell r="I1045">
            <v>0.34229999999999999</v>
          </cell>
          <cell r="J1045" t="str">
            <v>13712</v>
          </cell>
          <cell r="K1045" t="str">
            <v>712</v>
          </cell>
        </row>
        <row r="1046">
          <cell r="A1046" t="str">
            <v>22400118-002</v>
          </cell>
          <cell r="B1046" t="str">
            <v>FLEX GUIDE MOLDED BELIZE 34</v>
          </cell>
          <cell r="C1046" t="str">
            <v>EXP</v>
          </cell>
          <cell r="D1046">
            <v>7.5999999999999998E-2</v>
          </cell>
          <cell r="E1046">
            <v>0</v>
          </cell>
          <cell r="F1046">
            <v>7.5999999999999998E-2</v>
          </cell>
          <cell r="G1046">
            <v>7.5999999999999998E-2</v>
          </cell>
          <cell r="H1046">
            <v>0</v>
          </cell>
          <cell r="I1046">
            <v>7.5999999999999998E-2</v>
          </cell>
          <cell r="J1046" t="str">
            <v>13712</v>
          </cell>
          <cell r="K1046" t="str">
            <v>712</v>
          </cell>
        </row>
        <row r="1047">
          <cell r="A1047" t="str">
            <v>05140-187</v>
          </cell>
          <cell r="B1047" t="str">
            <v>SCREW,2-56x3/16,BELIZE 3400</v>
          </cell>
          <cell r="C1047" t="str">
            <v>EXP</v>
          </cell>
          <cell r="D1047">
            <v>1.2999999999999999E-2</v>
          </cell>
          <cell r="E1047">
            <v>0</v>
          </cell>
          <cell r="F1047">
            <v>1.2999999999999999E-2</v>
          </cell>
          <cell r="G1047">
            <v>1.2999999999999999E-2</v>
          </cell>
          <cell r="H1047">
            <v>0</v>
          </cell>
          <cell r="I1047">
            <v>1.2999999999999999E-2</v>
          </cell>
          <cell r="J1047" t="str">
            <v>13712</v>
          </cell>
          <cell r="K1047" t="str">
            <v>712</v>
          </cell>
        </row>
        <row r="1048">
          <cell r="A1048" t="str">
            <v>ST33240-E1</v>
          </cell>
          <cell r="B1048" t="str">
            <v>ARM &amp; COIL ASSY</v>
          </cell>
          <cell r="C1048" t="str">
            <v>PH</v>
          </cell>
          <cell r="D1048">
            <v>2.81</v>
          </cell>
          <cell r="E1048">
            <v>0</v>
          </cell>
          <cell r="F1048">
            <v>2.81</v>
          </cell>
          <cell r="G1048">
            <v>2.81</v>
          </cell>
          <cell r="H1048">
            <v>0</v>
          </cell>
          <cell r="I1048">
            <v>2.81</v>
          </cell>
          <cell r="J1048" t="str">
            <v>13712</v>
          </cell>
          <cell r="K1048" t="str">
            <v>712</v>
          </cell>
        </row>
        <row r="1049">
          <cell r="A1049" t="str">
            <v>ST33240-E2</v>
          </cell>
          <cell r="B1049" t="str">
            <v>ARM &amp; COIL ASSY BELIZE 4</v>
          </cell>
          <cell r="C1049" t="str">
            <v>PH</v>
          </cell>
          <cell r="D1049">
            <v>2.56</v>
          </cell>
          <cell r="E1049">
            <v>0</v>
          </cell>
          <cell r="F1049">
            <v>2.56</v>
          </cell>
          <cell r="G1049">
            <v>2.56</v>
          </cell>
          <cell r="H1049">
            <v>0</v>
          </cell>
          <cell r="I1049">
            <v>2.56</v>
          </cell>
          <cell r="J1049" t="str">
            <v>13712</v>
          </cell>
          <cell r="K1049" t="str">
            <v>712</v>
          </cell>
        </row>
        <row r="1050">
          <cell r="A1050" t="str">
            <v>22400153-001</v>
          </cell>
          <cell r="B1050" t="str">
            <v>FLEX GUIDE BELIZE 3200</v>
          </cell>
          <cell r="C1050" t="str">
            <v>EXP</v>
          </cell>
          <cell r="D1050">
            <v>4.5999999999999999E-2</v>
          </cell>
          <cell r="E1050">
            <v>0</v>
          </cell>
          <cell r="F1050">
            <v>4.5999999999999999E-2</v>
          </cell>
          <cell r="G1050">
            <v>4.5999999999999999E-2</v>
          </cell>
          <cell r="H1050">
            <v>0</v>
          </cell>
          <cell r="I1050">
            <v>4.5999999999999999E-2</v>
          </cell>
          <cell r="J1050" t="str">
            <v>13712</v>
          </cell>
          <cell r="K1050" t="str">
            <v>712</v>
          </cell>
        </row>
        <row r="1051">
          <cell r="A1051" t="str">
            <v>22400316-001</v>
          </cell>
          <cell r="B1051" t="str">
            <v>SNUBBER,FLEX GUIDE MAUI3,4</v>
          </cell>
          <cell r="C1051" t="str">
            <v>PP</v>
          </cell>
          <cell r="D1051">
            <v>0.13</v>
          </cell>
          <cell r="E1051">
            <v>0</v>
          </cell>
          <cell r="F1051">
            <v>0.13</v>
          </cell>
          <cell r="G1051">
            <v>0.13</v>
          </cell>
          <cell r="H1051">
            <v>0</v>
          </cell>
          <cell r="I1051">
            <v>0.13</v>
          </cell>
          <cell r="J1051" t="str">
            <v>13712</v>
          </cell>
          <cell r="K1051" t="str">
            <v>712</v>
          </cell>
        </row>
        <row r="1052">
          <cell r="A1052" t="str">
            <v>22400137-001</v>
          </cell>
          <cell r="B1052" t="str">
            <v>TOLERANCE RING BELIZE 3400</v>
          </cell>
          <cell r="C1052" t="str">
            <v>EXP</v>
          </cell>
          <cell r="D1052">
            <v>0.38</v>
          </cell>
          <cell r="E1052">
            <v>0</v>
          </cell>
          <cell r="F1052">
            <v>0.38</v>
          </cell>
          <cell r="G1052">
            <v>0.38</v>
          </cell>
          <cell r="H1052">
            <v>0</v>
          </cell>
          <cell r="I1052">
            <v>0.38</v>
          </cell>
          <cell r="J1052" t="str">
            <v>13712</v>
          </cell>
          <cell r="K1052" t="str">
            <v>712</v>
          </cell>
        </row>
        <row r="1053">
          <cell r="A1053" t="str">
            <v>ST32120-E1</v>
          </cell>
          <cell r="B1053" t="str">
            <v>ARM &amp; COIL ASSY MAUI 2</v>
          </cell>
          <cell r="C1053" t="str">
            <v>PH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 t="str">
            <v>13717</v>
          </cell>
          <cell r="K1053" t="str">
            <v>717</v>
          </cell>
        </row>
        <row r="1054">
          <cell r="A1054" t="str">
            <v>ST34340-E1</v>
          </cell>
          <cell r="B1054" t="str">
            <v>ARM &amp; COIL ASSY MAUI 4</v>
          </cell>
          <cell r="C1054" t="str">
            <v>PH</v>
          </cell>
          <cell r="D1054">
            <v>2.56</v>
          </cell>
          <cell r="E1054">
            <v>0</v>
          </cell>
          <cell r="F1054">
            <v>2.56</v>
          </cell>
          <cell r="G1054">
            <v>2.56</v>
          </cell>
          <cell r="H1054">
            <v>0</v>
          </cell>
          <cell r="I1054">
            <v>2.56</v>
          </cell>
          <cell r="J1054" t="str">
            <v>13718</v>
          </cell>
          <cell r="K1054" t="str">
            <v>718</v>
          </cell>
        </row>
        <row r="1055">
          <cell r="A1055" t="str">
            <v>56376-005</v>
          </cell>
          <cell r="B1055" t="str">
            <v>ACTUATOR BEARING ASSY BELIZ</v>
          </cell>
          <cell r="C1055" t="str">
            <v>PP</v>
          </cell>
          <cell r="D1055">
            <v>1.74</v>
          </cell>
          <cell r="E1055">
            <v>0</v>
          </cell>
          <cell r="F1055">
            <v>1.74</v>
          </cell>
          <cell r="G1055">
            <v>1.74</v>
          </cell>
          <cell r="H1055">
            <v>0</v>
          </cell>
          <cell r="I1055">
            <v>1.74</v>
          </cell>
          <cell r="J1055" t="str">
            <v>13719</v>
          </cell>
          <cell r="K1055" t="str">
            <v>719</v>
          </cell>
        </row>
        <row r="1056">
          <cell r="A1056" t="str">
            <v>22400118-003</v>
          </cell>
          <cell r="B1056" t="str">
            <v>FLEX GUIDE MOLDED BELIZE 32</v>
          </cell>
          <cell r="C1056" t="str">
            <v>EXP</v>
          </cell>
          <cell r="D1056">
            <v>7.5999999999999998E-2</v>
          </cell>
          <cell r="E1056">
            <v>0</v>
          </cell>
          <cell r="F1056">
            <v>7.5999999999999998E-2</v>
          </cell>
          <cell r="G1056">
            <v>7.5999999999999998E-2</v>
          </cell>
          <cell r="H1056">
            <v>0</v>
          </cell>
          <cell r="I1056">
            <v>7.5999999999999998E-2</v>
          </cell>
          <cell r="J1056" t="str">
            <v>13719</v>
          </cell>
          <cell r="K1056" t="str">
            <v>719</v>
          </cell>
        </row>
        <row r="1057">
          <cell r="A1057" t="str">
            <v>ST33230-E1</v>
          </cell>
          <cell r="B1057" t="str">
            <v>ARM &amp; COIL ASSY MAUI 3</v>
          </cell>
          <cell r="C1057" t="str">
            <v>PH</v>
          </cell>
          <cell r="D1057">
            <v>2.56</v>
          </cell>
          <cell r="E1057">
            <v>0</v>
          </cell>
          <cell r="F1057">
            <v>2.56</v>
          </cell>
          <cell r="G1057">
            <v>2.56</v>
          </cell>
          <cell r="H1057">
            <v>0</v>
          </cell>
          <cell r="I1057">
            <v>2.56</v>
          </cell>
          <cell r="J1057" t="str">
            <v>13719</v>
          </cell>
          <cell r="K1057" t="str">
            <v>719</v>
          </cell>
        </row>
        <row r="1058">
          <cell r="A1058" t="str">
            <v>22400154-002</v>
          </cell>
          <cell r="B1058" t="str">
            <v>BALANCE PLATE MAUI 3</v>
          </cell>
          <cell r="C1058" t="str">
            <v>EXP</v>
          </cell>
          <cell r="D1058">
            <v>4.2000000000000003E-2</v>
          </cell>
          <cell r="E1058">
            <v>0</v>
          </cell>
          <cell r="F1058">
            <v>4.2000000000000003E-2</v>
          </cell>
          <cell r="G1058">
            <v>4.2000000000000003E-2</v>
          </cell>
          <cell r="H1058">
            <v>0</v>
          </cell>
          <cell r="I1058">
            <v>4.2000000000000003E-2</v>
          </cell>
          <cell r="J1058" t="str">
            <v>13719</v>
          </cell>
          <cell r="K1058" t="str">
            <v>719</v>
          </cell>
        </row>
        <row r="1059">
          <cell r="A1059" t="str">
            <v>23458-004</v>
          </cell>
          <cell r="B1059" t="str">
            <v>GASKET,HEADER LAPAZ</v>
          </cell>
          <cell r="C1059" t="str">
            <v>EXP</v>
          </cell>
          <cell r="D1059">
            <v>1.4999999999999999E-2</v>
          </cell>
          <cell r="E1059">
            <v>0</v>
          </cell>
          <cell r="F1059">
            <v>1.4999999999999999E-2</v>
          </cell>
          <cell r="G1059">
            <v>1.6E-2</v>
          </cell>
          <cell r="H1059">
            <v>0</v>
          </cell>
          <cell r="I1059">
            <v>1.6E-2</v>
          </cell>
          <cell r="J1059" t="str">
            <v>13719</v>
          </cell>
          <cell r="K1059" t="str">
            <v>719</v>
          </cell>
        </row>
        <row r="1060">
          <cell r="A1060" t="str">
            <v>22400079-001</v>
          </cell>
          <cell r="B1060" t="str">
            <v>GASKET,HEADER TO BASEPLATE</v>
          </cell>
          <cell r="C1060" t="str">
            <v>EXP</v>
          </cell>
          <cell r="D1060">
            <v>2.5000000000000001E-2</v>
          </cell>
          <cell r="E1060">
            <v>0</v>
          </cell>
          <cell r="F1060">
            <v>2.5000000000000001E-2</v>
          </cell>
          <cell r="G1060">
            <v>2.5000000000000001E-2</v>
          </cell>
          <cell r="H1060">
            <v>0</v>
          </cell>
          <cell r="I1060">
            <v>2.5000000000000001E-2</v>
          </cell>
          <cell r="J1060" t="str">
            <v>13719</v>
          </cell>
          <cell r="K1060" t="str">
            <v>719</v>
          </cell>
        </row>
        <row r="1061">
          <cell r="A1061" t="str">
            <v>23444-008</v>
          </cell>
          <cell r="B1061" t="str">
            <v>LATCH,BUMPER</v>
          </cell>
          <cell r="C1061" t="str">
            <v>EXP</v>
          </cell>
          <cell r="D1061">
            <v>7.7100000000000002E-2</v>
          </cell>
          <cell r="E1061">
            <v>0</v>
          </cell>
          <cell r="F1061">
            <v>7.7100000000000002E-2</v>
          </cell>
          <cell r="G1061">
            <v>7.3999999999999996E-2</v>
          </cell>
          <cell r="H1061">
            <v>0</v>
          </cell>
          <cell r="I1061">
            <v>7.3999999999999996E-2</v>
          </cell>
          <cell r="J1061" t="str">
            <v>13719</v>
          </cell>
          <cell r="K1061" t="str">
            <v>719</v>
          </cell>
        </row>
        <row r="1062">
          <cell r="A1062" t="str">
            <v>22600042-150</v>
          </cell>
          <cell r="B1062" t="str">
            <v>SCREW PH T8 TORX 2-56X.150</v>
          </cell>
          <cell r="C1062" t="str">
            <v>EXP</v>
          </cell>
          <cell r="D1062">
            <v>5.4000000000000003E-3</v>
          </cell>
          <cell r="E1062">
            <v>0</v>
          </cell>
          <cell r="F1062">
            <v>5.4000000000000003E-3</v>
          </cell>
          <cell r="G1062">
            <v>5.4000000000000003E-3</v>
          </cell>
          <cell r="H1062">
            <v>0</v>
          </cell>
          <cell r="I1062">
            <v>5.4000000000000003E-3</v>
          </cell>
          <cell r="J1062" t="str">
            <v>13719</v>
          </cell>
          <cell r="K1062" t="str">
            <v>719</v>
          </cell>
        </row>
        <row r="1063">
          <cell r="A1063" t="str">
            <v>22200167-001</v>
          </cell>
          <cell r="B1063" t="str">
            <v>BEARING CARTRIDGE ASSY ST36</v>
          </cell>
          <cell r="C1063" t="str">
            <v>PP</v>
          </cell>
          <cell r="D1063">
            <v>2.0880000000000001</v>
          </cell>
          <cell r="E1063">
            <v>0</v>
          </cell>
          <cell r="F1063">
            <v>2.0880000000000001</v>
          </cell>
          <cell r="G1063">
            <v>2.0880000000000001</v>
          </cell>
          <cell r="H1063">
            <v>0</v>
          </cell>
          <cell r="I1063">
            <v>2.0880000000000001</v>
          </cell>
          <cell r="J1063" t="str">
            <v>13721</v>
          </cell>
          <cell r="K1063" t="str">
            <v>721</v>
          </cell>
        </row>
        <row r="1064">
          <cell r="A1064" t="str">
            <v>22400168-003</v>
          </cell>
          <cell r="B1064" t="str">
            <v>HEADER GASKET,0 RING ST3644</v>
          </cell>
          <cell r="C1064" t="str">
            <v>EXP</v>
          </cell>
          <cell r="D1064">
            <v>2.8500000000000001E-2</v>
          </cell>
          <cell r="E1064">
            <v>0</v>
          </cell>
          <cell r="F1064">
            <v>2.8500000000000001E-2</v>
          </cell>
          <cell r="G1064">
            <v>2.8500000000000001E-2</v>
          </cell>
          <cell r="H1064">
            <v>0</v>
          </cell>
          <cell r="I1064">
            <v>2.8500000000000001E-2</v>
          </cell>
          <cell r="J1064" t="str">
            <v>13721</v>
          </cell>
          <cell r="K1064" t="str">
            <v>721</v>
          </cell>
        </row>
        <row r="1065">
          <cell r="A1065" t="str">
            <v>ST36440-E1</v>
          </cell>
          <cell r="B1065" t="str">
            <v>ARM/COIL ASSY ST36440</v>
          </cell>
          <cell r="C1065" t="str">
            <v>PH</v>
          </cell>
          <cell r="D1065">
            <v>3.0329999999999999</v>
          </cell>
          <cell r="E1065">
            <v>0</v>
          </cell>
          <cell r="F1065">
            <v>3.0329999999999999</v>
          </cell>
          <cell r="G1065">
            <v>3.0329999999999999</v>
          </cell>
          <cell r="H1065">
            <v>0</v>
          </cell>
          <cell r="I1065">
            <v>3.0329999999999999</v>
          </cell>
          <cell r="J1065" t="str">
            <v>13721</v>
          </cell>
          <cell r="K1065" t="str">
            <v>721</v>
          </cell>
        </row>
        <row r="1066">
          <cell r="A1066" t="str">
            <v>22200233-001</v>
          </cell>
          <cell r="B1066" t="str">
            <v>ASSY,BEARING CARTRIDGE BALI</v>
          </cell>
          <cell r="C1066" t="str">
            <v>PP</v>
          </cell>
          <cell r="D1066">
            <v>1.42</v>
          </cell>
          <cell r="E1066">
            <v>0</v>
          </cell>
          <cell r="F1066">
            <v>1.42</v>
          </cell>
          <cell r="G1066">
            <v>1.3180000000000001</v>
          </cell>
          <cell r="H1066">
            <v>0</v>
          </cell>
          <cell r="I1066">
            <v>1.3180000000000001</v>
          </cell>
          <cell r="J1066" t="str">
            <v>13724</v>
          </cell>
          <cell r="K1066" t="str">
            <v>724</v>
          </cell>
        </row>
        <row r="1067">
          <cell r="A1067" t="str">
            <v>22400287-002</v>
          </cell>
          <cell r="B1067" t="str">
            <v>BALANCE PLATE BALI 3</v>
          </cell>
          <cell r="C1067" t="str">
            <v>EXP</v>
          </cell>
          <cell r="D1067">
            <v>4.9000000000000002E-2</v>
          </cell>
          <cell r="E1067">
            <v>0</v>
          </cell>
          <cell r="F1067">
            <v>4.9000000000000002E-2</v>
          </cell>
          <cell r="G1067">
            <v>4.9000000000000002E-2</v>
          </cell>
          <cell r="H1067">
            <v>0</v>
          </cell>
          <cell r="I1067">
            <v>4.9000000000000002E-2</v>
          </cell>
          <cell r="J1067" t="str">
            <v>13725</v>
          </cell>
          <cell r="K1067" t="str">
            <v>725</v>
          </cell>
        </row>
        <row r="1068">
          <cell r="A1068" t="str">
            <v>22400287-001</v>
          </cell>
          <cell r="B1068" t="str">
            <v>PLATE,BALANCE BALI 3</v>
          </cell>
          <cell r="C1068" t="str">
            <v>EXP</v>
          </cell>
          <cell r="D1068">
            <v>4.9000000000000002E-2</v>
          </cell>
          <cell r="E1068">
            <v>0</v>
          </cell>
          <cell r="F1068">
            <v>4.9000000000000002E-2</v>
          </cell>
          <cell r="G1068">
            <v>4.9000000000000002E-2</v>
          </cell>
          <cell r="H1068">
            <v>0</v>
          </cell>
          <cell r="I1068">
            <v>4.9000000000000002E-2</v>
          </cell>
          <cell r="J1068" t="str">
            <v>13725</v>
          </cell>
          <cell r="K1068" t="str">
            <v>725</v>
          </cell>
        </row>
        <row r="1069">
          <cell r="A1069" t="str">
            <v>22200198-002</v>
          </cell>
          <cell r="B1069" t="str">
            <v>ASSY,BEARING CARTRIDGE BALI</v>
          </cell>
          <cell r="C1069" t="str">
            <v>PP</v>
          </cell>
          <cell r="D1069">
            <v>1.42</v>
          </cell>
          <cell r="E1069">
            <v>0</v>
          </cell>
          <cell r="F1069">
            <v>1.42</v>
          </cell>
          <cell r="G1069">
            <v>1.36</v>
          </cell>
          <cell r="H1069">
            <v>0</v>
          </cell>
          <cell r="I1069">
            <v>1.36</v>
          </cell>
          <cell r="J1069" t="str">
            <v>13726</v>
          </cell>
          <cell r="K1069" t="str">
            <v>726</v>
          </cell>
        </row>
        <row r="1070">
          <cell r="A1070" t="str">
            <v>22200198-003</v>
          </cell>
          <cell r="B1070" t="str">
            <v>ASSY,BEARING CARTRIDGE BALI</v>
          </cell>
          <cell r="C1070" t="str">
            <v>PP</v>
          </cell>
          <cell r="D1070">
            <v>1.42</v>
          </cell>
          <cell r="E1070">
            <v>0</v>
          </cell>
          <cell r="F1070">
            <v>1.42</v>
          </cell>
          <cell r="G1070">
            <v>1.36</v>
          </cell>
          <cell r="H1070">
            <v>0</v>
          </cell>
          <cell r="I1070">
            <v>1.36</v>
          </cell>
          <cell r="J1070" t="str">
            <v>13726</v>
          </cell>
          <cell r="K1070" t="str">
            <v>726</v>
          </cell>
        </row>
        <row r="1071">
          <cell r="A1071" t="str">
            <v>22200198-004</v>
          </cell>
          <cell r="B1071" t="str">
            <v>ASSY,BEARING CARTRIDGE BALI</v>
          </cell>
          <cell r="C1071" t="str">
            <v>PP</v>
          </cell>
          <cell r="D1071">
            <v>1.42</v>
          </cell>
          <cell r="E1071">
            <v>0</v>
          </cell>
          <cell r="F1071">
            <v>1.42</v>
          </cell>
          <cell r="G1071">
            <v>1.36</v>
          </cell>
          <cell r="H1071">
            <v>0</v>
          </cell>
          <cell r="I1071">
            <v>1.36</v>
          </cell>
          <cell r="J1071" t="str">
            <v>13726</v>
          </cell>
          <cell r="K1071" t="str">
            <v>726</v>
          </cell>
        </row>
        <row r="1072">
          <cell r="A1072" t="str">
            <v>22200522-001</v>
          </cell>
          <cell r="B1072" t="str">
            <v>ASSY,BEARING CARTRIDGE BALI</v>
          </cell>
          <cell r="C1072" t="str">
            <v>PP</v>
          </cell>
          <cell r="D1072">
            <v>1.42</v>
          </cell>
          <cell r="E1072">
            <v>0</v>
          </cell>
          <cell r="F1072">
            <v>1.42</v>
          </cell>
          <cell r="G1072">
            <v>1.36</v>
          </cell>
          <cell r="H1072">
            <v>0</v>
          </cell>
          <cell r="I1072">
            <v>1.36</v>
          </cell>
          <cell r="J1072" t="str">
            <v>13726</v>
          </cell>
          <cell r="K1072" t="str">
            <v>726</v>
          </cell>
        </row>
        <row r="1073">
          <cell r="A1073" t="str">
            <v>22400384-001</v>
          </cell>
          <cell r="B1073" t="str">
            <v>GASKET,18 PIN CONNECTOR BAL</v>
          </cell>
          <cell r="C1073" t="str">
            <v>EXP</v>
          </cell>
          <cell r="D1073">
            <v>3.1E-2</v>
          </cell>
          <cell r="E1073">
            <v>0</v>
          </cell>
          <cell r="F1073">
            <v>3.1E-2</v>
          </cell>
          <cell r="G1073">
            <v>2.7E-2</v>
          </cell>
          <cell r="H1073">
            <v>0</v>
          </cell>
          <cell r="I1073">
            <v>2.7E-2</v>
          </cell>
          <cell r="J1073" t="str">
            <v>13726</v>
          </cell>
          <cell r="K1073" t="str">
            <v>726</v>
          </cell>
        </row>
        <row r="1074">
          <cell r="A1074" t="str">
            <v>22200197-003</v>
          </cell>
          <cell r="B1074" t="str">
            <v>ACTUATOR,OVERMOLD BALI 4</v>
          </cell>
          <cell r="C1074" t="str">
            <v>PP</v>
          </cell>
          <cell r="D1074">
            <v>2.4500000000000002</v>
          </cell>
          <cell r="E1074">
            <v>0</v>
          </cell>
          <cell r="F1074">
            <v>2.4500000000000002</v>
          </cell>
          <cell r="G1074">
            <v>2.1800000000000002</v>
          </cell>
          <cell r="H1074">
            <v>0</v>
          </cell>
          <cell r="I1074">
            <v>2.1800000000000002</v>
          </cell>
          <cell r="J1074" t="str">
            <v>13726</v>
          </cell>
          <cell r="K1074" t="str">
            <v>726</v>
          </cell>
        </row>
        <row r="1075">
          <cell r="A1075" t="str">
            <v>22200197-004</v>
          </cell>
          <cell r="B1075" t="str">
            <v>ACTUATOR,OVERMOLD BALI 4</v>
          </cell>
          <cell r="C1075" t="str">
            <v>PP</v>
          </cell>
          <cell r="D1075">
            <v>2.4500000000000002</v>
          </cell>
          <cell r="E1075">
            <v>0</v>
          </cell>
          <cell r="F1075">
            <v>2.4500000000000002</v>
          </cell>
          <cell r="G1075">
            <v>2.1800000000000002</v>
          </cell>
          <cell r="H1075">
            <v>0</v>
          </cell>
          <cell r="I1075">
            <v>2.1800000000000002</v>
          </cell>
          <cell r="J1075" t="str">
            <v>13726</v>
          </cell>
          <cell r="K1075" t="str">
            <v>726</v>
          </cell>
        </row>
        <row r="1076">
          <cell r="A1076" t="str">
            <v>22200197-005</v>
          </cell>
          <cell r="B1076" t="str">
            <v>ACTUATOR,OVERMOLD BALI3,4</v>
          </cell>
          <cell r="C1076" t="str">
            <v>PP</v>
          </cell>
          <cell r="D1076">
            <v>2.4500000000000002</v>
          </cell>
          <cell r="E1076">
            <v>0</v>
          </cell>
          <cell r="F1076">
            <v>2.4500000000000002</v>
          </cell>
          <cell r="G1076">
            <v>2.1800000000000002</v>
          </cell>
          <cell r="H1076">
            <v>0</v>
          </cell>
          <cell r="I1076">
            <v>2.1800000000000002</v>
          </cell>
          <cell r="J1076" t="str">
            <v>13726</v>
          </cell>
          <cell r="K1076" t="str">
            <v>726</v>
          </cell>
        </row>
        <row r="1077">
          <cell r="A1077" t="str">
            <v>22400376-001</v>
          </cell>
          <cell r="B1077" t="str">
            <v>CLIP,ACTUATOR BALI 3,4</v>
          </cell>
          <cell r="C1077" t="str">
            <v>EXP</v>
          </cell>
          <cell r="D1077">
            <v>1.26E-2</v>
          </cell>
          <cell r="E1077">
            <v>0</v>
          </cell>
          <cell r="F1077">
            <v>1.26E-2</v>
          </cell>
          <cell r="G1077">
            <v>1.8200000000000001E-2</v>
          </cell>
          <cell r="H1077">
            <v>0</v>
          </cell>
          <cell r="I1077">
            <v>1.8200000000000001E-2</v>
          </cell>
          <cell r="J1077" t="str">
            <v>13726</v>
          </cell>
          <cell r="K1077" t="str">
            <v>726</v>
          </cell>
        </row>
        <row r="1078">
          <cell r="A1078" t="str">
            <v>22400257-002</v>
          </cell>
          <cell r="B1078" t="str">
            <v>CLIP,ACTUATOR BALI 4</v>
          </cell>
          <cell r="C1078" t="str">
            <v>EXP</v>
          </cell>
          <cell r="D1078">
            <v>1.2200000000000001E-2</v>
          </cell>
          <cell r="E1078">
            <v>0</v>
          </cell>
          <cell r="F1078">
            <v>1.2200000000000001E-2</v>
          </cell>
          <cell r="G1078">
            <v>1.8200000000000001E-2</v>
          </cell>
          <cell r="H1078">
            <v>0</v>
          </cell>
          <cell r="I1078">
            <v>1.8200000000000001E-2</v>
          </cell>
          <cell r="J1078" t="str">
            <v>13726</v>
          </cell>
          <cell r="K1078" t="str">
            <v>726</v>
          </cell>
        </row>
        <row r="1079">
          <cell r="A1079" t="str">
            <v>22200233-002</v>
          </cell>
          <cell r="B1079" t="str">
            <v>ASSY,BEARING CARTRIDGE BALI</v>
          </cell>
          <cell r="C1079" t="str">
            <v>PP</v>
          </cell>
          <cell r="D1079">
            <v>1.42</v>
          </cell>
          <cell r="E1079">
            <v>0</v>
          </cell>
          <cell r="F1079">
            <v>1.42</v>
          </cell>
          <cell r="G1079">
            <v>1.3180000000000001</v>
          </cell>
          <cell r="H1079">
            <v>0</v>
          </cell>
          <cell r="I1079">
            <v>1.3180000000000001</v>
          </cell>
          <cell r="J1079" t="str">
            <v>13727</v>
          </cell>
          <cell r="K1079" t="str">
            <v>727</v>
          </cell>
        </row>
        <row r="1080">
          <cell r="A1080" t="str">
            <v>22200521-001</v>
          </cell>
          <cell r="B1080" t="str">
            <v>ASSY,BEARING CARTRIDGE BALI</v>
          </cell>
          <cell r="C1080" t="str">
            <v>PP</v>
          </cell>
          <cell r="D1080">
            <v>1.42</v>
          </cell>
          <cell r="E1080">
            <v>0</v>
          </cell>
          <cell r="F1080">
            <v>1.42</v>
          </cell>
          <cell r="G1080">
            <v>1.3180000000000001</v>
          </cell>
          <cell r="H1080">
            <v>0</v>
          </cell>
          <cell r="I1080">
            <v>1.3180000000000001</v>
          </cell>
          <cell r="J1080" t="str">
            <v>13727</v>
          </cell>
          <cell r="K1080" t="str">
            <v>727</v>
          </cell>
        </row>
        <row r="1081">
          <cell r="A1081" t="str">
            <v>22200233-003</v>
          </cell>
          <cell r="B1081" t="str">
            <v>BEARING CARTRIDGE ASSY BALI</v>
          </cell>
          <cell r="C1081" t="str">
            <v>PP</v>
          </cell>
          <cell r="D1081">
            <v>1.42</v>
          </cell>
          <cell r="E1081">
            <v>0</v>
          </cell>
          <cell r="F1081">
            <v>1.42</v>
          </cell>
          <cell r="G1081">
            <v>1.3180000000000001</v>
          </cell>
          <cell r="H1081">
            <v>0</v>
          </cell>
          <cell r="I1081">
            <v>1.3180000000000001</v>
          </cell>
          <cell r="J1081" t="str">
            <v>13727</v>
          </cell>
          <cell r="K1081" t="str">
            <v>727</v>
          </cell>
        </row>
        <row r="1082">
          <cell r="A1082" t="str">
            <v>32127-002</v>
          </cell>
          <cell r="B1082" t="str">
            <v>O-RING,28 PIN HEADER BALI4</v>
          </cell>
          <cell r="C1082" t="str">
            <v>EXP</v>
          </cell>
          <cell r="D1082">
            <v>3.0800000000000001E-2</v>
          </cell>
          <cell r="E1082">
            <v>0</v>
          </cell>
          <cell r="F1082">
            <v>3.0800000000000001E-2</v>
          </cell>
          <cell r="G1082">
            <v>2.7E-2</v>
          </cell>
          <cell r="H1082">
            <v>0</v>
          </cell>
          <cell r="I1082">
            <v>2.7E-2</v>
          </cell>
          <cell r="J1082" t="str">
            <v>13727</v>
          </cell>
          <cell r="K1082" t="str">
            <v>727</v>
          </cell>
        </row>
        <row r="1083">
          <cell r="A1083" t="str">
            <v>22400269-002</v>
          </cell>
          <cell r="B1083" t="str">
            <v>ACTUATOR,OVERMOLD BALI1,2</v>
          </cell>
          <cell r="C1083" t="str">
            <v>PP</v>
          </cell>
          <cell r="D1083">
            <v>2.4500000000000002</v>
          </cell>
          <cell r="E1083">
            <v>0</v>
          </cell>
          <cell r="F1083">
            <v>2.4500000000000002</v>
          </cell>
          <cell r="G1083">
            <v>2.1800000000000002</v>
          </cell>
          <cell r="H1083">
            <v>0</v>
          </cell>
          <cell r="I1083">
            <v>2.1800000000000002</v>
          </cell>
          <cell r="J1083" t="str">
            <v>13727</v>
          </cell>
          <cell r="K1083" t="str">
            <v>727</v>
          </cell>
        </row>
        <row r="1084">
          <cell r="A1084" t="str">
            <v>22400378-001</v>
          </cell>
          <cell r="B1084" t="str">
            <v>CLIP,ACTUATOR BALI 1,2</v>
          </cell>
          <cell r="C1084" t="str">
            <v>EXP</v>
          </cell>
          <cell r="D1084">
            <v>1.26E-2</v>
          </cell>
          <cell r="E1084">
            <v>0</v>
          </cell>
          <cell r="F1084">
            <v>1.26E-2</v>
          </cell>
          <cell r="G1084">
            <v>1.7500000000000002E-2</v>
          </cell>
          <cell r="H1084">
            <v>0</v>
          </cell>
          <cell r="I1084">
            <v>1.7500000000000002E-2</v>
          </cell>
          <cell r="J1084" t="str">
            <v>13727</v>
          </cell>
          <cell r="K1084" t="str">
            <v>727</v>
          </cell>
        </row>
        <row r="1085">
          <cell r="A1085" t="str">
            <v>22400302-001</v>
          </cell>
          <cell r="B1085" t="str">
            <v>CLIP,ACTUATOR BALI1,2</v>
          </cell>
          <cell r="C1085" t="str">
            <v>EXP</v>
          </cell>
          <cell r="D1085">
            <v>1.2200000000000001E-2</v>
          </cell>
          <cell r="E1085">
            <v>0</v>
          </cell>
          <cell r="F1085">
            <v>1.2200000000000001E-2</v>
          </cell>
          <cell r="G1085">
            <v>1.7500000000000002E-2</v>
          </cell>
          <cell r="H1085">
            <v>0</v>
          </cell>
          <cell r="I1085">
            <v>1.7500000000000002E-2</v>
          </cell>
          <cell r="J1085" t="str">
            <v>13727</v>
          </cell>
          <cell r="K1085" t="str">
            <v>727</v>
          </cell>
        </row>
        <row r="1086">
          <cell r="A1086" t="str">
            <v>22600063-001</v>
          </cell>
          <cell r="B1086" t="str">
            <v>RING,RETAINER,11.1M BALI 4</v>
          </cell>
          <cell r="C1086" t="str">
            <v>EXP</v>
          </cell>
          <cell r="D1086">
            <v>7.3999999999999996E-2</v>
          </cell>
          <cell r="E1086">
            <v>0</v>
          </cell>
          <cell r="F1086">
            <v>7.3999999999999996E-2</v>
          </cell>
          <cell r="G1086">
            <v>7.0000000000000007E-2</v>
          </cell>
          <cell r="H1086">
            <v>0</v>
          </cell>
          <cell r="I1086">
            <v>7.0000000000000007E-2</v>
          </cell>
          <cell r="J1086" t="str">
            <v>13727</v>
          </cell>
          <cell r="K1086" t="str">
            <v>727</v>
          </cell>
        </row>
        <row r="1087">
          <cell r="A1087" t="str">
            <v>22600063-002</v>
          </cell>
          <cell r="B1087" t="str">
            <v>RING,RETAINER,11.1MN BALI</v>
          </cell>
          <cell r="C1087" t="str">
            <v>EXP</v>
          </cell>
          <cell r="D1087">
            <v>7.3999999999999996E-2</v>
          </cell>
          <cell r="E1087">
            <v>0</v>
          </cell>
          <cell r="F1087">
            <v>7.3999999999999996E-2</v>
          </cell>
          <cell r="G1087">
            <v>7.0000000000000007E-2</v>
          </cell>
          <cell r="H1087">
            <v>0</v>
          </cell>
          <cell r="I1087">
            <v>7.0000000000000007E-2</v>
          </cell>
          <cell r="J1087" t="str">
            <v>13727</v>
          </cell>
          <cell r="K1087" t="str">
            <v>727</v>
          </cell>
        </row>
        <row r="1088">
          <cell r="A1088" t="str">
            <v>22600063-003</v>
          </cell>
          <cell r="B1088" t="str">
            <v>RING,RETAINING,11.1DIA,635</v>
          </cell>
          <cell r="C1088" t="str">
            <v>EXP</v>
          </cell>
          <cell r="D1088">
            <v>7.3999999999999996E-2</v>
          </cell>
          <cell r="E1088">
            <v>0</v>
          </cell>
          <cell r="F1088">
            <v>7.3999999999999996E-2</v>
          </cell>
          <cell r="G1088">
            <v>7.0000000000000007E-2</v>
          </cell>
          <cell r="H1088">
            <v>0</v>
          </cell>
          <cell r="I1088">
            <v>7.0000000000000007E-2</v>
          </cell>
          <cell r="J1088" t="str">
            <v>13727</v>
          </cell>
          <cell r="K1088" t="str">
            <v>727</v>
          </cell>
        </row>
        <row r="1089">
          <cell r="A1089" t="str">
            <v>22600063-004</v>
          </cell>
          <cell r="B1089" t="str">
            <v>RING,RETAINING,11.1DIA,685</v>
          </cell>
          <cell r="C1089" t="str">
            <v>EXP</v>
          </cell>
          <cell r="D1089">
            <v>7.3999999999999996E-2</v>
          </cell>
          <cell r="E1089">
            <v>0</v>
          </cell>
          <cell r="F1089">
            <v>7.3999999999999996E-2</v>
          </cell>
          <cell r="G1089">
            <v>7.0000000000000007E-2</v>
          </cell>
          <cell r="H1089">
            <v>0</v>
          </cell>
          <cell r="I1089">
            <v>7.0000000000000007E-2</v>
          </cell>
          <cell r="J1089" t="str">
            <v>13727</v>
          </cell>
          <cell r="K1089" t="str">
            <v>727</v>
          </cell>
        </row>
        <row r="1090">
          <cell r="A1090" t="str">
            <v>22200596-001</v>
          </cell>
          <cell r="B1090" t="str">
            <v>ASSY,BEARING CART,420 SHAFT</v>
          </cell>
          <cell r="C1090" t="str">
            <v>PP</v>
          </cell>
          <cell r="D1090">
            <v>1.42</v>
          </cell>
          <cell r="E1090">
            <v>0</v>
          </cell>
          <cell r="F1090">
            <v>1.42</v>
          </cell>
          <cell r="G1090">
            <v>1.3180000000000001</v>
          </cell>
          <cell r="H1090">
            <v>0</v>
          </cell>
          <cell r="I1090">
            <v>1.3180000000000001</v>
          </cell>
          <cell r="J1090" t="str">
            <v>13732</v>
          </cell>
          <cell r="K1090" t="str">
            <v>732</v>
          </cell>
        </row>
        <row r="1091">
          <cell r="A1091" t="str">
            <v>32368-002</v>
          </cell>
          <cell r="B1091" t="str">
            <v>ACTUATOR BEARING ASSY</v>
          </cell>
          <cell r="C1091" t="str">
            <v>PP</v>
          </cell>
          <cell r="D1091">
            <v>1.3220000000000001</v>
          </cell>
          <cell r="E1091">
            <v>0</v>
          </cell>
          <cell r="F1091">
            <v>1.3220000000000001</v>
          </cell>
          <cell r="G1091">
            <v>1.28</v>
          </cell>
          <cell r="H1091">
            <v>0</v>
          </cell>
          <cell r="I1091">
            <v>1.28</v>
          </cell>
          <cell r="J1091" t="str">
            <v>13736</v>
          </cell>
          <cell r="K1091" t="str">
            <v>736</v>
          </cell>
        </row>
        <row r="1092">
          <cell r="A1092" t="str">
            <v>22400405-001</v>
          </cell>
          <cell r="B1092" t="str">
            <v>FLEX GUIDE,ACTUATOR</v>
          </cell>
          <cell r="C1092" t="str">
            <v>PP</v>
          </cell>
          <cell r="D1092">
            <v>0.05</v>
          </cell>
          <cell r="E1092">
            <v>0</v>
          </cell>
          <cell r="F1092">
            <v>0.05</v>
          </cell>
          <cell r="G1092">
            <v>4.9500000000000002E-2</v>
          </cell>
          <cell r="H1092">
            <v>0</v>
          </cell>
          <cell r="I1092">
            <v>4.9500000000000002E-2</v>
          </cell>
          <cell r="J1092" t="str">
            <v>13736</v>
          </cell>
          <cell r="K1092" t="str">
            <v>736</v>
          </cell>
        </row>
        <row r="1093">
          <cell r="A1093" t="str">
            <v>22400288-002</v>
          </cell>
          <cell r="B1093" t="str">
            <v>PLATE,SINGLE BALANCE</v>
          </cell>
          <cell r="C1093" t="str">
            <v>EXP</v>
          </cell>
          <cell r="D1093">
            <v>8.4000000000000005E-2</v>
          </cell>
          <cell r="E1093">
            <v>0</v>
          </cell>
          <cell r="F1093">
            <v>8.4000000000000005E-2</v>
          </cell>
          <cell r="G1093">
            <v>7.1999999999999995E-2</v>
          </cell>
          <cell r="H1093">
            <v>0</v>
          </cell>
          <cell r="I1093">
            <v>7.1999999999999995E-2</v>
          </cell>
          <cell r="J1093" t="str">
            <v>13736</v>
          </cell>
          <cell r="K1093" t="str">
            <v>736</v>
          </cell>
        </row>
        <row r="1094">
          <cell r="A1094" t="str">
            <v>22200597-001</v>
          </cell>
          <cell r="B1094" t="str">
            <v>ASSY,BEARING CART,420 SHAFT</v>
          </cell>
          <cell r="C1094" t="str">
            <v>PP</v>
          </cell>
          <cell r="D1094">
            <v>1.42</v>
          </cell>
          <cell r="E1094">
            <v>0</v>
          </cell>
          <cell r="F1094">
            <v>1.42</v>
          </cell>
          <cell r="G1094">
            <v>1.36</v>
          </cell>
          <cell r="H1094">
            <v>0</v>
          </cell>
          <cell r="I1094">
            <v>1.36</v>
          </cell>
          <cell r="J1094" t="str">
            <v>13740</v>
          </cell>
          <cell r="K1094" t="str">
            <v>740</v>
          </cell>
        </row>
        <row r="1095">
          <cell r="A1095" t="str">
            <v>504010-001</v>
          </cell>
          <cell r="B1095" t="str">
            <v>PIVOT CARTRIDGE ASSY DUARTE</v>
          </cell>
          <cell r="C1095" t="str">
            <v>PP</v>
          </cell>
          <cell r="D1095">
            <v>1.57</v>
          </cell>
          <cell r="E1095">
            <v>0</v>
          </cell>
          <cell r="F1095">
            <v>1.57</v>
          </cell>
          <cell r="G1095">
            <v>1.57</v>
          </cell>
          <cell r="H1095">
            <v>0</v>
          </cell>
          <cell r="I1095">
            <v>1.57</v>
          </cell>
          <cell r="J1095" t="str">
            <v>13746</v>
          </cell>
          <cell r="K1095" t="str">
            <v>746</v>
          </cell>
        </row>
        <row r="1096">
          <cell r="A1096" t="str">
            <v>504042-001</v>
          </cell>
          <cell r="B1096" t="str">
            <v>BALANCE WEIGHT DUARTE</v>
          </cell>
          <cell r="C1096" t="str">
            <v>EXP</v>
          </cell>
          <cell r="D1096">
            <v>0.15759999999999999</v>
          </cell>
          <cell r="E1096">
            <v>0</v>
          </cell>
          <cell r="F1096">
            <v>0.15759999999999999</v>
          </cell>
          <cell r="G1096">
            <v>0.15759999999999999</v>
          </cell>
          <cell r="H1096">
            <v>0</v>
          </cell>
          <cell r="I1096">
            <v>0.15759999999999999</v>
          </cell>
          <cell r="J1096" t="str">
            <v>13746</v>
          </cell>
          <cell r="K1096" t="str">
            <v>746</v>
          </cell>
        </row>
        <row r="1097">
          <cell r="A1097" t="str">
            <v>57746-003</v>
          </cell>
          <cell r="B1097" t="str">
            <v>ARM/COIL ASSY ST9840</v>
          </cell>
          <cell r="C1097" t="str">
            <v>PH</v>
          </cell>
          <cell r="D1097">
            <v>3.0830000000000002</v>
          </cell>
          <cell r="E1097">
            <v>0</v>
          </cell>
          <cell r="F1097">
            <v>3.0830000000000002</v>
          </cell>
          <cell r="G1097">
            <v>3.0830000000000002</v>
          </cell>
          <cell r="H1097">
            <v>0</v>
          </cell>
          <cell r="I1097">
            <v>3.0830000000000002</v>
          </cell>
          <cell r="J1097" t="str">
            <v>13840</v>
          </cell>
          <cell r="K1097" t="str">
            <v>840</v>
          </cell>
        </row>
        <row r="1098">
          <cell r="A1098" t="str">
            <v>57748-003</v>
          </cell>
          <cell r="B1098" t="str">
            <v>ARM/HEAD ASSY ST9840</v>
          </cell>
          <cell r="C1098" t="str">
            <v>PH</v>
          </cell>
          <cell r="D1098">
            <v>13.563000000000001</v>
          </cell>
          <cell r="E1098">
            <v>0</v>
          </cell>
          <cell r="F1098">
            <v>13.563000000000001</v>
          </cell>
          <cell r="G1098">
            <v>13.563000000000001</v>
          </cell>
          <cell r="H1098">
            <v>0</v>
          </cell>
          <cell r="I1098">
            <v>13.563000000000001</v>
          </cell>
          <cell r="J1098" t="str">
            <v>13840</v>
          </cell>
          <cell r="K1098" t="str">
            <v>840</v>
          </cell>
        </row>
        <row r="1099">
          <cell r="A1099" t="str">
            <v>57694-002</v>
          </cell>
          <cell r="B1099" t="str">
            <v>POSITIONER SUB ASSY,2 DISC</v>
          </cell>
          <cell r="C1099" t="str">
            <v>PP</v>
          </cell>
          <cell r="D1099">
            <v>2.74</v>
          </cell>
          <cell r="E1099">
            <v>0</v>
          </cell>
          <cell r="F1099">
            <v>2.74</v>
          </cell>
          <cell r="G1099">
            <v>2.74</v>
          </cell>
          <cell r="H1099">
            <v>0</v>
          </cell>
          <cell r="I1099">
            <v>2.74</v>
          </cell>
          <cell r="J1099" t="str">
            <v>13840</v>
          </cell>
          <cell r="K1099" t="str">
            <v>840</v>
          </cell>
        </row>
        <row r="1100">
          <cell r="A1100" t="str">
            <v>56487-001</v>
          </cell>
          <cell r="B1100" t="str">
            <v>PCC BRACKET ST9100/9052/908</v>
          </cell>
          <cell r="C1100" t="str">
            <v>EXP</v>
          </cell>
          <cell r="D1100">
            <v>2.8299999999999999E-2</v>
          </cell>
          <cell r="E1100">
            <v>0</v>
          </cell>
          <cell r="F1100">
            <v>2.8299999999999999E-2</v>
          </cell>
          <cell r="G1100">
            <v>2.8299999999999999E-2</v>
          </cell>
          <cell r="H1100">
            <v>0</v>
          </cell>
          <cell r="I1100">
            <v>2.8299999999999999E-2</v>
          </cell>
          <cell r="J1100" t="str">
            <v>13900</v>
          </cell>
          <cell r="K1100" t="str">
            <v>900</v>
          </cell>
        </row>
        <row r="1101">
          <cell r="A1101" t="str">
            <v>56564-001</v>
          </cell>
          <cell r="B1101" t="str">
            <v>MOLD OVER ST9100</v>
          </cell>
          <cell r="C1101" t="str">
            <v>PP</v>
          </cell>
          <cell r="D1101">
            <v>8.57</v>
          </cell>
          <cell r="E1101">
            <v>0</v>
          </cell>
          <cell r="F1101">
            <v>8.57</v>
          </cell>
          <cell r="G1101">
            <v>8.57</v>
          </cell>
          <cell r="H1101">
            <v>0</v>
          </cell>
          <cell r="I1101">
            <v>8.57</v>
          </cell>
          <cell r="J1101" t="str">
            <v>13900</v>
          </cell>
          <cell r="K1101" t="str">
            <v>900</v>
          </cell>
        </row>
        <row r="1102">
          <cell r="A1102" t="str">
            <v>59009-001</v>
          </cell>
          <cell r="B1102" t="str">
            <v>PIVOT CARTRIDGES ST9100</v>
          </cell>
          <cell r="C1102" t="str">
            <v>PP</v>
          </cell>
          <cell r="D1102">
            <v>4.07</v>
          </cell>
          <cell r="E1102">
            <v>0</v>
          </cell>
          <cell r="F1102">
            <v>4.07</v>
          </cell>
          <cell r="G1102">
            <v>4.07</v>
          </cell>
          <cell r="H1102">
            <v>0</v>
          </cell>
          <cell r="I1102">
            <v>4.07</v>
          </cell>
          <cell r="J1102" t="str">
            <v>13900</v>
          </cell>
          <cell r="K1102" t="str">
            <v>900</v>
          </cell>
        </row>
        <row r="1103">
          <cell r="A1103" t="str">
            <v>17372-020</v>
          </cell>
          <cell r="B1103" t="str">
            <v>SCREW PAN,T3 ST9100</v>
          </cell>
          <cell r="C1103" t="str">
            <v>EXP</v>
          </cell>
          <cell r="D1103">
            <v>5.8000000000000003E-2</v>
          </cell>
          <cell r="E1103">
            <v>0</v>
          </cell>
          <cell r="F1103">
            <v>5.8000000000000003E-2</v>
          </cell>
          <cell r="G1103">
            <v>5.8000000000000003E-2</v>
          </cell>
          <cell r="H1103">
            <v>0</v>
          </cell>
          <cell r="I1103">
            <v>5.8000000000000003E-2</v>
          </cell>
          <cell r="J1103" t="str">
            <v>13900</v>
          </cell>
          <cell r="K1103" t="str">
            <v>900</v>
          </cell>
        </row>
        <row r="1104">
          <cell r="A1104" t="str">
            <v>56527-001</v>
          </cell>
          <cell r="B1104" t="str">
            <v>WASHER PCC ST9100</v>
          </cell>
          <cell r="C1104" t="str">
            <v>EXP</v>
          </cell>
          <cell r="D1104">
            <v>2.9100000000000001E-2</v>
          </cell>
          <cell r="E1104">
            <v>0</v>
          </cell>
          <cell r="F1104">
            <v>2.9100000000000001E-2</v>
          </cell>
          <cell r="G1104">
            <v>2.9100000000000001E-2</v>
          </cell>
          <cell r="H1104">
            <v>0</v>
          </cell>
          <cell r="I1104">
            <v>2.9100000000000001E-2</v>
          </cell>
          <cell r="J1104" t="str">
            <v>13900</v>
          </cell>
          <cell r="K1104" t="str">
            <v>900</v>
          </cell>
        </row>
        <row r="1105">
          <cell r="A1105" t="str">
            <v>57746-001</v>
          </cell>
          <cell r="B1105" t="str">
            <v>ARM/COIL ASSY ST91350</v>
          </cell>
          <cell r="C1105" t="str">
            <v>PH</v>
          </cell>
          <cell r="D1105">
            <v>2.9676999999999998</v>
          </cell>
          <cell r="E1105">
            <v>0</v>
          </cell>
          <cell r="F1105">
            <v>2.9676999999999998</v>
          </cell>
          <cell r="G1105">
            <v>2.9676999999999998</v>
          </cell>
          <cell r="H1105">
            <v>0</v>
          </cell>
          <cell r="I1105">
            <v>2.9676999999999998</v>
          </cell>
          <cell r="J1105" t="str">
            <v>13910</v>
          </cell>
          <cell r="K1105" t="str">
            <v>910</v>
          </cell>
        </row>
        <row r="1106">
          <cell r="A1106" t="str">
            <v>57748-001</v>
          </cell>
          <cell r="B1106" t="str">
            <v>ARM/HEAD ASSY ST91350</v>
          </cell>
          <cell r="C1106" t="str">
            <v>PH</v>
          </cell>
          <cell r="D1106">
            <v>18.803000000000001</v>
          </cell>
          <cell r="E1106">
            <v>0</v>
          </cell>
          <cell r="F1106">
            <v>18.803000000000001</v>
          </cell>
          <cell r="G1106">
            <v>18.803000000000001</v>
          </cell>
          <cell r="H1106">
            <v>0</v>
          </cell>
          <cell r="I1106">
            <v>18.803000000000001</v>
          </cell>
          <cell r="J1106" t="str">
            <v>13910</v>
          </cell>
          <cell r="K1106" t="str">
            <v>910</v>
          </cell>
        </row>
        <row r="1107">
          <cell r="A1107" t="str">
            <v>57695-001</v>
          </cell>
          <cell r="B1107" t="str">
            <v>COIL ST91350/92130</v>
          </cell>
          <cell r="C1107" t="str">
            <v>PP</v>
          </cell>
          <cell r="D1107">
            <v>0.34300000000000003</v>
          </cell>
          <cell r="E1107">
            <v>0</v>
          </cell>
          <cell r="F1107">
            <v>0.34300000000000003</v>
          </cell>
          <cell r="G1107">
            <v>0.34300000000000003</v>
          </cell>
          <cell r="H1107">
            <v>0</v>
          </cell>
          <cell r="I1107">
            <v>0.34300000000000003</v>
          </cell>
          <cell r="J1107" t="str">
            <v>13910</v>
          </cell>
          <cell r="K1107" t="str">
            <v>910</v>
          </cell>
        </row>
        <row r="1108">
          <cell r="A1108" t="str">
            <v>57696-001</v>
          </cell>
          <cell r="B1108" t="str">
            <v>PIVOT CARTRIDGE,ASSY</v>
          </cell>
          <cell r="C1108" t="str">
            <v>PP</v>
          </cell>
          <cell r="D1108">
            <v>2.0661</v>
          </cell>
          <cell r="E1108">
            <v>0</v>
          </cell>
          <cell r="F1108">
            <v>2.0661</v>
          </cell>
          <cell r="G1108">
            <v>2.0661</v>
          </cell>
          <cell r="H1108">
            <v>0</v>
          </cell>
          <cell r="I1108">
            <v>2.0661</v>
          </cell>
          <cell r="J1108" t="str">
            <v>13910</v>
          </cell>
          <cell r="K1108" t="str">
            <v>910</v>
          </cell>
        </row>
        <row r="1109">
          <cell r="A1109" t="str">
            <v>57694-001</v>
          </cell>
          <cell r="B1109" t="str">
            <v>POSITIONER SUB ASSY,3 DISC</v>
          </cell>
          <cell r="C1109" t="str">
            <v>PP</v>
          </cell>
          <cell r="D1109">
            <v>2.74</v>
          </cell>
          <cell r="E1109">
            <v>0</v>
          </cell>
          <cell r="F1109">
            <v>2.74</v>
          </cell>
          <cell r="G1109">
            <v>2.74</v>
          </cell>
          <cell r="H1109">
            <v>0</v>
          </cell>
          <cell r="I1109">
            <v>2.74</v>
          </cell>
          <cell r="J1109" t="str">
            <v>13910</v>
          </cell>
          <cell r="K1109" t="str">
            <v>910</v>
          </cell>
        </row>
        <row r="1110">
          <cell r="A1110" t="str">
            <v>17170-100</v>
          </cell>
          <cell r="B1110" t="str">
            <v>SCR,BTH HD,T5,0-80,SST,.100</v>
          </cell>
          <cell r="C1110" t="str">
            <v>EXP</v>
          </cell>
          <cell r="D1110">
            <v>2.3099999999999999E-2</v>
          </cell>
          <cell r="E1110">
            <v>0</v>
          </cell>
          <cell r="F1110">
            <v>2.3099999999999999E-2</v>
          </cell>
          <cell r="G1110">
            <v>1.2699999999999999E-2</v>
          </cell>
          <cell r="H1110">
            <v>0</v>
          </cell>
          <cell r="I1110">
            <v>1.2699999999999999E-2</v>
          </cell>
          <cell r="J1110" t="str">
            <v>13914</v>
          </cell>
          <cell r="K1110" t="str">
            <v>914</v>
          </cell>
        </row>
        <row r="1111">
          <cell r="A1111" t="str">
            <v>590019-125</v>
          </cell>
          <cell r="B1111" t="str">
            <v>SCREW,PAN HD T8 TOR ST39140</v>
          </cell>
          <cell r="C1111" t="str">
            <v>EXP</v>
          </cell>
          <cell r="D1111">
            <v>7.9000000000000008E-3</v>
          </cell>
          <cell r="E1111">
            <v>0</v>
          </cell>
          <cell r="F1111">
            <v>7.9000000000000008E-3</v>
          </cell>
          <cell r="G1111">
            <v>7.9000000000000008E-3</v>
          </cell>
          <cell r="H1111">
            <v>0</v>
          </cell>
          <cell r="I1111">
            <v>7.9000000000000008E-3</v>
          </cell>
          <cell r="J1111" t="str">
            <v>13914</v>
          </cell>
          <cell r="K1111" t="str">
            <v>914</v>
          </cell>
        </row>
        <row r="1112">
          <cell r="A1112" t="str">
            <v>590019-150</v>
          </cell>
          <cell r="B1112" t="str">
            <v>SCREW,PAN HD T8 TORX 2-56,.</v>
          </cell>
          <cell r="C1112" t="str">
            <v>EXP</v>
          </cell>
          <cell r="D1112">
            <v>8.5000000000000006E-3</v>
          </cell>
          <cell r="E1112">
            <v>0</v>
          </cell>
          <cell r="F1112">
            <v>8.5000000000000006E-3</v>
          </cell>
          <cell r="G1112">
            <v>7.9000000000000008E-3</v>
          </cell>
          <cell r="H1112">
            <v>0</v>
          </cell>
          <cell r="I1112">
            <v>7.9000000000000008E-3</v>
          </cell>
          <cell r="J1112" t="str">
            <v>13914</v>
          </cell>
          <cell r="K1112" t="str">
            <v>914</v>
          </cell>
        </row>
        <row r="1113">
          <cell r="A1113" t="str">
            <v>503777-004</v>
          </cell>
          <cell r="B1113" t="str">
            <v>ACTUATOR/HEAD ASSY BIGBEAR</v>
          </cell>
          <cell r="C1113" t="str">
            <v>PH</v>
          </cell>
          <cell r="D1113">
            <v>0</v>
          </cell>
          <cell r="E1113">
            <v>0</v>
          </cell>
          <cell r="F1113">
            <v>0</v>
          </cell>
          <cell r="G1113">
            <v>20.239999999999998</v>
          </cell>
          <cell r="H1113">
            <v>0</v>
          </cell>
          <cell r="I1113">
            <v>20.239999999999998</v>
          </cell>
          <cell r="J1113" t="str">
            <v>13914</v>
          </cell>
          <cell r="K1113" t="str">
            <v>914</v>
          </cell>
        </row>
        <row r="1114">
          <cell r="A1114" t="str">
            <v>503777-006</v>
          </cell>
          <cell r="B1114" t="str">
            <v>ACTUATOR/HEAD ASSY BIGBEAR</v>
          </cell>
          <cell r="C1114" t="str">
            <v>PH</v>
          </cell>
          <cell r="D1114">
            <v>0</v>
          </cell>
          <cell r="E1114">
            <v>0</v>
          </cell>
          <cell r="F1114">
            <v>0</v>
          </cell>
          <cell r="G1114">
            <v>15.18</v>
          </cell>
          <cell r="H1114">
            <v>0</v>
          </cell>
          <cell r="I1114">
            <v>15.18</v>
          </cell>
          <cell r="J1114" t="str">
            <v>13914</v>
          </cell>
          <cell r="K1114" t="str">
            <v>914</v>
          </cell>
        </row>
        <row r="1115">
          <cell r="A1115" t="str">
            <v>503719-001</v>
          </cell>
          <cell r="B1115" t="str">
            <v>BUMPER</v>
          </cell>
          <cell r="C1115" t="str">
            <v>EXP</v>
          </cell>
          <cell r="D1115">
            <v>2.2599999999999999E-2</v>
          </cell>
          <cell r="E1115">
            <v>0</v>
          </cell>
          <cell r="F1115">
            <v>2.2599999999999999E-2</v>
          </cell>
          <cell r="G1115">
            <v>0.02</v>
          </cell>
          <cell r="H1115">
            <v>0</v>
          </cell>
          <cell r="I1115">
            <v>0.02</v>
          </cell>
          <cell r="J1115" t="str">
            <v>13914</v>
          </cell>
          <cell r="K1115" t="str">
            <v>914</v>
          </cell>
        </row>
        <row r="1116">
          <cell r="A1116" t="str">
            <v>502979-001</v>
          </cell>
          <cell r="B1116" t="str">
            <v>GASKET,R/W CONNECTOR</v>
          </cell>
          <cell r="C1116" t="str">
            <v>EXP</v>
          </cell>
          <cell r="D1116">
            <v>2.86E-2</v>
          </cell>
          <cell r="E1116">
            <v>0</v>
          </cell>
          <cell r="F1116">
            <v>2.86E-2</v>
          </cell>
          <cell r="G1116">
            <v>2.8000000000000001E-2</v>
          </cell>
          <cell r="H1116">
            <v>0</v>
          </cell>
          <cell r="I1116">
            <v>2.8000000000000001E-2</v>
          </cell>
          <cell r="J1116" t="str">
            <v>13914</v>
          </cell>
          <cell r="K1116" t="str">
            <v>914</v>
          </cell>
        </row>
        <row r="1117">
          <cell r="A1117" t="str">
            <v>503699-001</v>
          </cell>
          <cell r="B1117" t="str">
            <v>HEADER,R/W,PCC</v>
          </cell>
          <cell r="C1117" t="str">
            <v>PP</v>
          </cell>
          <cell r="D1117">
            <v>0.40600000000000003</v>
          </cell>
          <cell r="E1117">
            <v>0</v>
          </cell>
          <cell r="F1117">
            <v>0.40600000000000003</v>
          </cell>
          <cell r="G1117">
            <v>0.36399999999999999</v>
          </cell>
          <cell r="H1117">
            <v>0</v>
          </cell>
          <cell r="I1117">
            <v>0.36399999999999999</v>
          </cell>
          <cell r="J1117" t="str">
            <v>13914</v>
          </cell>
          <cell r="K1117" t="str">
            <v>914</v>
          </cell>
        </row>
        <row r="1118">
          <cell r="A1118" t="str">
            <v>503699-002</v>
          </cell>
          <cell r="B1118" t="str">
            <v>HEADER,R/W,PCC BIGBEAR</v>
          </cell>
          <cell r="C1118" t="str">
            <v>PP</v>
          </cell>
          <cell r="D1118">
            <v>0.40600000000000003</v>
          </cell>
          <cell r="E1118">
            <v>0</v>
          </cell>
          <cell r="F1118">
            <v>0.40600000000000003</v>
          </cell>
          <cell r="G1118">
            <v>0.36399999999999999</v>
          </cell>
          <cell r="H1118">
            <v>0</v>
          </cell>
          <cell r="I1118">
            <v>0.36399999999999999</v>
          </cell>
          <cell r="J1118" t="str">
            <v>13914</v>
          </cell>
          <cell r="K1118" t="str">
            <v>914</v>
          </cell>
        </row>
        <row r="1119">
          <cell r="A1119" t="str">
            <v>503772-001</v>
          </cell>
          <cell r="B1119" t="str">
            <v>PIVOT CARTRIDGE ASSY,</v>
          </cell>
          <cell r="C1119" t="str">
            <v>PP</v>
          </cell>
          <cell r="D1119">
            <v>1.51</v>
          </cell>
          <cell r="E1119">
            <v>0</v>
          </cell>
          <cell r="F1119">
            <v>1.51</v>
          </cell>
          <cell r="G1119">
            <v>1.45</v>
          </cell>
          <cell r="H1119">
            <v>0</v>
          </cell>
          <cell r="I1119">
            <v>1.45</v>
          </cell>
          <cell r="J1119" t="str">
            <v>13914</v>
          </cell>
          <cell r="K1119" t="str">
            <v>914</v>
          </cell>
        </row>
        <row r="1120">
          <cell r="A1120" t="str">
            <v>22600042-125</v>
          </cell>
          <cell r="B1120" t="str">
            <v>SCREW,PH T8 TORX 2-56X.125</v>
          </cell>
          <cell r="C1120" t="str">
            <v>EXP</v>
          </cell>
          <cell r="D1120">
            <v>6.1999999999999998E-3</v>
          </cell>
          <cell r="E1120">
            <v>0</v>
          </cell>
          <cell r="F1120">
            <v>6.1999999999999998E-3</v>
          </cell>
          <cell r="G1120">
            <v>6.1999999999999998E-3</v>
          </cell>
          <cell r="H1120">
            <v>0</v>
          </cell>
          <cell r="I1120">
            <v>6.1999999999999998E-3</v>
          </cell>
          <cell r="J1120" t="str">
            <v>13914</v>
          </cell>
          <cell r="K1120" t="str">
            <v>914</v>
          </cell>
        </row>
        <row r="1121">
          <cell r="A1121" t="str">
            <v>16085-060</v>
          </cell>
          <cell r="B1121" t="str">
            <v>WASHER LOCK SPLIT SST #0</v>
          </cell>
          <cell r="C1121" t="str">
            <v>EXP</v>
          </cell>
          <cell r="D1121">
            <v>4.1999999999999997E-3</v>
          </cell>
          <cell r="E1121">
            <v>0</v>
          </cell>
          <cell r="F1121">
            <v>4.1999999999999997E-3</v>
          </cell>
          <cell r="G1121">
            <v>4.1999999999999997E-3</v>
          </cell>
          <cell r="H1121">
            <v>0</v>
          </cell>
          <cell r="I1121">
            <v>4.1999999999999997E-3</v>
          </cell>
          <cell r="J1121" t="str">
            <v>13914</v>
          </cell>
          <cell r="K1121" t="str">
            <v>914</v>
          </cell>
        </row>
        <row r="1122">
          <cell r="A1122" t="str">
            <v>77894258</v>
          </cell>
          <cell r="B1122" t="str">
            <v>ARM SUB ASSY ST39173</v>
          </cell>
          <cell r="C1122" t="str">
            <v>PH</v>
          </cell>
          <cell r="D1122">
            <v>46.793100000000003</v>
          </cell>
          <cell r="E1122">
            <v>0</v>
          </cell>
          <cell r="F1122">
            <v>46.793100000000003</v>
          </cell>
          <cell r="G1122">
            <v>45.402799999999999</v>
          </cell>
          <cell r="H1122">
            <v>0</v>
          </cell>
          <cell r="I1122">
            <v>45.402799999999999</v>
          </cell>
          <cell r="J1122" t="str">
            <v>13917</v>
          </cell>
          <cell r="K1122" t="str">
            <v>917</v>
          </cell>
        </row>
        <row r="1123">
          <cell r="A1123" t="str">
            <v>77894260</v>
          </cell>
          <cell r="B1123" t="str">
            <v>ARM SUB ASSY ST39173</v>
          </cell>
          <cell r="C1123" t="str">
            <v>PH</v>
          </cell>
          <cell r="D1123">
            <v>45.213099999999997</v>
          </cell>
          <cell r="E1123">
            <v>0</v>
          </cell>
          <cell r="F1123">
            <v>45.213099999999997</v>
          </cell>
          <cell r="G1123">
            <v>42.7027</v>
          </cell>
          <cell r="H1123">
            <v>0</v>
          </cell>
          <cell r="I1123">
            <v>42.7027</v>
          </cell>
          <cell r="J1123" t="str">
            <v>13917</v>
          </cell>
          <cell r="K1123" t="str">
            <v>917</v>
          </cell>
        </row>
        <row r="1124">
          <cell r="A1124" t="str">
            <v>77894264</v>
          </cell>
          <cell r="B1124" t="str">
            <v>ARM SUB ASSY ST39173</v>
          </cell>
          <cell r="C1124" t="str">
            <v>PH</v>
          </cell>
          <cell r="D1124">
            <v>45.213099999999997</v>
          </cell>
          <cell r="E1124">
            <v>0</v>
          </cell>
          <cell r="F1124">
            <v>45.213099999999997</v>
          </cell>
          <cell r="G1124">
            <v>42.7027</v>
          </cell>
          <cell r="H1124">
            <v>0</v>
          </cell>
          <cell r="I1124">
            <v>42.7027</v>
          </cell>
          <cell r="J1124" t="str">
            <v>13917</v>
          </cell>
          <cell r="K1124" t="str">
            <v>917</v>
          </cell>
        </row>
        <row r="1125">
          <cell r="A1125" t="str">
            <v>77894266</v>
          </cell>
          <cell r="B1125" t="str">
            <v>ARM SUB ASSY ST39173</v>
          </cell>
          <cell r="C1125" t="str">
            <v>PH</v>
          </cell>
          <cell r="D1125">
            <v>45.213099999999997</v>
          </cell>
          <cell r="E1125">
            <v>0</v>
          </cell>
          <cell r="F1125">
            <v>45.213099999999997</v>
          </cell>
          <cell r="G1125">
            <v>42.7027</v>
          </cell>
          <cell r="H1125">
            <v>0</v>
          </cell>
          <cell r="I1125">
            <v>42.7027</v>
          </cell>
          <cell r="J1125" t="str">
            <v>13917</v>
          </cell>
          <cell r="K1125" t="str">
            <v>917</v>
          </cell>
        </row>
        <row r="1126">
          <cell r="A1126" t="str">
            <v>77894268</v>
          </cell>
          <cell r="B1126" t="str">
            <v>ARM SUB ASSY ST39173</v>
          </cell>
          <cell r="C1126" t="str">
            <v>PH</v>
          </cell>
          <cell r="D1126">
            <v>45.213999999999999</v>
          </cell>
          <cell r="E1126">
            <v>0</v>
          </cell>
          <cell r="F1126">
            <v>45.213999999999999</v>
          </cell>
          <cell r="G1126">
            <v>42.703499999999998</v>
          </cell>
          <cell r="H1126">
            <v>0</v>
          </cell>
          <cell r="I1126">
            <v>42.703499999999998</v>
          </cell>
          <cell r="J1126" t="str">
            <v>13917</v>
          </cell>
          <cell r="K1126" t="str">
            <v>917</v>
          </cell>
        </row>
        <row r="1127">
          <cell r="A1127" t="str">
            <v>77894270</v>
          </cell>
          <cell r="B1127" t="str">
            <v>ARM SUB ASSY ST39173</v>
          </cell>
          <cell r="C1127" t="str">
            <v>PH</v>
          </cell>
          <cell r="D1127">
            <v>0</v>
          </cell>
          <cell r="E1127">
            <v>0</v>
          </cell>
          <cell r="F1127">
            <v>0</v>
          </cell>
          <cell r="G1127">
            <v>42.703499999999998</v>
          </cell>
          <cell r="H1127">
            <v>0</v>
          </cell>
          <cell r="I1127">
            <v>42.703499999999998</v>
          </cell>
          <cell r="J1127" t="str">
            <v>13917</v>
          </cell>
          <cell r="K1127" t="str">
            <v>917</v>
          </cell>
        </row>
        <row r="1128">
          <cell r="A1128" t="str">
            <v>56840-001</v>
          </cell>
          <cell r="B1128" t="str">
            <v>ASSY PIVOT CARTRIDG 9420/94</v>
          </cell>
          <cell r="C1128" t="str">
            <v>PP</v>
          </cell>
          <cell r="D1128">
            <v>2.2000000000000002</v>
          </cell>
          <cell r="E1128">
            <v>0</v>
          </cell>
          <cell r="F1128">
            <v>2.2000000000000002</v>
          </cell>
          <cell r="G1128">
            <v>2.2000000000000002</v>
          </cell>
          <cell r="H1128">
            <v>0</v>
          </cell>
          <cell r="I1128">
            <v>2.2000000000000002</v>
          </cell>
          <cell r="J1128" t="str">
            <v>13920</v>
          </cell>
          <cell r="K1128" t="str">
            <v>920</v>
          </cell>
        </row>
        <row r="1129">
          <cell r="A1129" t="str">
            <v>57450-001</v>
          </cell>
          <cell r="B1129" t="str">
            <v>COIL/BOBBIN ASSY ST9420</v>
          </cell>
          <cell r="C1129" t="str">
            <v>PP</v>
          </cell>
          <cell r="D1129">
            <v>1</v>
          </cell>
          <cell r="E1129">
            <v>0</v>
          </cell>
          <cell r="F1129">
            <v>1</v>
          </cell>
          <cell r="G1129">
            <v>1</v>
          </cell>
          <cell r="H1129">
            <v>0</v>
          </cell>
          <cell r="I1129">
            <v>1</v>
          </cell>
          <cell r="J1129" t="str">
            <v>13920</v>
          </cell>
          <cell r="K1129" t="str">
            <v>920</v>
          </cell>
        </row>
        <row r="1130">
          <cell r="A1130" t="str">
            <v>57746-002</v>
          </cell>
          <cell r="B1130" t="str">
            <v>ARM/COIL ASSY ST92255</v>
          </cell>
          <cell r="C1130" t="str">
            <v>PH</v>
          </cell>
          <cell r="D1130">
            <v>3.75</v>
          </cell>
          <cell r="E1130">
            <v>0</v>
          </cell>
          <cell r="F1130">
            <v>3.75</v>
          </cell>
          <cell r="G1130">
            <v>3.75</v>
          </cell>
          <cell r="H1130">
            <v>0</v>
          </cell>
          <cell r="I1130">
            <v>3.75</v>
          </cell>
          <cell r="J1130" t="str">
            <v>13925</v>
          </cell>
          <cell r="K1130" t="str">
            <v>925</v>
          </cell>
        </row>
        <row r="1131">
          <cell r="A1131" t="str">
            <v>57748-002</v>
          </cell>
          <cell r="B1131" t="str">
            <v>ARM/HEAD ASSY ST92255</v>
          </cell>
          <cell r="C1131" t="str">
            <v>PH</v>
          </cell>
          <cell r="D1131">
            <v>34.25</v>
          </cell>
          <cell r="E1131">
            <v>0</v>
          </cell>
          <cell r="F1131">
            <v>34.25</v>
          </cell>
          <cell r="G1131">
            <v>34.25</v>
          </cell>
          <cell r="H1131">
            <v>0</v>
          </cell>
          <cell r="I1131">
            <v>34.25</v>
          </cell>
          <cell r="J1131" t="str">
            <v>13925</v>
          </cell>
          <cell r="K1131" t="str">
            <v>925</v>
          </cell>
        </row>
        <row r="1132">
          <cell r="A1132" t="str">
            <v>57695-002</v>
          </cell>
          <cell r="B1132" t="str">
            <v>COIL ST92255</v>
          </cell>
          <cell r="C1132" t="str">
            <v>PP</v>
          </cell>
          <cell r="D1132">
            <v>0.35</v>
          </cell>
          <cell r="E1132">
            <v>0</v>
          </cell>
          <cell r="F1132">
            <v>0.35</v>
          </cell>
          <cell r="G1132">
            <v>0.35</v>
          </cell>
          <cell r="H1132">
            <v>0</v>
          </cell>
          <cell r="I1132">
            <v>0.35</v>
          </cell>
          <cell r="J1132" t="str">
            <v>13925</v>
          </cell>
          <cell r="K1132" t="str">
            <v>925</v>
          </cell>
        </row>
        <row r="1133">
          <cell r="A1133" t="str">
            <v>57696-002</v>
          </cell>
          <cell r="B1133" t="str">
            <v>PIVOT CARTRIDGE ST92255</v>
          </cell>
          <cell r="C1133" t="str">
            <v>PP</v>
          </cell>
          <cell r="D1133">
            <v>2.37</v>
          </cell>
          <cell r="E1133">
            <v>0</v>
          </cell>
          <cell r="F1133">
            <v>2.37</v>
          </cell>
          <cell r="G1133">
            <v>2.37</v>
          </cell>
          <cell r="H1133">
            <v>0</v>
          </cell>
          <cell r="I1133">
            <v>2.37</v>
          </cell>
          <cell r="J1133" t="str">
            <v>13925</v>
          </cell>
          <cell r="K1133" t="str">
            <v>925</v>
          </cell>
        </row>
        <row r="1134">
          <cell r="A1134" t="str">
            <v>57732-001</v>
          </cell>
          <cell r="B1134" t="str">
            <v>POSITIONER ST92255 (ARM)</v>
          </cell>
          <cell r="C1134" t="str">
            <v>PP</v>
          </cell>
          <cell r="D1134">
            <v>3.4</v>
          </cell>
          <cell r="E1134">
            <v>0</v>
          </cell>
          <cell r="F1134">
            <v>3.4</v>
          </cell>
          <cell r="G1134">
            <v>3.4</v>
          </cell>
          <cell r="H1134">
            <v>0</v>
          </cell>
          <cell r="I1134">
            <v>3.4</v>
          </cell>
          <cell r="J1134" t="str">
            <v>13925</v>
          </cell>
          <cell r="K1134" t="str">
            <v>925</v>
          </cell>
        </row>
        <row r="1135">
          <cell r="A1135" t="str">
            <v>56425-001</v>
          </cell>
          <cell r="B1135" t="str">
            <v>STRIKER ARM ASSY ST9144/923</v>
          </cell>
          <cell r="C1135" t="str">
            <v>PH</v>
          </cell>
          <cell r="D1135">
            <v>3.93</v>
          </cell>
          <cell r="E1135">
            <v>0</v>
          </cell>
          <cell r="F1135">
            <v>3.93</v>
          </cell>
          <cell r="G1135">
            <v>3.93</v>
          </cell>
          <cell r="H1135">
            <v>0</v>
          </cell>
          <cell r="I1135">
            <v>3.93</v>
          </cell>
          <cell r="J1135" t="str">
            <v>13935</v>
          </cell>
          <cell r="K1135" t="str">
            <v>935</v>
          </cell>
        </row>
        <row r="1136">
          <cell r="A1136" t="str">
            <v>56726-001</v>
          </cell>
          <cell r="B1136" t="str">
            <v>ACTUATOR ARM ST9235</v>
          </cell>
          <cell r="C1136" t="str">
            <v>PP</v>
          </cell>
          <cell r="D1136">
            <v>2.72</v>
          </cell>
          <cell r="E1136">
            <v>0</v>
          </cell>
          <cell r="F1136">
            <v>2.72</v>
          </cell>
          <cell r="G1136">
            <v>2.72</v>
          </cell>
          <cell r="H1136">
            <v>0</v>
          </cell>
          <cell r="I1136">
            <v>2.72</v>
          </cell>
          <cell r="J1136" t="str">
            <v>13935</v>
          </cell>
          <cell r="K1136" t="str">
            <v>935</v>
          </cell>
        </row>
        <row r="1137">
          <cell r="A1137" t="str">
            <v>56689-001</v>
          </cell>
          <cell r="B1137" t="str">
            <v>PCC BRACKET ST9144/9235</v>
          </cell>
          <cell r="C1137" t="str">
            <v>EXP</v>
          </cell>
          <cell r="D1137">
            <v>8.6999999999999994E-2</v>
          </cell>
          <cell r="E1137">
            <v>0</v>
          </cell>
          <cell r="F1137">
            <v>8.6999999999999994E-2</v>
          </cell>
          <cell r="G1137">
            <v>8.6999999999999994E-2</v>
          </cell>
          <cell r="H1137">
            <v>0</v>
          </cell>
          <cell r="I1137">
            <v>8.6999999999999994E-2</v>
          </cell>
          <cell r="J1137" t="str">
            <v>13935</v>
          </cell>
          <cell r="K1137" t="str">
            <v>935</v>
          </cell>
        </row>
        <row r="1138">
          <cell r="A1138" t="str">
            <v>56677-002</v>
          </cell>
          <cell r="B1138" t="str">
            <v>STRIKER ARM ASSY ST9235</v>
          </cell>
          <cell r="C1138" t="str">
            <v>PH</v>
          </cell>
          <cell r="D1138">
            <v>3.93</v>
          </cell>
          <cell r="E1138">
            <v>0</v>
          </cell>
          <cell r="F1138">
            <v>3.93</v>
          </cell>
          <cell r="G1138">
            <v>3.93</v>
          </cell>
          <cell r="H1138">
            <v>0</v>
          </cell>
          <cell r="I1138">
            <v>3.93</v>
          </cell>
          <cell r="J1138" t="str">
            <v>13935</v>
          </cell>
          <cell r="K1138" t="str">
            <v>935</v>
          </cell>
        </row>
        <row r="1139">
          <cell r="A1139" t="str">
            <v>56956-001</v>
          </cell>
          <cell r="B1139" t="str">
            <v>DUMMY PLATE ST9385</v>
          </cell>
          <cell r="C1139" t="str">
            <v>EXP</v>
          </cell>
          <cell r="D1139">
            <v>0.22</v>
          </cell>
          <cell r="E1139">
            <v>0</v>
          </cell>
          <cell r="F1139">
            <v>0.22</v>
          </cell>
          <cell r="G1139">
            <v>0.22</v>
          </cell>
          <cell r="H1139">
            <v>0</v>
          </cell>
          <cell r="I1139">
            <v>0.22</v>
          </cell>
          <cell r="J1139" t="str">
            <v>13938</v>
          </cell>
          <cell r="K1139" t="str">
            <v>938</v>
          </cell>
        </row>
        <row r="1140">
          <cell r="A1140" t="str">
            <v>12932-001</v>
          </cell>
          <cell r="B1140" t="str">
            <v>WIRE RED 9150/9385</v>
          </cell>
          <cell r="C1140" t="str">
            <v>EXP</v>
          </cell>
          <cell r="D1140">
            <v>2.9999999999999997E-4</v>
          </cell>
          <cell r="E1140">
            <v>0</v>
          </cell>
          <cell r="F1140">
            <v>2.9999999999999997E-4</v>
          </cell>
          <cell r="G1140">
            <v>2.9999999999999997E-4</v>
          </cell>
          <cell r="H1140">
            <v>0</v>
          </cell>
          <cell r="I1140">
            <v>2.9999999999999997E-4</v>
          </cell>
          <cell r="J1140" t="str">
            <v>13938</v>
          </cell>
          <cell r="K1140" t="str">
            <v>938</v>
          </cell>
        </row>
        <row r="1141">
          <cell r="A1141" t="str">
            <v>56664-001</v>
          </cell>
          <cell r="B1141" t="str">
            <v>ASSY LATCH MONOPOLE</v>
          </cell>
          <cell r="C1141" t="str">
            <v>PH</v>
          </cell>
          <cell r="D1141">
            <v>0.247</v>
          </cell>
          <cell r="E1141">
            <v>0</v>
          </cell>
          <cell r="F1141">
            <v>0.247</v>
          </cell>
          <cell r="G1141">
            <v>0.247</v>
          </cell>
          <cell r="H1141">
            <v>0</v>
          </cell>
          <cell r="I1141">
            <v>0.247</v>
          </cell>
          <cell r="J1141" t="str">
            <v>13940</v>
          </cell>
          <cell r="K1141" t="str">
            <v>940</v>
          </cell>
        </row>
        <row r="1142">
          <cell r="A1142" t="str">
            <v>57435-001</v>
          </cell>
          <cell r="B1142" t="str">
            <v>COIL OVERMOLD ST9540</v>
          </cell>
          <cell r="C1142" t="str">
            <v>PP</v>
          </cell>
          <cell r="D1142">
            <v>2.754</v>
          </cell>
          <cell r="E1142">
            <v>0</v>
          </cell>
          <cell r="F1142">
            <v>2.754</v>
          </cell>
          <cell r="G1142">
            <v>2.754</v>
          </cell>
          <cell r="H1142">
            <v>0</v>
          </cell>
          <cell r="I1142">
            <v>2.754</v>
          </cell>
          <cell r="J1142" t="str">
            <v>13940</v>
          </cell>
          <cell r="K1142" t="str">
            <v>940</v>
          </cell>
        </row>
        <row r="1143">
          <cell r="A1143" t="str">
            <v>25414-101</v>
          </cell>
          <cell r="B1143" t="str">
            <v>FLEX PCC ASSY ST9540</v>
          </cell>
          <cell r="C1143" t="str">
            <v>PP</v>
          </cell>
          <cell r="D1143">
            <v>2.72</v>
          </cell>
          <cell r="E1143">
            <v>0</v>
          </cell>
          <cell r="F1143">
            <v>2.72</v>
          </cell>
          <cell r="G1143">
            <v>2.72</v>
          </cell>
          <cell r="H1143">
            <v>0</v>
          </cell>
          <cell r="I1143">
            <v>2.72</v>
          </cell>
          <cell r="J1143" t="str">
            <v>13940</v>
          </cell>
          <cell r="K1143" t="str">
            <v>940</v>
          </cell>
        </row>
        <row r="1144">
          <cell r="A1144" t="str">
            <v>57526-001</v>
          </cell>
          <cell r="B1144" t="str">
            <v>NUT,PIVOT STACK ST9540</v>
          </cell>
          <cell r="C1144" t="str">
            <v>PP</v>
          </cell>
          <cell r="D1144">
            <v>0.59799999999999998</v>
          </cell>
          <cell r="E1144">
            <v>0</v>
          </cell>
          <cell r="F1144">
            <v>0.59799999999999998</v>
          </cell>
          <cell r="G1144">
            <v>0.59799999999999998</v>
          </cell>
          <cell r="H1144">
            <v>0</v>
          </cell>
          <cell r="I1144">
            <v>0.59799999999999998</v>
          </cell>
          <cell r="J1144" t="str">
            <v>13940</v>
          </cell>
          <cell r="K1144" t="str">
            <v>940</v>
          </cell>
        </row>
        <row r="1145">
          <cell r="A1145" t="str">
            <v>57448-001</v>
          </cell>
          <cell r="B1145" t="str">
            <v>PIVOT CRTG ASSY ST9540</v>
          </cell>
          <cell r="C1145" t="str">
            <v>PP</v>
          </cell>
          <cell r="D1145">
            <v>2.7850000000000001</v>
          </cell>
          <cell r="E1145">
            <v>0</v>
          </cell>
          <cell r="F1145">
            <v>2.7850000000000001</v>
          </cell>
          <cell r="G1145">
            <v>2.7850000000000001</v>
          </cell>
          <cell r="H1145">
            <v>0</v>
          </cell>
          <cell r="I1145">
            <v>2.7850000000000001</v>
          </cell>
          <cell r="J1145" t="str">
            <v>13940</v>
          </cell>
          <cell r="K1145" t="str">
            <v>940</v>
          </cell>
        </row>
        <row r="1146">
          <cell r="A1146" t="str">
            <v>57396-001</v>
          </cell>
          <cell r="B1146" t="str">
            <v>SPACER,PCC MOUNT ST9540</v>
          </cell>
          <cell r="C1146" t="str">
            <v>EXP</v>
          </cell>
          <cell r="D1146">
            <v>0.53200000000000003</v>
          </cell>
          <cell r="E1146">
            <v>0</v>
          </cell>
          <cell r="F1146">
            <v>0.53200000000000003</v>
          </cell>
          <cell r="G1146">
            <v>0.53200000000000003</v>
          </cell>
          <cell r="H1146">
            <v>0</v>
          </cell>
          <cell r="I1146">
            <v>0.53200000000000003</v>
          </cell>
          <cell r="J1146" t="str">
            <v>13940</v>
          </cell>
          <cell r="K1146" t="str">
            <v>940</v>
          </cell>
        </row>
        <row r="1147">
          <cell r="A1147" t="str">
            <v>59438-001</v>
          </cell>
          <cell r="B1147" t="str">
            <v>WASHER SHIM, ST9540</v>
          </cell>
          <cell r="C1147" t="str">
            <v>EXP</v>
          </cell>
          <cell r="D1147">
            <v>5.7000000000000002E-2</v>
          </cell>
          <cell r="E1147">
            <v>0</v>
          </cell>
          <cell r="F1147">
            <v>5.7000000000000002E-2</v>
          </cell>
          <cell r="G1147">
            <v>5.7000000000000002E-2</v>
          </cell>
          <cell r="H1147">
            <v>0</v>
          </cell>
          <cell r="I1147">
            <v>5.7000000000000002E-2</v>
          </cell>
          <cell r="J1147" t="str">
            <v>13940</v>
          </cell>
          <cell r="K1147" t="str">
            <v>940</v>
          </cell>
        </row>
        <row r="1148">
          <cell r="A1148" t="str">
            <v>56296-001</v>
          </cell>
          <cell r="B1148" t="str">
            <v>COIL BOBBIN ST9144</v>
          </cell>
          <cell r="C1148" t="str">
            <v>PP</v>
          </cell>
          <cell r="D1148">
            <v>0.95</v>
          </cell>
          <cell r="E1148">
            <v>0</v>
          </cell>
          <cell r="F1148">
            <v>0.95</v>
          </cell>
          <cell r="G1148">
            <v>0.95</v>
          </cell>
          <cell r="H1148">
            <v>0</v>
          </cell>
          <cell r="I1148">
            <v>0.95</v>
          </cell>
          <cell r="J1148" t="str">
            <v>13944</v>
          </cell>
          <cell r="K1148" t="str">
            <v>944</v>
          </cell>
        </row>
        <row r="1149">
          <cell r="A1149" t="str">
            <v>56675-001</v>
          </cell>
          <cell r="B1149" t="str">
            <v>COIL BOBBIN ST9144/9235</v>
          </cell>
          <cell r="C1149" t="str">
            <v>PP</v>
          </cell>
          <cell r="D1149">
            <v>1.07</v>
          </cell>
          <cell r="E1149">
            <v>0</v>
          </cell>
          <cell r="F1149">
            <v>1.07</v>
          </cell>
          <cell r="G1149">
            <v>1.07</v>
          </cell>
          <cell r="H1149">
            <v>0</v>
          </cell>
          <cell r="I1149">
            <v>1.07</v>
          </cell>
          <cell r="J1149" t="str">
            <v>13944</v>
          </cell>
          <cell r="K1149" t="str">
            <v>944</v>
          </cell>
        </row>
        <row r="1150">
          <cell r="A1150" t="str">
            <v>56234-001</v>
          </cell>
          <cell r="B1150" t="str">
            <v>PIVOT BEARING ST9144/9235</v>
          </cell>
          <cell r="C1150" t="str">
            <v>PP</v>
          </cell>
          <cell r="D1150">
            <v>2.85</v>
          </cell>
          <cell r="E1150">
            <v>0</v>
          </cell>
          <cell r="F1150">
            <v>2.85</v>
          </cell>
          <cell r="G1150">
            <v>2.85</v>
          </cell>
          <cell r="H1150">
            <v>0</v>
          </cell>
          <cell r="I1150">
            <v>2.85</v>
          </cell>
          <cell r="J1150" t="str">
            <v>13944</v>
          </cell>
          <cell r="K1150" t="str">
            <v>944</v>
          </cell>
        </row>
        <row r="1151">
          <cell r="A1151" t="str">
            <v>56690-001</v>
          </cell>
          <cell r="B1151" t="str">
            <v>R/W PCC CLIP ST9144/9235</v>
          </cell>
          <cell r="C1151" t="str">
            <v>EXP</v>
          </cell>
          <cell r="D1151">
            <v>0.02</v>
          </cell>
          <cell r="E1151">
            <v>0</v>
          </cell>
          <cell r="F1151">
            <v>0.02</v>
          </cell>
          <cell r="G1151">
            <v>0.02</v>
          </cell>
          <cell r="H1151">
            <v>0</v>
          </cell>
          <cell r="I1151">
            <v>0.02</v>
          </cell>
          <cell r="J1151" t="str">
            <v>13944</v>
          </cell>
          <cell r="K1151" t="str">
            <v>944</v>
          </cell>
        </row>
        <row r="1152">
          <cell r="A1152" t="str">
            <v>56603-001</v>
          </cell>
          <cell r="B1152" t="str">
            <v>STRIKER ASSY ST9144/9235</v>
          </cell>
          <cell r="C1152" t="str">
            <v>PP</v>
          </cell>
          <cell r="D1152">
            <v>0.14000000000000001</v>
          </cell>
          <cell r="E1152">
            <v>0</v>
          </cell>
          <cell r="F1152">
            <v>0.14000000000000001</v>
          </cell>
          <cell r="G1152">
            <v>0.14000000000000001</v>
          </cell>
          <cell r="H1152">
            <v>0</v>
          </cell>
          <cell r="I1152">
            <v>0.14000000000000001</v>
          </cell>
          <cell r="J1152" t="str">
            <v>13944</v>
          </cell>
          <cell r="K1152" t="str">
            <v>944</v>
          </cell>
        </row>
        <row r="1153">
          <cell r="A1153" t="str">
            <v>56402-001</v>
          </cell>
          <cell r="B1153" t="str">
            <v>STRIKER HOUSING ST9144</v>
          </cell>
          <cell r="C1153" t="str">
            <v>EXP</v>
          </cell>
          <cell r="D1153">
            <v>0.21</v>
          </cell>
          <cell r="E1153">
            <v>0</v>
          </cell>
          <cell r="F1153">
            <v>0.21</v>
          </cell>
          <cell r="G1153">
            <v>0.21</v>
          </cell>
          <cell r="H1153">
            <v>0</v>
          </cell>
          <cell r="I1153">
            <v>0.21</v>
          </cell>
          <cell r="J1153" t="str">
            <v>13944</v>
          </cell>
          <cell r="K1153" t="str">
            <v>944</v>
          </cell>
        </row>
        <row r="1154">
          <cell r="A1154" t="str">
            <v>56174-001</v>
          </cell>
          <cell r="B1154" t="str">
            <v>STRIKER PLATE 9144</v>
          </cell>
          <cell r="C1154" t="str">
            <v>EXP</v>
          </cell>
          <cell r="D1154">
            <v>0.16</v>
          </cell>
          <cell r="E1154">
            <v>0</v>
          </cell>
          <cell r="F1154">
            <v>0.16</v>
          </cell>
          <cell r="G1154">
            <v>0.16</v>
          </cell>
          <cell r="H1154">
            <v>0</v>
          </cell>
          <cell r="I1154">
            <v>0.16</v>
          </cell>
          <cell r="J1154" t="str">
            <v>13944</v>
          </cell>
          <cell r="K1154" t="str">
            <v>944</v>
          </cell>
        </row>
        <row r="1155">
          <cell r="A1155" t="str">
            <v>56476-001</v>
          </cell>
          <cell r="B1155" t="str">
            <v>STRIKER PLATE ASSY ST9144</v>
          </cell>
          <cell r="C1155" t="str">
            <v>PH</v>
          </cell>
          <cell r="D1155">
            <v>1E-4</v>
          </cell>
          <cell r="E1155">
            <v>0</v>
          </cell>
          <cell r="F1155">
            <v>1E-4</v>
          </cell>
          <cell r="G1155">
            <v>1E-4</v>
          </cell>
          <cell r="H1155">
            <v>0</v>
          </cell>
          <cell r="I1155">
            <v>1E-4</v>
          </cell>
          <cell r="J1155" t="str">
            <v>13944</v>
          </cell>
          <cell r="K1155" t="str">
            <v>944</v>
          </cell>
        </row>
        <row r="1156">
          <cell r="A1156" t="str">
            <v>56155-002</v>
          </cell>
          <cell r="B1156" t="str">
            <v>ACTUATOR ARM ST9145/9077/90</v>
          </cell>
          <cell r="C1156" t="str">
            <v>PP</v>
          </cell>
          <cell r="D1156">
            <v>3.32</v>
          </cell>
          <cell r="E1156">
            <v>0</v>
          </cell>
          <cell r="F1156">
            <v>3.32</v>
          </cell>
          <cell r="G1156">
            <v>3.32</v>
          </cell>
          <cell r="H1156">
            <v>0</v>
          </cell>
          <cell r="I1156">
            <v>3.32</v>
          </cell>
          <cell r="J1156" t="str">
            <v>13945</v>
          </cell>
          <cell r="K1156" t="str">
            <v>945</v>
          </cell>
        </row>
        <row r="1157">
          <cell r="A1157" t="str">
            <v>56155-001</v>
          </cell>
          <cell r="B1157" t="str">
            <v>ARM ACTUATOR MACH.ST9145/90</v>
          </cell>
          <cell r="C1157" t="str">
            <v>PP</v>
          </cell>
          <cell r="D1157">
            <v>2.38</v>
          </cell>
          <cell r="E1157">
            <v>0</v>
          </cell>
          <cell r="F1157">
            <v>2.38</v>
          </cell>
          <cell r="G1157">
            <v>2.38</v>
          </cell>
          <cell r="H1157">
            <v>0</v>
          </cell>
          <cell r="I1157">
            <v>2.38</v>
          </cell>
          <cell r="J1157" t="str">
            <v>13945</v>
          </cell>
          <cell r="K1157" t="str">
            <v>945</v>
          </cell>
        </row>
        <row r="1158">
          <cell r="A1158" t="str">
            <v>56141-001</v>
          </cell>
          <cell r="B1158" t="str">
            <v>COIL/BOBBIN ASSY ST9096/914</v>
          </cell>
          <cell r="C1158" t="str">
            <v>PP</v>
          </cell>
          <cell r="D1158">
            <v>0.72</v>
          </cell>
          <cell r="E1158">
            <v>0</v>
          </cell>
          <cell r="F1158">
            <v>0.72</v>
          </cell>
          <cell r="G1158">
            <v>0.72</v>
          </cell>
          <cell r="H1158">
            <v>0</v>
          </cell>
          <cell r="I1158">
            <v>0.72</v>
          </cell>
          <cell r="J1158" t="str">
            <v>13945</v>
          </cell>
          <cell r="K1158" t="str">
            <v>945</v>
          </cell>
        </row>
        <row r="1159">
          <cell r="A1159" t="str">
            <v>56168-001</v>
          </cell>
          <cell r="B1159" t="str">
            <v>PCC BRACKET R/W ST9145/9051</v>
          </cell>
          <cell r="C1159" t="str">
            <v>EXP</v>
          </cell>
          <cell r="D1159">
            <v>0.06</v>
          </cell>
          <cell r="E1159">
            <v>0</v>
          </cell>
          <cell r="F1159">
            <v>0.06</v>
          </cell>
          <cell r="G1159">
            <v>0.06</v>
          </cell>
          <cell r="H1159">
            <v>0</v>
          </cell>
          <cell r="I1159">
            <v>0.06</v>
          </cell>
          <cell r="J1159" t="str">
            <v>13945</v>
          </cell>
          <cell r="K1159" t="str">
            <v>945</v>
          </cell>
        </row>
        <row r="1160">
          <cell r="A1160" t="str">
            <v>56121-001</v>
          </cell>
          <cell r="B1160" t="str">
            <v>PIVOT BEARING ASSY 9051/96/</v>
          </cell>
          <cell r="C1160" t="str">
            <v>PP</v>
          </cell>
          <cell r="D1160">
            <v>2.75</v>
          </cell>
          <cell r="E1160">
            <v>0</v>
          </cell>
          <cell r="F1160">
            <v>2.75</v>
          </cell>
          <cell r="G1160">
            <v>2.75</v>
          </cell>
          <cell r="H1160">
            <v>0</v>
          </cell>
          <cell r="I1160">
            <v>2.75</v>
          </cell>
          <cell r="J1160" t="str">
            <v>13945</v>
          </cell>
          <cell r="K1160" t="str">
            <v>945</v>
          </cell>
        </row>
        <row r="1161">
          <cell r="A1161" t="str">
            <v>56187-001</v>
          </cell>
          <cell r="B1161" t="str">
            <v>R/W PCC CLIP ST9145/9051/90</v>
          </cell>
          <cell r="C1161" t="str">
            <v>EXP</v>
          </cell>
          <cell r="D1161">
            <v>1.4999999999999999E-2</v>
          </cell>
          <cell r="E1161">
            <v>0</v>
          </cell>
          <cell r="F1161">
            <v>1.4999999999999999E-2</v>
          </cell>
          <cell r="G1161">
            <v>1.4999999999999999E-2</v>
          </cell>
          <cell r="H1161">
            <v>0</v>
          </cell>
          <cell r="I1161">
            <v>1.4999999999999999E-2</v>
          </cell>
          <cell r="J1161" t="str">
            <v>13945</v>
          </cell>
          <cell r="K1161" t="str">
            <v>945</v>
          </cell>
        </row>
        <row r="1162">
          <cell r="A1162" t="str">
            <v>17211-045</v>
          </cell>
          <cell r="B1162" t="str">
            <v>SCREW PAN T3 120UNM SS ST91</v>
          </cell>
          <cell r="C1162" t="str">
            <v>EXP</v>
          </cell>
          <cell r="D1162">
            <v>3.49E-2</v>
          </cell>
          <cell r="E1162">
            <v>0</v>
          </cell>
          <cell r="F1162">
            <v>3.49E-2</v>
          </cell>
          <cell r="G1162">
            <v>3.49E-2</v>
          </cell>
          <cell r="H1162">
            <v>0</v>
          </cell>
          <cell r="I1162">
            <v>3.49E-2</v>
          </cell>
          <cell r="J1162" t="str">
            <v>13945</v>
          </cell>
          <cell r="K1162" t="str">
            <v>945</v>
          </cell>
        </row>
        <row r="1163">
          <cell r="A1163" t="str">
            <v>56274-001</v>
          </cell>
          <cell r="B1163" t="str">
            <v>STRIKER PLATE ASSY ST9145/9</v>
          </cell>
          <cell r="C1163" t="str">
            <v>EXP</v>
          </cell>
          <cell r="D1163">
            <v>0.13500000000000001</v>
          </cell>
          <cell r="E1163">
            <v>0</v>
          </cell>
          <cell r="F1163">
            <v>0.13500000000000001</v>
          </cell>
          <cell r="G1163">
            <v>0.13500000000000001</v>
          </cell>
          <cell r="H1163">
            <v>0</v>
          </cell>
          <cell r="I1163">
            <v>0.13500000000000001</v>
          </cell>
          <cell r="J1163" t="str">
            <v>13945</v>
          </cell>
          <cell r="K1163" t="str">
            <v>945</v>
          </cell>
        </row>
        <row r="1164">
          <cell r="A1164" t="str">
            <v>56329-002</v>
          </cell>
          <cell r="B1164" t="str">
            <v>BONDED ASSY COIL 9655/9550/</v>
          </cell>
          <cell r="C1164" t="str">
            <v>PH</v>
          </cell>
          <cell r="D1164">
            <v>1.518</v>
          </cell>
          <cell r="E1164">
            <v>0</v>
          </cell>
          <cell r="F1164">
            <v>1.518</v>
          </cell>
          <cell r="G1164">
            <v>1.518</v>
          </cell>
          <cell r="H1164">
            <v>0</v>
          </cell>
          <cell r="I1164">
            <v>1.518</v>
          </cell>
          <cell r="J1164" t="str">
            <v>13950</v>
          </cell>
          <cell r="K1164" t="str">
            <v>950</v>
          </cell>
        </row>
        <row r="1165">
          <cell r="A1165" t="str">
            <v>56327-001</v>
          </cell>
          <cell r="B1165" t="str">
            <v>COIL BOBBIN ASSY ST9550/938</v>
          </cell>
          <cell r="C1165" t="str">
            <v>PP</v>
          </cell>
          <cell r="D1165">
            <v>0.65</v>
          </cell>
          <cell r="E1165">
            <v>0</v>
          </cell>
          <cell r="F1165">
            <v>0.65</v>
          </cell>
          <cell r="G1165">
            <v>0.65</v>
          </cell>
          <cell r="H1165">
            <v>0</v>
          </cell>
          <cell r="I1165">
            <v>0.65</v>
          </cell>
          <cell r="J1165" t="str">
            <v>13950</v>
          </cell>
          <cell r="K1165" t="str">
            <v>950</v>
          </cell>
        </row>
        <row r="1166">
          <cell r="A1166" t="str">
            <v>56345-001</v>
          </cell>
          <cell r="B1166" t="str">
            <v>NUT HEX PIVOT STACK 9550/93</v>
          </cell>
          <cell r="C1166" t="str">
            <v>PP</v>
          </cell>
          <cell r="D1166">
            <v>0.55000000000000004</v>
          </cell>
          <cell r="E1166">
            <v>0</v>
          </cell>
          <cell r="F1166">
            <v>0.55000000000000004</v>
          </cell>
          <cell r="G1166">
            <v>0.55000000000000004</v>
          </cell>
          <cell r="H1166">
            <v>0</v>
          </cell>
          <cell r="I1166">
            <v>0.55000000000000004</v>
          </cell>
          <cell r="J1166" t="str">
            <v>13950</v>
          </cell>
          <cell r="K1166" t="str">
            <v>950</v>
          </cell>
        </row>
        <row r="1167">
          <cell r="A1167" t="str">
            <v>56326-001</v>
          </cell>
          <cell r="B1167" t="str">
            <v>PIVOT CART ASSY 9550/9385/9</v>
          </cell>
          <cell r="C1167" t="str">
            <v>PP</v>
          </cell>
          <cell r="D1167">
            <v>2.4500000000000002</v>
          </cell>
          <cell r="E1167">
            <v>0</v>
          </cell>
          <cell r="F1167">
            <v>2.4500000000000002</v>
          </cell>
          <cell r="G1167">
            <v>2.4500000000000002</v>
          </cell>
          <cell r="H1167">
            <v>0</v>
          </cell>
          <cell r="I1167">
            <v>2.4500000000000002</v>
          </cell>
          <cell r="J1167" t="str">
            <v>13950</v>
          </cell>
          <cell r="K1167" t="str">
            <v>950</v>
          </cell>
        </row>
        <row r="1168">
          <cell r="A1168" t="str">
            <v>56339-001</v>
          </cell>
          <cell r="B1168" t="str">
            <v>SPACER PCC PIVOT ST9550/938</v>
          </cell>
          <cell r="C1168" t="str">
            <v>PP</v>
          </cell>
          <cell r="D1168">
            <v>0.75600000000000001</v>
          </cell>
          <cell r="E1168">
            <v>0</v>
          </cell>
          <cell r="F1168">
            <v>0.75600000000000001</v>
          </cell>
          <cell r="G1168">
            <v>0.75600000000000001</v>
          </cell>
          <cell r="H1168">
            <v>0</v>
          </cell>
          <cell r="I1168">
            <v>0.75600000000000001</v>
          </cell>
          <cell r="J1168" t="str">
            <v>13950</v>
          </cell>
          <cell r="K1168" t="str">
            <v>950</v>
          </cell>
        </row>
        <row r="1169">
          <cell r="A1169" t="str">
            <v>56331-069</v>
          </cell>
          <cell r="B1169" t="str">
            <v>SPACER PIVOT .0695 9550/938</v>
          </cell>
          <cell r="C1169" t="str">
            <v>PP</v>
          </cell>
          <cell r="D1169">
            <v>0.112</v>
          </cell>
          <cell r="E1169">
            <v>0</v>
          </cell>
          <cell r="F1169">
            <v>0.112</v>
          </cell>
          <cell r="G1169">
            <v>0.112</v>
          </cell>
          <cell r="H1169">
            <v>0</v>
          </cell>
          <cell r="I1169">
            <v>0.112</v>
          </cell>
          <cell r="J1169" t="str">
            <v>13950</v>
          </cell>
          <cell r="K1169" t="str">
            <v>950</v>
          </cell>
        </row>
        <row r="1170">
          <cell r="A1170" t="str">
            <v>56331-071</v>
          </cell>
          <cell r="B1170" t="str">
            <v>SPACER PIVOT.0710 ST9550/93</v>
          </cell>
          <cell r="C1170" t="str">
            <v>PP</v>
          </cell>
          <cell r="D1170">
            <v>0.11700000000000001</v>
          </cell>
          <cell r="E1170">
            <v>0</v>
          </cell>
          <cell r="F1170">
            <v>0.11700000000000001</v>
          </cell>
          <cell r="G1170">
            <v>0.11700000000000001</v>
          </cell>
          <cell r="H1170">
            <v>0</v>
          </cell>
          <cell r="I1170">
            <v>0.11700000000000001</v>
          </cell>
          <cell r="J1170" t="str">
            <v>13950</v>
          </cell>
          <cell r="K1170" t="str">
            <v>950</v>
          </cell>
        </row>
        <row r="1171">
          <cell r="A1171" t="str">
            <v>56329-001</v>
          </cell>
          <cell r="B1171" t="str">
            <v>BONDED COIL ASSY ST9550</v>
          </cell>
          <cell r="C1171" t="str">
            <v>PH</v>
          </cell>
          <cell r="D1171">
            <v>1.64</v>
          </cell>
          <cell r="E1171">
            <v>0</v>
          </cell>
          <cell r="F1171">
            <v>1.64</v>
          </cell>
          <cell r="G1171">
            <v>1.64</v>
          </cell>
          <cell r="H1171">
            <v>0</v>
          </cell>
          <cell r="I1171">
            <v>1.64</v>
          </cell>
          <cell r="J1171" t="str">
            <v>13950</v>
          </cell>
          <cell r="K1171" t="str">
            <v>950</v>
          </cell>
        </row>
        <row r="1172">
          <cell r="A1172" t="str">
            <v>16272-187</v>
          </cell>
          <cell r="B1172" t="str">
            <v>SCREW #4-40 X 3/16 PAN SLOT</v>
          </cell>
          <cell r="C1172" t="str">
            <v>EXP</v>
          </cell>
          <cell r="D1172">
            <v>5.8999999999999997E-2</v>
          </cell>
          <cell r="E1172">
            <v>0</v>
          </cell>
          <cell r="F1172">
            <v>5.8999999999999997E-2</v>
          </cell>
          <cell r="G1172">
            <v>5.8999999999999997E-2</v>
          </cell>
          <cell r="H1172">
            <v>0</v>
          </cell>
          <cell r="I1172">
            <v>5.8999999999999997E-2</v>
          </cell>
          <cell r="J1172" t="str">
            <v>13951</v>
          </cell>
          <cell r="K1172" t="str">
            <v>951</v>
          </cell>
        </row>
        <row r="1173">
          <cell r="A1173" t="str">
            <v>56163-001</v>
          </cell>
          <cell r="B1173" t="str">
            <v>ARM/FLEX ASSY ST9051</v>
          </cell>
          <cell r="C1173" t="str">
            <v>PH</v>
          </cell>
          <cell r="D1173">
            <v>18.024999999999999</v>
          </cell>
          <cell r="E1173">
            <v>0</v>
          </cell>
          <cell r="F1173">
            <v>18.024999999999999</v>
          </cell>
          <cell r="G1173">
            <v>18.024999999999999</v>
          </cell>
          <cell r="H1173">
            <v>0</v>
          </cell>
          <cell r="I1173">
            <v>18.024999999999999</v>
          </cell>
          <cell r="J1173" t="str">
            <v>13951</v>
          </cell>
          <cell r="K1173" t="str">
            <v>951</v>
          </cell>
        </row>
        <row r="1174">
          <cell r="A1174" t="str">
            <v>56179-001</v>
          </cell>
          <cell r="B1174" t="str">
            <v>STRIKER HOUSING ST9051</v>
          </cell>
          <cell r="C1174" t="str">
            <v>EXP</v>
          </cell>
          <cell r="D1174">
            <v>7.5800000000000006E-2</v>
          </cell>
          <cell r="E1174">
            <v>0</v>
          </cell>
          <cell r="F1174">
            <v>7.5800000000000006E-2</v>
          </cell>
          <cell r="G1174">
            <v>7.5800000000000006E-2</v>
          </cell>
          <cell r="H1174">
            <v>0</v>
          </cell>
          <cell r="I1174">
            <v>7.5800000000000006E-2</v>
          </cell>
          <cell r="J1174" t="str">
            <v>13951</v>
          </cell>
          <cell r="K1174" t="str">
            <v>951</v>
          </cell>
        </row>
        <row r="1175">
          <cell r="A1175" t="str">
            <v>56175-001</v>
          </cell>
          <cell r="B1175" t="str">
            <v>STRIKER PLATE ASSY ST9051</v>
          </cell>
          <cell r="C1175" t="str">
            <v>PH</v>
          </cell>
          <cell r="D1175">
            <v>1E-4</v>
          </cell>
          <cell r="E1175">
            <v>0</v>
          </cell>
          <cell r="F1175">
            <v>1E-4</v>
          </cell>
          <cell r="G1175">
            <v>1E-4</v>
          </cell>
          <cell r="H1175">
            <v>0</v>
          </cell>
          <cell r="I1175">
            <v>1E-4</v>
          </cell>
          <cell r="J1175" t="str">
            <v>13951</v>
          </cell>
          <cell r="K1175" t="str">
            <v>951</v>
          </cell>
        </row>
        <row r="1176">
          <cell r="A1176" t="str">
            <v>56197-001</v>
          </cell>
          <cell r="B1176" t="str">
            <v>STRIKER ARM ASSY ST9145/905</v>
          </cell>
          <cell r="C1176" t="str">
            <v>PH</v>
          </cell>
          <cell r="D1176">
            <v>3.1</v>
          </cell>
          <cell r="E1176">
            <v>0</v>
          </cell>
          <cell r="F1176">
            <v>3.1</v>
          </cell>
          <cell r="G1176">
            <v>3.1</v>
          </cell>
          <cell r="H1176">
            <v>0</v>
          </cell>
          <cell r="I1176">
            <v>3.1</v>
          </cell>
          <cell r="J1176" t="str">
            <v>13952</v>
          </cell>
          <cell r="K1176" t="str">
            <v>952</v>
          </cell>
        </row>
        <row r="1177">
          <cell r="A1177" t="str">
            <v>25248-100</v>
          </cell>
          <cell r="B1177" t="str">
            <v>ASSEMBLY PCC ST9052</v>
          </cell>
          <cell r="C1177" t="str">
            <v>PP</v>
          </cell>
          <cell r="D1177">
            <v>0.9</v>
          </cell>
          <cell r="E1177">
            <v>0</v>
          </cell>
          <cell r="F1177">
            <v>0.9</v>
          </cell>
          <cell r="G1177">
            <v>0.9</v>
          </cell>
          <cell r="H1177">
            <v>0</v>
          </cell>
          <cell r="I1177">
            <v>0.9</v>
          </cell>
          <cell r="J1177" t="str">
            <v>13952</v>
          </cell>
          <cell r="K1177" t="str">
            <v>952</v>
          </cell>
        </row>
        <row r="1178">
          <cell r="A1178" t="str">
            <v>56500-001</v>
          </cell>
          <cell r="B1178" t="str">
            <v>COIL</v>
          </cell>
          <cell r="C1178" t="str">
            <v>PP</v>
          </cell>
          <cell r="D1178">
            <v>1.18</v>
          </cell>
          <cell r="E1178">
            <v>0</v>
          </cell>
          <cell r="F1178">
            <v>1.18</v>
          </cell>
          <cell r="G1178">
            <v>1.18</v>
          </cell>
          <cell r="H1178">
            <v>0</v>
          </cell>
          <cell r="I1178">
            <v>1.18</v>
          </cell>
          <cell r="J1178" t="str">
            <v>13952</v>
          </cell>
          <cell r="K1178" t="str">
            <v>952</v>
          </cell>
        </row>
        <row r="1179">
          <cell r="A1179" t="str">
            <v>25196-100</v>
          </cell>
          <cell r="B1179" t="str">
            <v>PCC ASSY 9052</v>
          </cell>
          <cell r="C1179" t="str">
            <v>PP</v>
          </cell>
          <cell r="D1179">
            <v>0.9</v>
          </cell>
          <cell r="E1179">
            <v>0</v>
          </cell>
          <cell r="F1179">
            <v>0.9</v>
          </cell>
          <cell r="G1179">
            <v>0.9</v>
          </cell>
          <cell r="H1179">
            <v>0</v>
          </cell>
          <cell r="I1179">
            <v>0.9</v>
          </cell>
          <cell r="J1179" t="str">
            <v>13952</v>
          </cell>
          <cell r="K1179" t="str">
            <v>952</v>
          </cell>
        </row>
        <row r="1180">
          <cell r="A1180" t="str">
            <v>56230-001</v>
          </cell>
          <cell r="B1180" t="str">
            <v>PIVOT CARTRIDGE ASSY 9052</v>
          </cell>
          <cell r="C1180" t="str">
            <v>PP</v>
          </cell>
          <cell r="D1180">
            <v>4.12</v>
          </cell>
          <cell r="E1180">
            <v>0</v>
          </cell>
          <cell r="F1180">
            <v>4.12</v>
          </cell>
          <cell r="G1180">
            <v>4.12</v>
          </cell>
          <cell r="H1180">
            <v>0</v>
          </cell>
          <cell r="I1180">
            <v>4.12</v>
          </cell>
          <cell r="J1180" t="str">
            <v>13952</v>
          </cell>
          <cell r="K1180" t="str">
            <v>952</v>
          </cell>
        </row>
        <row r="1181">
          <cell r="A1181" t="str">
            <v>57834-001</v>
          </cell>
          <cell r="B1181" t="str">
            <v>OVERMOLD ASSY,COIL/BOBBIN9</v>
          </cell>
          <cell r="C1181" t="str">
            <v>PP</v>
          </cell>
          <cell r="D1181">
            <v>1.4</v>
          </cell>
          <cell r="E1181">
            <v>0</v>
          </cell>
          <cell r="F1181">
            <v>1.4</v>
          </cell>
          <cell r="G1181">
            <v>1.4</v>
          </cell>
          <cell r="H1181">
            <v>0</v>
          </cell>
          <cell r="I1181">
            <v>1.4</v>
          </cell>
          <cell r="J1181" t="str">
            <v>13960</v>
          </cell>
          <cell r="K1181" t="str">
            <v>960</v>
          </cell>
        </row>
        <row r="1182">
          <cell r="A1182" t="str">
            <v>57832-001</v>
          </cell>
          <cell r="B1182" t="str">
            <v>PIVOT CARTRIDGE ASSY ST9630</v>
          </cell>
          <cell r="C1182" t="str">
            <v>PP</v>
          </cell>
          <cell r="D1182">
            <v>2.8250000000000002</v>
          </cell>
          <cell r="E1182">
            <v>0</v>
          </cell>
          <cell r="F1182">
            <v>2.8250000000000002</v>
          </cell>
          <cell r="G1182">
            <v>2.8250000000000002</v>
          </cell>
          <cell r="H1182">
            <v>0</v>
          </cell>
          <cell r="I1182">
            <v>2.8250000000000002</v>
          </cell>
          <cell r="J1182" t="str">
            <v>13960</v>
          </cell>
          <cell r="K1182" t="str">
            <v>960</v>
          </cell>
        </row>
        <row r="1183">
          <cell r="A1183" t="str">
            <v>57799-002</v>
          </cell>
          <cell r="B1183" t="str">
            <v>PIVOT STACK ASSY,ST9630,EBN</v>
          </cell>
          <cell r="C1183" t="str">
            <v>PH</v>
          </cell>
          <cell r="D1183">
            <v>20.085000000000001</v>
          </cell>
          <cell r="E1183">
            <v>0</v>
          </cell>
          <cell r="F1183">
            <v>20.085000000000001</v>
          </cell>
          <cell r="G1183">
            <v>20.085000000000001</v>
          </cell>
          <cell r="H1183">
            <v>0</v>
          </cell>
          <cell r="I1183">
            <v>20.085000000000001</v>
          </cell>
          <cell r="J1183" t="str">
            <v>13960</v>
          </cell>
          <cell r="K1183" t="str">
            <v>960</v>
          </cell>
        </row>
        <row r="1184">
          <cell r="A1184" t="str">
            <v>17436-019</v>
          </cell>
          <cell r="B1184" t="str">
            <v>SEMS,BTNHD,T5,0-80,CW,XM7,.</v>
          </cell>
          <cell r="C1184" t="str">
            <v>EXP</v>
          </cell>
          <cell r="D1184">
            <v>8.4000000000000005E-2</v>
          </cell>
          <cell r="E1184">
            <v>0</v>
          </cell>
          <cell r="F1184">
            <v>8.4000000000000005E-2</v>
          </cell>
          <cell r="G1184">
            <v>8.4000000000000005E-2</v>
          </cell>
          <cell r="H1184">
            <v>0</v>
          </cell>
          <cell r="I1184">
            <v>8.4000000000000005E-2</v>
          </cell>
          <cell r="J1184" t="str">
            <v>13960</v>
          </cell>
          <cell r="K1184" t="str">
            <v>960</v>
          </cell>
        </row>
        <row r="1185">
          <cell r="A1185" t="str">
            <v>57771-001</v>
          </cell>
          <cell r="B1185" t="str">
            <v>BRACKET,ANGLE 62 UL ST9630</v>
          </cell>
          <cell r="C1185" t="str">
            <v>PP</v>
          </cell>
          <cell r="D1185">
            <v>0.13500000000000001</v>
          </cell>
          <cell r="E1185">
            <v>0</v>
          </cell>
          <cell r="F1185">
            <v>0.13500000000000001</v>
          </cell>
          <cell r="G1185">
            <v>0.13500000000000001</v>
          </cell>
          <cell r="H1185">
            <v>0</v>
          </cell>
          <cell r="I1185">
            <v>0.13500000000000001</v>
          </cell>
          <cell r="J1185" t="str">
            <v>13960</v>
          </cell>
          <cell r="K1185" t="str">
            <v>960</v>
          </cell>
        </row>
        <row r="1186">
          <cell r="A1186" t="str">
            <v>57833-001</v>
          </cell>
          <cell r="B1186" t="str">
            <v>COIL/BOBBIN ASSY ST9630</v>
          </cell>
          <cell r="C1186" t="str">
            <v>PP</v>
          </cell>
          <cell r="D1186">
            <v>1.35</v>
          </cell>
          <cell r="E1186">
            <v>0</v>
          </cell>
          <cell r="F1186">
            <v>1.35</v>
          </cell>
          <cell r="G1186">
            <v>1.35</v>
          </cell>
          <cell r="H1186">
            <v>0</v>
          </cell>
          <cell r="I1186">
            <v>1.35</v>
          </cell>
          <cell r="J1186" t="str">
            <v>13960</v>
          </cell>
          <cell r="K1186" t="str">
            <v>960</v>
          </cell>
        </row>
        <row r="1187">
          <cell r="A1187" t="str">
            <v>57670-001</v>
          </cell>
          <cell r="B1187" t="str">
            <v>NUT,PIVOT STACK ST9630</v>
          </cell>
          <cell r="C1187" t="str">
            <v>PP</v>
          </cell>
          <cell r="D1187">
            <v>0.54</v>
          </cell>
          <cell r="E1187">
            <v>0</v>
          </cell>
          <cell r="F1187">
            <v>0.54</v>
          </cell>
          <cell r="G1187">
            <v>0.54</v>
          </cell>
          <cell r="H1187">
            <v>0</v>
          </cell>
          <cell r="I1187">
            <v>0.54</v>
          </cell>
          <cell r="J1187" t="str">
            <v>13960</v>
          </cell>
          <cell r="K1187" t="str">
            <v>960</v>
          </cell>
        </row>
        <row r="1188">
          <cell r="A1188" t="str">
            <v>59519-001</v>
          </cell>
          <cell r="B1188" t="str">
            <v>SPACER,PCC-OFFSET ST9630</v>
          </cell>
          <cell r="C1188" t="str">
            <v>EXP</v>
          </cell>
          <cell r="D1188">
            <v>8.7999999999999995E-2</v>
          </cell>
          <cell r="E1188">
            <v>0</v>
          </cell>
          <cell r="F1188">
            <v>8.7999999999999995E-2</v>
          </cell>
          <cell r="G1188">
            <v>8.7999999999999995E-2</v>
          </cell>
          <cell r="H1188">
            <v>0</v>
          </cell>
          <cell r="I1188">
            <v>8.7999999999999995E-2</v>
          </cell>
          <cell r="J1188" t="str">
            <v>13960</v>
          </cell>
          <cell r="K1188" t="str">
            <v>960</v>
          </cell>
        </row>
        <row r="1189">
          <cell r="A1189" t="str">
            <v>17372-015</v>
          </cell>
          <cell r="B1189" t="str">
            <v>SCREW PAN T3 100UNM SST 1.5</v>
          </cell>
          <cell r="C1189" t="str">
            <v>EXP</v>
          </cell>
          <cell r="D1189">
            <v>4.8899999999999999E-2</v>
          </cell>
          <cell r="E1189">
            <v>0</v>
          </cell>
          <cell r="F1189">
            <v>4.8899999999999999E-2</v>
          </cell>
          <cell r="G1189">
            <v>4.8899999999999999E-2</v>
          </cell>
          <cell r="H1189">
            <v>0</v>
          </cell>
          <cell r="I1189">
            <v>4.8899999999999999E-2</v>
          </cell>
          <cell r="J1189" t="str">
            <v>13965</v>
          </cell>
          <cell r="K1189" t="str">
            <v>965</v>
          </cell>
        </row>
        <row r="1190">
          <cell r="A1190" t="str">
            <v>57746-004</v>
          </cell>
          <cell r="B1190" t="str">
            <v>ARM/COIL ASSY ST91685</v>
          </cell>
          <cell r="C1190" t="str">
            <v>PH</v>
          </cell>
          <cell r="D1190">
            <v>3.75</v>
          </cell>
          <cell r="E1190">
            <v>0</v>
          </cell>
          <cell r="F1190">
            <v>3.75</v>
          </cell>
          <cell r="G1190">
            <v>3.75</v>
          </cell>
          <cell r="H1190">
            <v>0</v>
          </cell>
          <cell r="I1190">
            <v>3.75</v>
          </cell>
          <cell r="J1190" t="str">
            <v>13965</v>
          </cell>
          <cell r="K1190" t="str">
            <v>965</v>
          </cell>
        </row>
        <row r="1191">
          <cell r="A1191" t="str">
            <v>57748-004</v>
          </cell>
          <cell r="B1191" t="str">
            <v>ARM/HEAD ASSY ST91685</v>
          </cell>
          <cell r="C1191" t="str">
            <v>PH</v>
          </cell>
          <cell r="D1191">
            <v>28.15</v>
          </cell>
          <cell r="E1191">
            <v>0</v>
          </cell>
          <cell r="F1191">
            <v>28.15</v>
          </cell>
          <cell r="G1191">
            <v>28.15</v>
          </cell>
          <cell r="H1191">
            <v>0</v>
          </cell>
          <cell r="I1191">
            <v>28.15</v>
          </cell>
          <cell r="J1191" t="str">
            <v>13965</v>
          </cell>
          <cell r="K1191" t="str">
            <v>965</v>
          </cell>
        </row>
        <row r="1192">
          <cell r="A1192" t="str">
            <v>56418-001</v>
          </cell>
          <cell r="B1192" t="str">
            <v>BLOCK ULTEM ST9144/ST9235</v>
          </cell>
          <cell r="C1192" t="str">
            <v>PP</v>
          </cell>
          <cell r="D1192">
            <v>3.7199999999999997E-2</v>
          </cell>
          <cell r="E1192">
            <v>0</v>
          </cell>
          <cell r="F1192">
            <v>3.7199999999999997E-2</v>
          </cell>
          <cell r="G1192">
            <v>3.7199999999999997E-2</v>
          </cell>
          <cell r="H1192">
            <v>0</v>
          </cell>
          <cell r="I1192">
            <v>3.7199999999999997E-2</v>
          </cell>
          <cell r="J1192" t="str">
            <v>13977</v>
          </cell>
          <cell r="K1192" t="str">
            <v>977</v>
          </cell>
        </row>
        <row r="1193">
          <cell r="A1193" t="str">
            <v>56315-001</v>
          </cell>
          <cell r="B1193" t="str">
            <v>ACT ARM ST9052/9080</v>
          </cell>
          <cell r="C1193" t="str">
            <v>PP</v>
          </cell>
          <cell r="D1193">
            <v>1.9</v>
          </cell>
          <cell r="E1193">
            <v>0</v>
          </cell>
          <cell r="F1193">
            <v>1.9</v>
          </cell>
          <cell r="G1193">
            <v>1.9</v>
          </cell>
          <cell r="H1193">
            <v>0</v>
          </cell>
          <cell r="I1193">
            <v>1.9</v>
          </cell>
          <cell r="J1193" t="str">
            <v>13980</v>
          </cell>
          <cell r="K1193" t="str">
            <v>980</v>
          </cell>
        </row>
        <row r="1194">
          <cell r="A1194" t="str">
            <v>56492-001</v>
          </cell>
          <cell r="B1194" t="str">
            <v>ASSY STRIKER ID/OD</v>
          </cell>
          <cell r="C1194" t="str">
            <v>EXP</v>
          </cell>
          <cell r="D1194">
            <v>0.24</v>
          </cell>
          <cell r="E1194">
            <v>0</v>
          </cell>
          <cell r="F1194">
            <v>0.24</v>
          </cell>
          <cell r="G1194">
            <v>0.24</v>
          </cell>
          <cell r="H1194">
            <v>0</v>
          </cell>
          <cell r="I1194">
            <v>0.24</v>
          </cell>
          <cell r="J1194" t="str">
            <v>13980</v>
          </cell>
          <cell r="K1194" t="str">
            <v>980</v>
          </cell>
        </row>
        <row r="1195">
          <cell r="A1195" t="str">
            <v>56561-001</v>
          </cell>
          <cell r="B1195" t="str">
            <v>COIL/BOBBIN ST9052/9080</v>
          </cell>
          <cell r="C1195" t="str">
            <v>PP</v>
          </cell>
          <cell r="D1195">
            <v>1.18</v>
          </cell>
          <cell r="E1195">
            <v>0</v>
          </cell>
          <cell r="F1195">
            <v>1.18</v>
          </cell>
          <cell r="G1195">
            <v>1.18</v>
          </cell>
          <cell r="H1195">
            <v>0</v>
          </cell>
          <cell r="I1195">
            <v>1.18</v>
          </cell>
          <cell r="J1195" t="str">
            <v>13980</v>
          </cell>
          <cell r="K1195" t="str">
            <v>980</v>
          </cell>
        </row>
        <row r="1196">
          <cell r="A1196" t="str">
            <v>56586-001</v>
          </cell>
          <cell r="B1196" t="str">
            <v>PIVOT CARTRIDGE ST9080</v>
          </cell>
          <cell r="C1196" t="str">
            <v>PP</v>
          </cell>
          <cell r="D1196">
            <v>4.12</v>
          </cell>
          <cell r="E1196">
            <v>0</v>
          </cell>
          <cell r="F1196">
            <v>4.12</v>
          </cell>
          <cell r="G1196">
            <v>4.12</v>
          </cell>
          <cell r="H1196">
            <v>0</v>
          </cell>
          <cell r="I1196">
            <v>4.12</v>
          </cell>
          <cell r="J1196" t="str">
            <v>13980</v>
          </cell>
          <cell r="K1196" t="str">
            <v>980</v>
          </cell>
        </row>
        <row r="1197">
          <cell r="A1197" t="str">
            <v>56446-001</v>
          </cell>
          <cell r="B1197" t="str">
            <v>PIVOT HOUSING ST9080/9052</v>
          </cell>
          <cell r="C1197" t="str">
            <v>PH</v>
          </cell>
          <cell r="D1197">
            <v>3.08</v>
          </cell>
          <cell r="E1197">
            <v>0</v>
          </cell>
          <cell r="F1197">
            <v>3.08</v>
          </cell>
          <cell r="G1197">
            <v>3.08</v>
          </cell>
          <cell r="H1197">
            <v>0</v>
          </cell>
          <cell r="I1197">
            <v>3.08</v>
          </cell>
          <cell r="J1197" t="str">
            <v>13980</v>
          </cell>
          <cell r="K1197" t="str">
            <v>980</v>
          </cell>
        </row>
        <row r="1198">
          <cell r="A1198" t="str">
            <v>56903-001</v>
          </cell>
          <cell r="B1198" t="str">
            <v>ASSY PIVOT CARTRIDGE 9190/9</v>
          </cell>
          <cell r="C1198" t="str">
            <v>PP</v>
          </cell>
          <cell r="D1198">
            <v>2.3650000000000002</v>
          </cell>
          <cell r="E1198">
            <v>0</v>
          </cell>
          <cell r="F1198">
            <v>2.3650000000000002</v>
          </cell>
          <cell r="G1198">
            <v>2.3650000000000002</v>
          </cell>
          <cell r="H1198">
            <v>0</v>
          </cell>
          <cell r="I1198">
            <v>2.3650000000000002</v>
          </cell>
          <cell r="J1198" t="str">
            <v>13990</v>
          </cell>
          <cell r="K1198" t="str">
            <v>990</v>
          </cell>
        </row>
        <row r="1199">
          <cell r="A1199" t="str">
            <v>59359-001</v>
          </cell>
          <cell r="B1199" t="str">
            <v>NUT HEX PIVOT STACK 9190/93</v>
          </cell>
          <cell r="C1199" t="str">
            <v>PP</v>
          </cell>
          <cell r="D1199">
            <v>0.55000000000000004</v>
          </cell>
          <cell r="E1199">
            <v>0</v>
          </cell>
          <cell r="F1199">
            <v>0.55000000000000004</v>
          </cell>
          <cell r="G1199">
            <v>0.55000000000000004</v>
          </cell>
          <cell r="H1199">
            <v>0</v>
          </cell>
          <cell r="I1199">
            <v>0.55000000000000004</v>
          </cell>
          <cell r="J1199" t="str">
            <v>13990</v>
          </cell>
          <cell r="K1199" t="str">
            <v>990</v>
          </cell>
        </row>
        <row r="1200">
          <cell r="A1200" t="str">
            <v>56910-001</v>
          </cell>
          <cell r="B1200" t="str">
            <v>ASSY COIL SPACER OVERMOLD</v>
          </cell>
          <cell r="C1200" t="str">
            <v>PP</v>
          </cell>
          <cell r="D1200">
            <v>4.38</v>
          </cell>
          <cell r="E1200">
            <v>0</v>
          </cell>
          <cell r="F1200">
            <v>4.38</v>
          </cell>
          <cell r="G1200">
            <v>4.38</v>
          </cell>
          <cell r="H1200">
            <v>0</v>
          </cell>
          <cell r="I1200">
            <v>4.38</v>
          </cell>
          <cell r="J1200" t="str">
            <v>13990</v>
          </cell>
          <cell r="K1200" t="str">
            <v>990</v>
          </cell>
        </row>
        <row r="1201">
          <cell r="A1201" t="str">
            <v>56905-001</v>
          </cell>
          <cell r="B1201" t="str">
            <v>NUT HEX PIVOT STACK ST9190</v>
          </cell>
          <cell r="C1201" t="str">
            <v>PP</v>
          </cell>
          <cell r="D1201">
            <v>0.64</v>
          </cell>
          <cell r="E1201">
            <v>0</v>
          </cell>
          <cell r="F1201">
            <v>0.64</v>
          </cell>
          <cell r="G1201">
            <v>0.64</v>
          </cell>
          <cell r="H1201">
            <v>0</v>
          </cell>
          <cell r="I1201">
            <v>0.64</v>
          </cell>
          <cell r="J1201" t="str">
            <v>13990</v>
          </cell>
          <cell r="K1201" t="str">
            <v>990</v>
          </cell>
        </row>
        <row r="1202">
          <cell r="A1202" t="str">
            <v>56923-001</v>
          </cell>
          <cell r="B1202" t="str">
            <v>SPACER PIVOT</v>
          </cell>
          <cell r="C1202" t="str">
            <v>PP</v>
          </cell>
          <cell r="D1202">
            <v>0.88</v>
          </cell>
          <cell r="E1202">
            <v>0</v>
          </cell>
          <cell r="F1202">
            <v>0.88</v>
          </cell>
          <cell r="G1202">
            <v>0.88</v>
          </cell>
          <cell r="H1202">
            <v>0</v>
          </cell>
          <cell r="I1202">
            <v>0.88</v>
          </cell>
          <cell r="J1202" t="str">
            <v>13990</v>
          </cell>
          <cell r="K1202" t="str">
            <v>990</v>
          </cell>
        </row>
        <row r="1203">
          <cell r="A1203" t="str">
            <v>70935913</v>
          </cell>
          <cell r="B1203" t="str">
            <v>E-BLOCK SWAGE SLODER ASSYC</v>
          </cell>
          <cell r="C1203" t="str">
            <v>MA</v>
          </cell>
          <cell r="D1203">
            <v>95.674999999999997</v>
          </cell>
          <cell r="E1203">
            <v>7.38</v>
          </cell>
          <cell r="F1203">
            <v>103.05500000000001</v>
          </cell>
          <cell r="G1203">
            <v>95.674999999999997</v>
          </cell>
          <cell r="H1203">
            <v>7.38</v>
          </cell>
          <cell r="I1203">
            <v>103.05500000000001</v>
          </cell>
          <cell r="J1203" t="str">
            <v>14010</v>
          </cell>
          <cell r="K1203" t="str">
            <v>010</v>
          </cell>
        </row>
        <row r="1204">
          <cell r="A1204" t="str">
            <v>70935914</v>
          </cell>
          <cell r="B1204" t="str">
            <v>E-BLOCK SWAGE SOLDER ASSYF</v>
          </cell>
          <cell r="C1204" t="str">
            <v>MA</v>
          </cell>
          <cell r="D1204">
            <v>95.674999999999997</v>
          </cell>
          <cell r="E1204">
            <v>7.38</v>
          </cell>
          <cell r="F1204">
            <v>103.05500000000001</v>
          </cell>
          <cell r="G1204">
            <v>95.674999999999997</v>
          </cell>
          <cell r="H1204">
            <v>7.38</v>
          </cell>
          <cell r="I1204">
            <v>103.05500000000001</v>
          </cell>
          <cell r="J1204" t="str">
            <v>14010</v>
          </cell>
          <cell r="K1204" t="str">
            <v>010</v>
          </cell>
        </row>
        <row r="1205">
          <cell r="A1205" t="str">
            <v>70935911</v>
          </cell>
          <cell r="B1205" t="str">
            <v>E-BLOCK/SWAGE,SOLDER AY COM</v>
          </cell>
          <cell r="C1205" t="str">
            <v>MA</v>
          </cell>
          <cell r="D1205">
            <v>95.674999999999997</v>
          </cell>
          <cell r="E1205">
            <v>7.38</v>
          </cell>
          <cell r="F1205">
            <v>103.05500000000001</v>
          </cell>
          <cell r="G1205">
            <v>95.674999999999997</v>
          </cell>
          <cell r="H1205">
            <v>7.38</v>
          </cell>
          <cell r="I1205">
            <v>103.05500000000001</v>
          </cell>
          <cell r="J1205" t="str">
            <v>14010</v>
          </cell>
          <cell r="K1205" t="str">
            <v>010</v>
          </cell>
        </row>
        <row r="1206">
          <cell r="A1206" t="str">
            <v>70935912</v>
          </cell>
          <cell r="B1206" t="str">
            <v>E-BLOCK ASSY ELITE COM</v>
          </cell>
          <cell r="C1206" t="str">
            <v>MA</v>
          </cell>
          <cell r="D1206">
            <v>95.674999999999997</v>
          </cell>
          <cell r="E1206">
            <v>7.38</v>
          </cell>
          <cell r="F1206">
            <v>103.05500000000001</v>
          </cell>
          <cell r="G1206">
            <v>95.674999999999997</v>
          </cell>
          <cell r="H1206">
            <v>7.38</v>
          </cell>
          <cell r="I1206">
            <v>103.05500000000001</v>
          </cell>
          <cell r="J1206" t="str">
            <v>14010</v>
          </cell>
          <cell r="K1206" t="str">
            <v>010</v>
          </cell>
        </row>
        <row r="1207">
          <cell r="A1207" t="str">
            <v>70935908</v>
          </cell>
          <cell r="B1207" t="str">
            <v>E-BLOCK SWAGE SLODER ASSYF</v>
          </cell>
          <cell r="C1207" t="str">
            <v>MA</v>
          </cell>
          <cell r="D1207">
            <v>86.155000000000001</v>
          </cell>
          <cell r="E1207">
            <v>7.43</v>
          </cell>
          <cell r="F1207">
            <v>93.584999999999994</v>
          </cell>
          <cell r="G1207">
            <v>86.155000000000001</v>
          </cell>
          <cell r="H1207">
            <v>7.43</v>
          </cell>
          <cell r="I1207">
            <v>93.584999999999994</v>
          </cell>
          <cell r="J1207" t="str">
            <v>14011</v>
          </cell>
          <cell r="K1207" t="str">
            <v>011</v>
          </cell>
        </row>
        <row r="1208">
          <cell r="A1208" t="str">
            <v>70935901</v>
          </cell>
          <cell r="B1208" t="str">
            <v>E-BLOCK/SAGE,SOLDER ASSY FF</v>
          </cell>
          <cell r="C1208" t="str">
            <v>MA</v>
          </cell>
          <cell r="D1208">
            <v>86.155000000000001</v>
          </cell>
          <cell r="E1208">
            <v>7.43</v>
          </cell>
          <cell r="F1208">
            <v>93.584999999999994</v>
          </cell>
          <cell r="G1208">
            <v>86.155000000000001</v>
          </cell>
          <cell r="H1208">
            <v>7.43</v>
          </cell>
          <cell r="I1208">
            <v>93.584999999999994</v>
          </cell>
          <cell r="J1208" t="str">
            <v>14011</v>
          </cell>
          <cell r="K1208" t="str">
            <v>011</v>
          </cell>
        </row>
        <row r="1209">
          <cell r="A1209" t="str">
            <v>70935903</v>
          </cell>
          <cell r="B1209" t="str">
            <v>E-BLOCK/SWAGE SOLDER ASSYF</v>
          </cell>
          <cell r="C1209" t="str">
            <v>MA</v>
          </cell>
          <cell r="D1209">
            <v>86.155000000000001</v>
          </cell>
          <cell r="E1209">
            <v>7.43</v>
          </cell>
          <cell r="F1209">
            <v>93.584999999999994</v>
          </cell>
          <cell r="G1209">
            <v>86.155000000000001</v>
          </cell>
          <cell r="H1209">
            <v>7.43</v>
          </cell>
          <cell r="I1209">
            <v>93.584999999999994</v>
          </cell>
          <cell r="J1209" t="str">
            <v>14011</v>
          </cell>
          <cell r="K1209" t="str">
            <v>011</v>
          </cell>
        </row>
        <row r="1210">
          <cell r="A1210" t="str">
            <v>70935904</v>
          </cell>
          <cell r="B1210" t="str">
            <v>E-BLOCK/SWAGE SOLDER ASSYF</v>
          </cell>
          <cell r="C1210" t="str">
            <v>MA</v>
          </cell>
          <cell r="D1210">
            <v>86.155000000000001</v>
          </cell>
          <cell r="E1210">
            <v>7.43</v>
          </cell>
          <cell r="F1210">
            <v>93.584999999999994</v>
          </cell>
          <cell r="G1210">
            <v>86.155000000000001</v>
          </cell>
          <cell r="H1210">
            <v>7.43</v>
          </cell>
          <cell r="I1210">
            <v>93.584999999999994</v>
          </cell>
          <cell r="J1210" t="str">
            <v>14011</v>
          </cell>
          <cell r="K1210" t="str">
            <v>011</v>
          </cell>
        </row>
        <row r="1211">
          <cell r="A1211" t="str">
            <v>70935906</v>
          </cell>
          <cell r="B1211" t="str">
            <v>E-BLOCK/SWAGE SOLDER ASSYF</v>
          </cell>
          <cell r="C1211" t="str">
            <v>MA</v>
          </cell>
          <cell r="D1211">
            <v>86.155000000000001</v>
          </cell>
          <cell r="E1211">
            <v>7.43</v>
          </cell>
          <cell r="F1211">
            <v>93.584999999999994</v>
          </cell>
          <cell r="G1211">
            <v>86.155000000000001</v>
          </cell>
          <cell r="H1211">
            <v>7.43</v>
          </cell>
          <cell r="I1211">
            <v>93.584999999999994</v>
          </cell>
          <cell r="J1211" t="str">
            <v>14011</v>
          </cell>
          <cell r="K1211" t="str">
            <v>011</v>
          </cell>
        </row>
        <row r="1212">
          <cell r="A1212" t="str">
            <v>70935905</v>
          </cell>
          <cell r="B1212" t="str">
            <v>E-BLOCK/SWAGE SOLDER ASSYN</v>
          </cell>
          <cell r="C1212" t="str">
            <v>MA</v>
          </cell>
          <cell r="D1212">
            <v>95.784999999999997</v>
          </cell>
          <cell r="E1212">
            <v>7.38</v>
          </cell>
          <cell r="F1212">
            <v>103.16500000000001</v>
          </cell>
          <cell r="G1212">
            <v>95.784999999999997</v>
          </cell>
          <cell r="H1212">
            <v>7.38</v>
          </cell>
          <cell r="I1212">
            <v>103.16500000000001</v>
          </cell>
          <cell r="J1212" t="str">
            <v>14012</v>
          </cell>
          <cell r="K1212" t="str">
            <v>012</v>
          </cell>
        </row>
        <row r="1213">
          <cell r="A1213" t="str">
            <v>70935902</v>
          </cell>
          <cell r="B1213" t="str">
            <v>E-BLOCK/SWAGE,SLODER ASSYN</v>
          </cell>
          <cell r="C1213" t="str">
            <v>MA</v>
          </cell>
          <cell r="D1213">
            <v>95.784999999999997</v>
          </cell>
          <cell r="E1213">
            <v>7.38</v>
          </cell>
          <cell r="F1213">
            <v>103.16500000000001</v>
          </cell>
          <cell r="G1213">
            <v>95.784999999999997</v>
          </cell>
          <cell r="H1213">
            <v>7.38</v>
          </cell>
          <cell r="I1213">
            <v>103.16500000000001</v>
          </cell>
          <cell r="J1213" t="str">
            <v>14012</v>
          </cell>
          <cell r="K1213" t="str">
            <v>012</v>
          </cell>
        </row>
        <row r="1214">
          <cell r="A1214" t="str">
            <v>72945045</v>
          </cell>
          <cell r="B1214" t="str">
            <v>E-BLOCK SWAGE SOLDER ASSYE</v>
          </cell>
          <cell r="C1214" t="str">
            <v>MA</v>
          </cell>
          <cell r="D1214">
            <v>94.71</v>
          </cell>
          <cell r="E1214">
            <v>7.88</v>
          </cell>
          <cell r="F1214">
            <v>102.59</v>
          </cell>
          <cell r="G1214">
            <v>94.71</v>
          </cell>
          <cell r="H1214">
            <v>7.88</v>
          </cell>
          <cell r="I1214">
            <v>102.59</v>
          </cell>
          <cell r="J1214" t="str">
            <v>14020</v>
          </cell>
          <cell r="K1214" t="str">
            <v>020</v>
          </cell>
        </row>
        <row r="1215">
          <cell r="A1215" t="str">
            <v>70767151</v>
          </cell>
          <cell r="B1215" t="str">
            <v>E-BLOCK SWAGE/SOLDER 17 HEA</v>
          </cell>
          <cell r="C1215" t="str">
            <v>MA</v>
          </cell>
          <cell r="D1215">
            <v>88.155000000000001</v>
          </cell>
          <cell r="E1215">
            <v>7.88</v>
          </cell>
          <cell r="F1215">
            <v>96.034999999999997</v>
          </cell>
          <cell r="G1215">
            <v>88.155000000000001</v>
          </cell>
          <cell r="H1215">
            <v>7.88</v>
          </cell>
          <cell r="I1215">
            <v>96.034999999999997</v>
          </cell>
          <cell r="J1215" t="str">
            <v>14020</v>
          </cell>
          <cell r="K1215" t="str">
            <v>020</v>
          </cell>
        </row>
        <row r="1216">
          <cell r="A1216" t="str">
            <v>70767152</v>
          </cell>
          <cell r="B1216" t="str">
            <v>E-BLOCK SWAGE/SOLDER 17 HEA</v>
          </cell>
          <cell r="C1216" t="str">
            <v>MA</v>
          </cell>
          <cell r="D1216">
            <v>88.155000000000001</v>
          </cell>
          <cell r="E1216">
            <v>7.88</v>
          </cell>
          <cell r="F1216">
            <v>96.034999999999997</v>
          </cell>
          <cell r="G1216">
            <v>88.155000000000001</v>
          </cell>
          <cell r="H1216">
            <v>7.88</v>
          </cell>
          <cell r="I1216">
            <v>96.034999999999997</v>
          </cell>
          <cell r="J1216" t="str">
            <v>14020</v>
          </cell>
          <cell r="K1216" t="str">
            <v>020</v>
          </cell>
        </row>
        <row r="1217">
          <cell r="A1217" t="str">
            <v>72945041</v>
          </cell>
          <cell r="B1217" t="str">
            <v>E-BLOCK/SWAGE SOLDER ASSYE</v>
          </cell>
          <cell r="C1217" t="str">
            <v>MA</v>
          </cell>
          <cell r="D1217">
            <v>96.944999999999993</v>
          </cell>
          <cell r="E1217">
            <v>7.88</v>
          </cell>
          <cell r="F1217">
            <v>104.825</v>
          </cell>
          <cell r="G1217">
            <v>96.944999999999993</v>
          </cell>
          <cell r="H1217">
            <v>7.88</v>
          </cell>
          <cell r="I1217">
            <v>104.825</v>
          </cell>
          <cell r="J1217" t="str">
            <v>14020</v>
          </cell>
          <cell r="K1217" t="str">
            <v>020</v>
          </cell>
        </row>
        <row r="1218">
          <cell r="A1218" t="str">
            <v>72945043</v>
          </cell>
          <cell r="B1218" t="str">
            <v>E-BLOCK SWAGE/SOLDER ASSY</v>
          </cell>
          <cell r="C1218" t="str">
            <v>MA</v>
          </cell>
          <cell r="D1218">
            <v>96.944999999999993</v>
          </cell>
          <cell r="E1218">
            <v>7.88</v>
          </cell>
          <cell r="F1218">
            <v>104.825</v>
          </cell>
          <cell r="G1218">
            <v>96.944999999999993</v>
          </cell>
          <cell r="H1218">
            <v>7.88</v>
          </cell>
          <cell r="I1218">
            <v>104.825</v>
          </cell>
          <cell r="J1218" t="str">
            <v>14020</v>
          </cell>
          <cell r="K1218" t="str">
            <v>020</v>
          </cell>
        </row>
        <row r="1219">
          <cell r="A1219" t="str">
            <v>72945044</v>
          </cell>
          <cell r="B1219" t="str">
            <v>E-BLOCK SWAGE/SOLDER ASSY</v>
          </cell>
          <cell r="C1219" t="str">
            <v>MA</v>
          </cell>
          <cell r="D1219">
            <v>96.944999999999993</v>
          </cell>
          <cell r="E1219">
            <v>7.88</v>
          </cell>
          <cell r="F1219">
            <v>104.825</v>
          </cell>
          <cell r="G1219">
            <v>96.944999999999993</v>
          </cell>
          <cell r="H1219">
            <v>7.88</v>
          </cell>
          <cell r="I1219">
            <v>104.825</v>
          </cell>
          <cell r="J1219" t="str">
            <v>14020</v>
          </cell>
          <cell r="K1219" t="str">
            <v>020</v>
          </cell>
        </row>
        <row r="1220">
          <cell r="A1220" t="str">
            <v>72945054</v>
          </cell>
          <cell r="B1220" t="str">
            <v>E-BLOCK SWAGE SOLDER AY EL2</v>
          </cell>
          <cell r="C1220" t="str">
            <v>MA</v>
          </cell>
          <cell r="D1220">
            <v>98.305000000000007</v>
          </cell>
          <cell r="E1220">
            <v>7.88</v>
          </cell>
          <cell r="F1220">
            <v>106.185</v>
          </cell>
          <cell r="G1220">
            <v>98.305000000000007</v>
          </cell>
          <cell r="H1220">
            <v>7.88</v>
          </cell>
          <cell r="I1220">
            <v>106.185</v>
          </cell>
          <cell r="J1220" t="str">
            <v>14022</v>
          </cell>
          <cell r="K1220" t="str">
            <v>022</v>
          </cell>
        </row>
        <row r="1221">
          <cell r="A1221" t="str">
            <v>72945051</v>
          </cell>
          <cell r="B1221" t="str">
            <v>E-BLOCK SWAGE SLODER ASSY</v>
          </cell>
          <cell r="C1221" t="str">
            <v>MA</v>
          </cell>
          <cell r="D1221">
            <v>101.595</v>
          </cell>
          <cell r="E1221">
            <v>7.88</v>
          </cell>
          <cell r="F1221">
            <v>109.47499999999999</v>
          </cell>
          <cell r="G1221">
            <v>101.595</v>
          </cell>
          <cell r="H1221">
            <v>7.88</v>
          </cell>
          <cell r="I1221">
            <v>109.47499999999999</v>
          </cell>
          <cell r="J1221" t="str">
            <v>14022</v>
          </cell>
          <cell r="K1221" t="str">
            <v>022</v>
          </cell>
        </row>
        <row r="1222">
          <cell r="A1222" t="str">
            <v>72945052</v>
          </cell>
          <cell r="B1222" t="str">
            <v>E-BLOCK SWAGE SOLDER ASSY</v>
          </cell>
          <cell r="C1222" t="str">
            <v>MA</v>
          </cell>
          <cell r="D1222">
            <v>101.595</v>
          </cell>
          <cell r="E1222">
            <v>7.88</v>
          </cell>
          <cell r="F1222">
            <v>109.47499999999999</v>
          </cell>
          <cell r="G1222">
            <v>101.595</v>
          </cell>
          <cell r="H1222">
            <v>7.88</v>
          </cell>
          <cell r="I1222">
            <v>109.47499999999999</v>
          </cell>
          <cell r="J1222" t="str">
            <v>14022</v>
          </cell>
          <cell r="K1222" t="str">
            <v>022</v>
          </cell>
        </row>
        <row r="1223">
          <cell r="A1223" t="str">
            <v>72945053</v>
          </cell>
          <cell r="B1223" t="str">
            <v>E-BLOCK SWAGE SOLDER ASSY</v>
          </cell>
          <cell r="C1223" t="str">
            <v>MA</v>
          </cell>
          <cell r="D1223">
            <v>101.235</v>
          </cell>
          <cell r="E1223">
            <v>7.88</v>
          </cell>
          <cell r="F1223">
            <v>109.11499999999999</v>
          </cell>
          <cell r="G1223">
            <v>101.235</v>
          </cell>
          <cell r="H1223">
            <v>7.88</v>
          </cell>
          <cell r="I1223">
            <v>109.11499999999999</v>
          </cell>
          <cell r="J1223" t="str">
            <v>14022</v>
          </cell>
          <cell r="K1223" t="str">
            <v>022</v>
          </cell>
        </row>
        <row r="1224">
          <cell r="A1224" t="str">
            <v>73559206</v>
          </cell>
          <cell r="B1224" t="str">
            <v>E-BLOCK/SWAGE &amp; SOLDER AYE</v>
          </cell>
          <cell r="C1224" t="str">
            <v>MA</v>
          </cell>
          <cell r="D1224">
            <v>155.09</v>
          </cell>
          <cell r="E1224">
            <v>14.97</v>
          </cell>
          <cell r="F1224">
            <v>170.06</v>
          </cell>
          <cell r="G1224">
            <v>155.09</v>
          </cell>
          <cell r="H1224">
            <v>14.97</v>
          </cell>
          <cell r="I1224">
            <v>170.06</v>
          </cell>
          <cell r="J1224" t="str">
            <v>14023</v>
          </cell>
          <cell r="K1224" t="str">
            <v>023</v>
          </cell>
        </row>
        <row r="1225">
          <cell r="A1225" t="str">
            <v>73559207</v>
          </cell>
          <cell r="B1225" t="str">
            <v>E-BLOCK/SWAGE &amp; SOLDER AYE</v>
          </cell>
          <cell r="C1225" t="str">
            <v>MA</v>
          </cell>
          <cell r="D1225">
            <v>158.4</v>
          </cell>
          <cell r="E1225">
            <v>14.97</v>
          </cell>
          <cell r="F1225">
            <v>173.37</v>
          </cell>
          <cell r="G1225">
            <v>158.4</v>
          </cell>
          <cell r="H1225">
            <v>14.97</v>
          </cell>
          <cell r="I1225">
            <v>173.37</v>
          </cell>
          <cell r="J1225" t="str">
            <v>14023</v>
          </cell>
          <cell r="K1225" t="str">
            <v>023</v>
          </cell>
        </row>
        <row r="1226">
          <cell r="A1226" t="str">
            <v>73559204</v>
          </cell>
          <cell r="B1226" t="str">
            <v>E-BLOCK/SWAGE&amp;SOLDER AY EL2</v>
          </cell>
          <cell r="C1226" t="str">
            <v>MA</v>
          </cell>
          <cell r="D1226">
            <v>155.09</v>
          </cell>
          <cell r="E1226">
            <v>14.97</v>
          </cell>
          <cell r="F1226">
            <v>170.06</v>
          </cell>
          <cell r="G1226">
            <v>155.09</v>
          </cell>
          <cell r="H1226">
            <v>14.97</v>
          </cell>
          <cell r="I1226">
            <v>170.06</v>
          </cell>
          <cell r="J1226" t="str">
            <v>14023</v>
          </cell>
          <cell r="K1226" t="str">
            <v>023</v>
          </cell>
        </row>
        <row r="1227">
          <cell r="A1227" t="str">
            <v>72944923</v>
          </cell>
          <cell r="B1227" t="str">
            <v>PIVOT HSG SWAGE/SOLDER ASSY</v>
          </cell>
          <cell r="C1227" t="str">
            <v>MA</v>
          </cell>
          <cell r="D1227">
            <v>100.593</v>
          </cell>
          <cell r="E1227">
            <v>6.51</v>
          </cell>
          <cell r="F1227">
            <v>107.10299999999999</v>
          </cell>
          <cell r="G1227">
            <v>100.593</v>
          </cell>
          <cell r="H1227">
            <v>6.51</v>
          </cell>
          <cell r="I1227">
            <v>107.10299999999999</v>
          </cell>
          <cell r="J1227" t="str">
            <v>14030</v>
          </cell>
          <cell r="K1227" t="str">
            <v>030</v>
          </cell>
        </row>
        <row r="1228">
          <cell r="A1228" t="str">
            <v>72944924</v>
          </cell>
          <cell r="B1228" t="str">
            <v>PIVOT HSG SWAGE/SOLDER ASSY</v>
          </cell>
          <cell r="C1228" t="str">
            <v>MA</v>
          </cell>
          <cell r="D1228">
            <v>100.593</v>
          </cell>
          <cell r="E1228">
            <v>6.51</v>
          </cell>
          <cell r="F1228">
            <v>107.10299999999999</v>
          </cell>
          <cell r="G1228">
            <v>100.593</v>
          </cell>
          <cell r="H1228">
            <v>6.51</v>
          </cell>
          <cell r="I1228">
            <v>107.10299999999999</v>
          </cell>
          <cell r="J1228" t="str">
            <v>14030</v>
          </cell>
          <cell r="K1228" t="str">
            <v>030</v>
          </cell>
        </row>
        <row r="1229">
          <cell r="A1229" t="str">
            <v>72944925</v>
          </cell>
          <cell r="B1229" t="str">
            <v>PIVOT HSG SWAGE/SOLDER ASSY</v>
          </cell>
          <cell r="C1229" t="str">
            <v>MA</v>
          </cell>
          <cell r="D1229">
            <v>100.593</v>
          </cell>
          <cell r="E1229">
            <v>6.51</v>
          </cell>
          <cell r="F1229">
            <v>107.10299999999999</v>
          </cell>
          <cell r="G1229">
            <v>100.593</v>
          </cell>
          <cell r="H1229">
            <v>6.51</v>
          </cell>
          <cell r="I1229">
            <v>107.10299999999999</v>
          </cell>
          <cell r="J1229" t="str">
            <v>14030</v>
          </cell>
          <cell r="K1229" t="str">
            <v>030</v>
          </cell>
        </row>
        <row r="1230">
          <cell r="A1230" t="str">
            <v>72944926</v>
          </cell>
          <cell r="B1230" t="str">
            <v>PIVOT HSG SWAGE/SOLDER ASSY</v>
          </cell>
          <cell r="C1230" t="str">
            <v>MA</v>
          </cell>
          <cell r="D1230">
            <v>100.593</v>
          </cell>
          <cell r="E1230">
            <v>6.51</v>
          </cell>
          <cell r="F1230">
            <v>107.10299999999999</v>
          </cell>
          <cell r="G1230">
            <v>100.593</v>
          </cell>
          <cell r="H1230">
            <v>6.51</v>
          </cell>
          <cell r="I1230">
            <v>107.10299999999999</v>
          </cell>
          <cell r="J1230" t="str">
            <v>14030</v>
          </cell>
          <cell r="K1230" t="str">
            <v>030</v>
          </cell>
        </row>
        <row r="1231">
          <cell r="A1231" t="str">
            <v>72944922</v>
          </cell>
          <cell r="B1231" t="str">
            <v>ELITE 3 SWAGE/SOLDER ASSY</v>
          </cell>
          <cell r="C1231" t="str">
            <v>MA</v>
          </cell>
          <cell r="D1231">
            <v>103.128</v>
          </cell>
          <cell r="E1231">
            <v>6.51</v>
          </cell>
          <cell r="F1231">
            <v>109.63800000000001</v>
          </cell>
          <cell r="G1231">
            <v>103.128</v>
          </cell>
          <cell r="H1231">
            <v>6.51</v>
          </cell>
          <cell r="I1231">
            <v>109.63800000000001</v>
          </cell>
          <cell r="J1231" t="str">
            <v>14030</v>
          </cell>
          <cell r="K1231" t="str">
            <v>030</v>
          </cell>
        </row>
        <row r="1232">
          <cell r="A1232" t="str">
            <v>72944927</v>
          </cell>
          <cell r="B1232" t="str">
            <v>PIVOT HOUSING SWAGE SOLDER</v>
          </cell>
          <cell r="C1232" t="str">
            <v>MA</v>
          </cell>
          <cell r="D1232">
            <v>100.593</v>
          </cell>
          <cell r="E1232">
            <v>6.51</v>
          </cell>
          <cell r="F1232">
            <v>107.10299999999999</v>
          </cell>
          <cell r="G1232">
            <v>100.593</v>
          </cell>
          <cell r="H1232">
            <v>6.51</v>
          </cell>
          <cell r="I1232">
            <v>107.10299999999999</v>
          </cell>
          <cell r="J1232" t="str">
            <v>14030</v>
          </cell>
          <cell r="K1232" t="str">
            <v>030</v>
          </cell>
        </row>
        <row r="1233">
          <cell r="A1233" t="str">
            <v>72944921</v>
          </cell>
          <cell r="B1233" t="str">
            <v>SWAGE SOLDER ASSY ELITE 3</v>
          </cell>
          <cell r="C1233" t="str">
            <v>MA</v>
          </cell>
          <cell r="D1233">
            <v>104.949</v>
          </cell>
          <cell r="E1233">
            <v>6.51</v>
          </cell>
          <cell r="F1233">
            <v>111.459</v>
          </cell>
          <cell r="G1233">
            <v>104.949</v>
          </cell>
          <cell r="H1233">
            <v>6.51</v>
          </cell>
          <cell r="I1233">
            <v>111.459</v>
          </cell>
          <cell r="J1233" t="str">
            <v>14030</v>
          </cell>
          <cell r="K1233" t="str">
            <v>030</v>
          </cell>
        </row>
        <row r="1234">
          <cell r="A1234" t="str">
            <v>72944932</v>
          </cell>
          <cell r="B1234" t="str">
            <v>ELITE3 2HP PERALLEL SWAGE/S</v>
          </cell>
          <cell r="C1234" t="str">
            <v>MA</v>
          </cell>
          <cell r="D1234">
            <v>107.348</v>
          </cell>
          <cell r="E1234">
            <v>6.51</v>
          </cell>
          <cell r="F1234">
            <v>113.858</v>
          </cell>
          <cell r="G1234">
            <v>107.348</v>
          </cell>
          <cell r="H1234">
            <v>6.51</v>
          </cell>
          <cell r="I1234">
            <v>113.858</v>
          </cell>
          <cell r="J1234" t="str">
            <v>14032</v>
          </cell>
          <cell r="K1234" t="str">
            <v>032</v>
          </cell>
        </row>
        <row r="1235">
          <cell r="A1235" t="str">
            <v>72944933</v>
          </cell>
          <cell r="B1235" t="str">
            <v>PIVOT HSG SWAGE SOLDER ASSY</v>
          </cell>
          <cell r="C1235" t="str">
            <v>MA</v>
          </cell>
          <cell r="D1235">
            <v>104.813</v>
          </cell>
          <cell r="E1235">
            <v>6.51</v>
          </cell>
          <cell r="F1235">
            <v>111.32299999999999</v>
          </cell>
          <cell r="G1235">
            <v>104.813</v>
          </cell>
          <cell r="H1235">
            <v>6.51</v>
          </cell>
          <cell r="I1235">
            <v>111.32299999999999</v>
          </cell>
          <cell r="J1235" t="str">
            <v>14032</v>
          </cell>
          <cell r="K1235" t="str">
            <v>032</v>
          </cell>
        </row>
        <row r="1236">
          <cell r="A1236" t="str">
            <v>72944934</v>
          </cell>
          <cell r="B1236" t="str">
            <v>PIVOT HSG/SWAGE SOLDER ASSY</v>
          </cell>
          <cell r="C1236" t="str">
            <v>MA</v>
          </cell>
          <cell r="D1236">
            <v>101.76300000000001</v>
          </cell>
          <cell r="E1236">
            <v>6.51</v>
          </cell>
          <cell r="F1236">
            <v>108.273</v>
          </cell>
          <cell r="G1236">
            <v>101.76300000000001</v>
          </cell>
          <cell r="H1236">
            <v>6.51</v>
          </cell>
          <cell r="I1236">
            <v>108.273</v>
          </cell>
          <cell r="J1236" t="str">
            <v>14032</v>
          </cell>
          <cell r="K1236" t="str">
            <v>032</v>
          </cell>
        </row>
        <row r="1237">
          <cell r="A1237" t="str">
            <v>72944935</v>
          </cell>
          <cell r="B1237" t="str">
            <v>PIVOT HSG/SWAGE SOLDER ASSY</v>
          </cell>
          <cell r="C1237" t="str">
            <v>MA</v>
          </cell>
          <cell r="D1237">
            <v>101.76300000000001</v>
          </cell>
          <cell r="E1237">
            <v>6.51</v>
          </cell>
          <cell r="F1237">
            <v>108.273</v>
          </cell>
          <cell r="G1237">
            <v>101.76300000000001</v>
          </cell>
          <cell r="H1237">
            <v>6.51</v>
          </cell>
          <cell r="I1237">
            <v>108.273</v>
          </cell>
          <cell r="J1237" t="str">
            <v>14032</v>
          </cell>
          <cell r="K1237" t="str">
            <v>032</v>
          </cell>
        </row>
        <row r="1238">
          <cell r="A1238" t="str">
            <v>72944936</v>
          </cell>
          <cell r="B1238" t="str">
            <v>PIVOT HSG/SWAGE SOLDER ASSY</v>
          </cell>
          <cell r="C1238" t="str">
            <v>MA</v>
          </cell>
          <cell r="D1238">
            <v>101.76300000000001</v>
          </cell>
          <cell r="E1238">
            <v>6.51</v>
          </cell>
          <cell r="F1238">
            <v>108.273</v>
          </cell>
          <cell r="G1238">
            <v>101.76300000000001</v>
          </cell>
          <cell r="H1238">
            <v>6.51</v>
          </cell>
          <cell r="I1238">
            <v>108.273</v>
          </cell>
          <cell r="J1238" t="str">
            <v>14032</v>
          </cell>
          <cell r="K1238" t="str">
            <v>032</v>
          </cell>
        </row>
        <row r="1239">
          <cell r="A1239" t="str">
            <v>72944937</v>
          </cell>
          <cell r="B1239" t="str">
            <v>PIVOT HOUSING SWAGE SOLDER</v>
          </cell>
          <cell r="C1239" t="str">
            <v>MA</v>
          </cell>
          <cell r="D1239">
            <v>101.76300000000001</v>
          </cell>
          <cell r="E1239">
            <v>6.51</v>
          </cell>
          <cell r="F1239">
            <v>108.273</v>
          </cell>
          <cell r="G1239">
            <v>101.76300000000001</v>
          </cell>
          <cell r="H1239">
            <v>6.51</v>
          </cell>
          <cell r="I1239">
            <v>108.273</v>
          </cell>
          <cell r="J1239" t="str">
            <v>14032</v>
          </cell>
          <cell r="K1239" t="str">
            <v>032</v>
          </cell>
        </row>
        <row r="1240">
          <cell r="A1240" t="str">
            <v>72944931</v>
          </cell>
          <cell r="B1240" t="str">
            <v>SWAGE SOLDER ASSY ELITE</v>
          </cell>
          <cell r="C1240" t="str">
            <v>MA</v>
          </cell>
          <cell r="D1240">
            <v>109.169</v>
          </cell>
          <cell r="E1240">
            <v>6.51</v>
          </cell>
          <cell r="F1240">
            <v>115.679</v>
          </cell>
          <cell r="G1240">
            <v>109.169</v>
          </cell>
          <cell r="H1240">
            <v>6.51</v>
          </cell>
          <cell r="I1240">
            <v>115.679</v>
          </cell>
          <cell r="J1240" t="str">
            <v>14032</v>
          </cell>
          <cell r="K1240" t="str">
            <v>032</v>
          </cell>
        </row>
        <row r="1241">
          <cell r="A1241" t="str">
            <v>502927-002</v>
          </cell>
          <cell r="B1241" t="str">
            <v>FINAL ARM ASSY,4 DISC ST350</v>
          </cell>
          <cell r="C1241" t="str">
            <v>MA</v>
          </cell>
          <cell r="D1241">
            <v>41.368299999999998</v>
          </cell>
          <cell r="E1241">
            <v>6.08</v>
          </cell>
          <cell r="F1241">
            <v>47.448300000000003</v>
          </cell>
          <cell r="G1241">
            <v>41.368299999999998</v>
          </cell>
          <cell r="H1241">
            <v>6.08</v>
          </cell>
          <cell r="I1241">
            <v>47.448300000000003</v>
          </cell>
          <cell r="J1241" t="str">
            <v>14040</v>
          </cell>
          <cell r="K1241" t="str">
            <v>040</v>
          </cell>
        </row>
        <row r="1242">
          <cell r="A1242" t="str">
            <v>73583351</v>
          </cell>
          <cell r="B1242" t="str">
            <v>E-BLOCK SWAGE&amp;SOLDER ASSYE</v>
          </cell>
          <cell r="C1242" t="str">
            <v>MA</v>
          </cell>
          <cell r="D1242">
            <v>193.33</v>
          </cell>
          <cell r="E1242">
            <v>15.99</v>
          </cell>
          <cell r="F1242">
            <v>209.32</v>
          </cell>
          <cell r="G1242">
            <v>193.33</v>
          </cell>
          <cell r="H1242">
            <v>15.99</v>
          </cell>
          <cell r="I1242">
            <v>209.32</v>
          </cell>
          <cell r="J1242" t="str">
            <v>14047</v>
          </cell>
          <cell r="K1242" t="str">
            <v>047</v>
          </cell>
        </row>
        <row r="1243">
          <cell r="A1243" t="str">
            <v>73583353</v>
          </cell>
          <cell r="B1243" t="str">
            <v>E-BLOCK SWAGE&amp;SOLDER ASSYE</v>
          </cell>
          <cell r="C1243" t="str">
            <v>MA</v>
          </cell>
          <cell r="D1243">
            <v>193.33</v>
          </cell>
          <cell r="E1243">
            <v>15.99</v>
          </cell>
          <cell r="F1243">
            <v>209.32</v>
          </cell>
          <cell r="G1243">
            <v>193.33</v>
          </cell>
          <cell r="H1243">
            <v>15.99</v>
          </cell>
          <cell r="I1243">
            <v>209.32</v>
          </cell>
          <cell r="J1243" t="str">
            <v>14047</v>
          </cell>
          <cell r="K1243" t="str">
            <v>047</v>
          </cell>
        </row>
        <row r="1244">
          <cell r="A1244" t="str">
            <v>73583355</v>
          </cell>
          <cell r="B1244" t="str">
            <v>E-BLOCK SWAGE&amp;SOLDER ASSYE</v>
          </cell>
          <cell r="C1244" t="str">
            <v>MA</v>
          </cell>
          <cell r="D1244">
            <v>193.33</v>
          </cell>
          <cell r="E1244">
            <v>15.99</v>
          </cell>
          <cell r="F1244">
            <v>209.32</v>
          </cell>
          <cell r="G1244">
            <v>193.33</v>
          </cell>
          <cell r="H1244">
            <v>15.99</v>
          </cell>
          <cell r="I1244">
            <v>209.32</v>
          </cell>
          <cell r="J1244" t="str">
            <v>14047</v>
          </cell>
          <cell r="K1244" t="str">
            <v>047</v>
          </cell>
        </row>
        <row r="1245">
          <cell r="A1245" t="str">
            <v>73583357</v>
          </cell>
          <cell r="B1245" t="str">
            <v>E-BLOCK SWAGE&amp;SOLDER ASSYE</v>
          </cell>
          <cell r="C1245" t="str">
            <v>MA</v>
          </cell>
          <cell r="D1245">
            <v>193.33</v>
          </cell>
          <cell r="E1245">
            <v>15.99</v>
          </cell>
          <cell r="F1245">
            <v>209.32</v>
          </cell>
          <cell r="G1245">
            <v>193.33</v>
          </cell>
          <cell r="H1245">
            <v>15.99</v>
          </cell>
          <cell r="I1245">
            <v>209.32</v>
          </cell>
          <cell r="J1245" t="str">
            <v>14047</v>
          </cell>
          <cell r="K1245" t="str">
            <v>047</v>
          </cell>
        </row>
        <row r="1246">
          <cell r="A1246" t="str">
            <v>73487007</v>
          </cell>
          <cell r="B1246" t="str">
            <v>PIVOT HSG/SWAGE SOLDER ASSY</v>
          </cell>
          <cell r="C1246" t="str">
            <v>MA</v>
          </cell>
          <cell r="D1246">
            <v>97.16</v>
          </cell>
          <cell r="E1246">
            <v>7.32</v>
          </cell>
          <cell r="F1246">
            <v>104.48</v>
          </cell>
          <cell r="G1246">
            <v>97.16</v>
          </cell>
          <cell r="H1246">
            <v>7.32</v>
          </cell>
          <cell r="I1246">
            <v>104.48</v>
          </cell>
          <cell r="J1246" t="str">
            <v>14090</v>
          </cell>
          <cell r="K1246" t="str">
            <v>090</v>
          </cell>
        </row>
        <row r="1247">
          <cell r="A1247" t="str">
            <v>73487001</v>
          </cell>
          <cell r="B1247" t="str">
            <v>PIVOT HSG/SWAGE SOLDER ELIT</v>
          </cell>
          <cell r="C1247" t="str">
            <v>MA</v>
          </cell>
          <cell r="D1247">
            <v>107.4</v>
          </cell>
          <cell r="E1247">
            <v>7.32</v>
          </cell>
          <cell r="F1247">
            <v>114.72</v>
          </cell>
          <cell r="G1247">
            <v>107.4</v>
          </cell>
          <cell r="H1247">
            <v>7.32</v>
          </cell>
          <cell r="I1247">
            <v>114.72</v>
          </cell>
          <cell r="J1247" t="str">
            <v>14090</v>
          </cell>
          <cell r="K1247" t="str">
            <v>090</v>
          </cell>
        </row>
        <row r="1248">
          <cell r="A1248" t="str">
            <v>73487003</v>
          </cell>
          <cell r="B1248" t="str">
            <v>PIVOT HSG/SWAGE SOLDER ELIT</v>
          </cell>
          <cell r="C1248" t="str">
            <v>MA</v>
          </cell>
          <cell r="D1248">
            <v>97.16</v>
          </cell>
          <cell r="E1248">
            <v>7.32</v>
          </cell>
          <cell r="F1248">
            <v>104.48</v>
          </cell>
          <cell r="G1248">
            <v>97.16</v>
          </cell>
          <cell r="H1248">
            <v>7.32</v>
          </cell>
          <cell r="I1248">
            <v>104.48</v>
          </cell>
          <cell r="J1248" t="str">
            <v>14090</v>
          </cell>
          <cell r="K1248" t="str">
            <v>090</v>
          </cell>
        </row>
        <row r="1249">
          <cell r="A1249" t="str">
            <v>73487008</v>
          </cell>
          <cell r="B1249" t="str">
            <v>PIVOT HOUSING SWAGE SOLDER</v>
          </cell>
          <cell r="C1249" t="str">
            <v>MA</v>
          </cell>
          <cell r="D1249">
            <v>97.16</v>
          </cell>
          <cell r="E1249">
            <v>7.32</v>
          </cell>
          <cell r="F1249">
            <v>104.48</v>
          </cell>
          <cell r="G1249">
            <v>97.16</v>
          </cell>
          <cell r="H1249">
            <v>7.32</v>
          </cell>
          <cell r="I1249">
            <v>104.48</v>
          </cell>
          <cell r="J1249" t="str">
            <v>14090</v>
          </cell>
          <cell r="K1249" t="str">
            <v>090</v>
          </cell>
        </row>
        <row r="1250">
          <cell r="A1250" t="str">
            <v>73487004</v>
          </cell>
          <cell r="B1250" t="str">
            <v>PIVOT HOUSING SWAGE/SOLDER</v>
          </cell>
          <cell r="C1250" t="str">
            <v>MA</v>
          </cell>
          <cell r="D1250">
            <v>94.2</v>
          </cell>
          <cell r="E1250">
            <v>7.32</v>
          </cell>
          <cell r="F1250">
            <v>101.52</v>
          </cell>
          <cell r="G1250">
            <v>94.2</v>
          </cell>
          <cell r="H1250">
            <v>7.32</v>
          </cell>
          <cell r="I1250">
            <v>101.52</v>
          </cell>
          <cell r="J1250" t="str">
            <v>14090</v>
          </cell>
          <cell r="K1250" t="str">
            <v>090</v>
          </cell>
        </row>
        <row r="1251">
          <cell r="A1251" t="str">
            <v>73487005</v>
          </cell>
          <cell r="B1251" t="str">
            <v>PIVOT HOUSING SWAGE/SOLDER</v>
          </cell>
          <cell r="C1251" t="str">
            <v>MA</v>
          </cell>
          <cell r="D1251">
            <v>94.2</v>
          </cell>
          <cell r="E1251">
            <v>7.32</v>
          </cell>
          <cell r="F1251">
            <v>101.52</v>
          </cell>
          <cell r="G1251">
            <v>94.2</v>
          </cell>
          <cell r="H1251">
            <v>7.32</v>
          </cell>
          <cell r="I1251">
            <v>101.52</v>
          </cell>
          <cell r="J1251" t="str">
            <v>14090</v>
          </cell>
          <cell r="K1251" t="str">
            <v>090</v>
          </cell>
        </row>
        <row r="1252">
          <cell r="A1252" t="str">
            <v>73487006</v>
          </cell>
          <cell r="B1252" t="str">
            <v>PIVOT HOUSING SWAGE/SOLDER</v>
          </cell>
          <cell r="C1252" t="str">
            <v>MA</v>
          </cell>
          <cell r="D1252">
            <v>118.1974</v>
          </cell>
          <cell r="E1252">
            <v>7.32</v>
          </cell>
          <cell r="F1252">
            <v>125.51739999999999</v>
          </cell>
          <cell r="G1252">
            <v>118.1974</v>
          </cell>
          <cell r="H1252">
            <v>7.32</v>
          </cell>
          <cell r="I1252">
            <v>125.51739999999999</v>
          </cell>
          <cell r="J1252" t="str">
            <v>14090</v>
          </cell>
          <cell r="K1252" t="str">
            <v>090</v>
          </cell>
        </row>
        <row r="1253">
          <cell r="A1253" t="str">
            <v>73487009</v>
          </cell>
          <cell r="B1253" t="str">
            <v>PIVOT HOUSING SWAGE/SOLDER</v>
          </cell>
          <cell r="C1253" t="str">
            <v>MA</v>
          </cell>
          <cell r="D1253">
            <v>94.2</v>
          </cell>
          <cell r="E1253">
            <v>7.32</v>
          </cell>
          <cell r="F1253">
            <v>101.52</v>
          </cell>
          <cell r="G1253">
            <v>94.2</v>
          </cell>
          <cell r="H1253">
            <v>7.32</v>
          </cell>
          <cell r="I1253">
            <v>101.52</v>
          </cell>
          <cell r="J1253" t="str">
            <v>14090</v>
          </cell>
          <cell r="K1253" t="str">
            <v>090</v>
          </cell>
        </row>
        <row r="1254">
          <cell r="A1254" t="str">
            <v>73487011</v>
          </cell>
          <cell r="B1254" t="str">
            <v>PIVOT HOUSING SWAGE/SOLDER</v>
          </cell>
          <cell r="C1254" t="str">
            <v>MA</v>
          </cell>
          <cell r="D1254">
            <v>94.2</v>
          </cell>
          <cell r="E1254">
            <v>7.32</v>
          </cell>
          <cell r="F1254">
            <v>101.52</v>
          </cell>
          <cell r="G1254">
            <v>94.2</v>
          </cell>
          <cell r="H1254">
            <v>7.32</v>
          </cell>
          <cell r="I1254">
            <v>101.52</v>
          </cell>
          <cell r="J1254" t="str">
            <v>14090</v>
          </cell>
          <cell r="K1254" t="str">
            <v>090</v>
          </cell>
        </row>
        <row r="1255">
          <cell r="A1255" t="str">
            <v>73487012</v>
          </cell>
          <cell r="B1255" t="str">
            <v>PIVOT HOUSING SWAGE/SOLDER</v>
          </cell>
          <cell r="C1255" t="str">
            <v>MA</v>
          </cell>
          <cell r="D1255">
            <v>118.1974</v>
          </cell>
          <cell r="E1255">
            <v>7.32</v>
          </cell>
          <cell r="F1255">
            <v>125.51739999999999</v>
          </cell>
          <cell r="G1255">
            <v>118.1974</v>
          </cell>
          <cell r="H1255">
            <v>7.32</v>
          </cell>
          <cell r="I1255">
            <v>125.51739999999999</v>
          </cell>
          <cell r="J1255" t="str">
            <v>14090</v>
          </cell>
          <cell r="K1255" t="str">
            <v>090</v>
          </cell>
        </row>
        <row r="1256">
          <cell r="A1256" t="str">
            <v>73487013</v>
          </cell>
          <cell r="B1256" t="str">
            <v>PIVOT HOUSING SWAGE/SOLDER</v>
          </cell>
          <cell r="C1256" t="str">
            <v>MA</v>
          </cell>
          <cell r="D1256">
            <v>128.24</v>
          </cell>
          <cell r="E1256">
            <v>19.329999999999998</v>
          </cell>
          <cell r="F1256">
            <v>147.57</v>
          </cell>
          <cell r="G1256">
            <v>126.3074</v>
          </cell>
          <cell r="H1256">
            <v>0</v>
          </cell>
          <cell r="I1256">
            <v>126.3074</v>
          </cell>
          <cell r="J1256" t="str">
            <v>14090</v>
          </cell>
          <cell r="K1256" t="str">
            <v>090</v>
          </cell>
        </row>
        <row r="1257">
          <cell r="A1257" t="str">
            <v>73487014</v>
          </cell>
          <cell r="B1257" t="str">
            <v>PIVOT HOUSING SWAGE/SOLDER</v>
          </cell>
          <cell r="C1257" t="str">
            <v>MA</v>
          </cell>
          <cell r="D1257">
            <v>134.7124</v>
          </cell>
          <cell r="E1257">
            <v>15.36</v>
          </cell>
          <cell r="F1257">
            <v>150.07239999999999</v>
          </cell>
          <cell r="G1257">
            <v>126.3074</v>
          </cell>
          <cell r="H1257">
            <v>0</v>
          </cell>
          <cell r="I1257">
            <v>126.3074</v>
          </cell>
          <cell r="J1257" t="str">
            <v>14090</v>
          </cell>
          <cell r="K1257" t="str">
            <v>090</v>
          </cell>
        </row>
        <row r="1258">
          <cell r="A1258" t="str">
            <v>73487010</v>
          </cell>
          <cell r="B1258" t="str">
            <v>PIVOT HOUSING SWAGE/SOLDRE</v>
          </cell>
          <cell r="C1258" t="str">
            <v>MA</v>
          </cell>
          <cell r="D1258">
            <v>118.1974</v>
          </cell>
          <cell r="E1258">
            <v>7.32</v>
          </cell>
          <cell r="F1258">
            <v>125.51739999999999</v>
          </cell>
          <cell r="G1258">
            <v>118.1974</v>
          </cell>
          <cell r="H1258">
            <v>7.32</v>
          </cell>
          <cell r="I1258">
            <v>125.51739999999999</v>
          </cell>
          <cell r="J1258" t="str">
            <v>14090</v>
          </cell>
          <cell r="K1258" t="str">
            <v>090</v>
          </cell>
        </row>
        <row r="1259">
          <cell r="A1259" t="str">
            <v>83460072</v>
          </cell>
          <cell r="B1259" t="str">
            <v>FINAL ARM ASSY ST31051</v>
          </cell>
          <cell r="C1259" t="str">
            <v>MA</v>
          </cell>
          <cell r="D1259">
            <v>22.180599999999998</v>
          </cell>
          <cell r="E1259">
            <v>3.74</v>
          </cell>
          <cell r="F1259">
            <v>25.9206</v>
          </cell>
          <cell r="G1259">
            <v>22.180599999999998</v>
          </cell>
          <cell r="H1259">
            <v>3.74</v>
          </cell>
          <cell r="I1259">
            <v>25.9206</v>
          </cell>
          <cell r="J1259" t="str">
            <v>14105</v>
          </cell>
          <cell r="K1259" t="str">
            <v>105</v>
          </cell>
        </row>
        <row r="1260">
          <cell r="A1260" t="str">
            <v>75792125</v>
          </cell>
          <cell r="B1260" t="str">
            <v>FINAL ARM ASSY ST11200(OSAG</v>
          </cell>
          <cell r="C1260" t="str">
            <v>MA</v>
          </cell>
          <cell r="D1260">
            <v>72.86</v>
          </cell>
          <cell r="E1260">
            <v>5.08</v>
          </cell>
          <cell r="F1260">
            <v>77.94</v>
          </cell>
          <cell r="G1260">
            <v>72.86</v>
          </cell>
          <cell r="H1260">
            <v>5.08</v>
          </cell>
          <cell r="I1260">
            <v>77.94</v>
          </cell>
          <cell r="J1260" t="str">
            <v>14112</v>
          </cell>
          <cell r="K1260" t="str">
            <v>112</v>
          </cell>
        </row>
        <row r="1261">
          <cell r="A1261" t="str">
            <v>75792129</v>
          </cell>
          <cell r="B1261" t="str">
            <v>FINAL ARM ASSY ST11200(OSAG</v>
          </cell>
          <cell r="C1261" t="str">
            <v>MA</v>
          </cell>
          <cell r="D1261">
            <v>69.34</v>
          </cell>
          <cell r="E1261">
            <v>5.08</v>
          </cell>
          <cell r="F1261">
            <v>74.42</v>
          </cell>
          <cell r="G1261">
            <v>69.34</v>
          </cell>
          <cell r="H1261">
            <v>5.08</v>
          </cell>
          <cell r="I1261">
            <v>74.42</v>
          </cell>
          <cell r="J1261" t="str">
            <v>14112</v>
          </cell>
          <cell r="K1261" t="str">
            <v>112</v>
          </cell>
        </row>
        <row r="1262">
          <cell r="A1262" t="str">
            <v>75792130</v>
          </cell>
          <cell r="B1262" t="str">
            <v>FINAL ARM ASSY ST11200(OSAG</v>
          </cell>
          <cell r="C1262" t="str">
            <v>MA</v>
          </cell>
          <cell r="D1262">
            <v>69.34</v>
          </cell>
          <cell r="E1262">
            <v>5.08</v>
          </cell>
          <cell r="F1262">
            <v>74.42</v>
          </cell>
          <cell r="G1262">
            <v>69.34</v>
          </cell>
          <cell r="H1262">
            <v>5.08</v>
          </cell>
          <cell r="I1262">
            <v>74.42</v>
          </cell>
          <cell r="J1262" t="str">
            <v>14112</v>
          </cell>
          <cell r="K1262" t="str">
            <v>112</v>
          </cell>
        </row>
        <row r="1263">
          <cell r="A1263" t="str">
            <v>75792131</v>
          </cell>
          <cell r="B1263" t="str">
            <v>FINAL ARM ASSY ST11200(OSAG</v>
          </cell>
          <cell r="C1263" t="str">
            <v>MA</v>
          </cell>
          <cell r="D1263">
            <v>69.34</v>
          </cell>
          <cell r="E1263">
            <v>5.08</v>
          </cell>
          <cell r="F1263">
            <v>74.42</v>
          </cell>
          <cell r="G1263">
            <v>69.34</v>
          </cell>
          <cell r="H1263">
            <v>5.08</v>
          </cell>
          <cell r="I1263">
            <v>74.42</v>
          </cell>
          <cell r="J1263" t="str">
            <v>14112</v>
          </cell>
          <cell r="K1263" t="str">
            <v>112</v>
          </cell>
        </row>
        <row r="1264">
          <cell r="A1264" t="str">
            <v>75792127</v>
          </cell>
          <cell r="B1264" t="str">
            <v>FINAL ARM ASSY ST11200</v>
          </cell>
          <cell r="C1264" t="str">
            <v>MA</v>
          </cell>
          <cell r="D1264">
            <v>69.34</v>
          </cell>
          <cell r="E1264">
            <v>5.08</v>
          </cell>
          <cell r="F1264">
            <v>74.42</v>
          </cell>
          <cell r="G1264">
            <v>69.34</v>
          </cell>
          <cell r="H1264">
            <v>5.08</v>
          </cell>
          <cell r="I1264">
            <v>74.42</v>
          </cell>
          <cell r="J1264" t="str">
            <v>14112</v>
          </cell>
          <cell r="K1264" t="str">
            <v>112</v>
          </cell>
        </row>
        <row r="1265">
          <cell r="A1265" t="str">
            <v>75792128</v>
          </cell>
          <cell r="B1265" t="str">
            <v>FINAL ARM ASSY ST11200N</v>
          </cell>
          <cell r="C1265" t="str">
            <v>MA</v>
          </cell>
          <cell r="D1265">
            <v>69.34</v>
          </cell>
          <cell r="E1265">
            <v>5.08</v>
          </cell>
          <cell r="F1265">
            <v>74.42</v>
          </cell>
          <cell r="G1265">
            <v>69.34</v>
          </cell>
          <cell r="H1265">
            <v>5.08</v>
          </cell>
          <cell r="I1265">
            <v>74.42</v>
          </cell>
          <cell r="J1265" t="str">
            <v>14112</v>
          </cell>
          <cell r="K1265" t="str">
            <v>112</v>
          </cell>
        </row>
        <row r="1266">
          <cell r="A1266" t="str">
            <v>SG61267-001</v>
          </cell>
          <cell r="B1266" t="str">
            <v>HEAD POSITIONER ASSY ST3121</v>
          </cell>
          <cell r="C1266" t="str">
            <v>MA</v>
          </cell>
          <cell r="D1266">
            <v>13.530799999999999</v>
          </cell>
          <cell r="E1266">
            <v>3.15</v>
          </cell>
          <cell r="F1266">
            <v>16.680800000000001</v>
          </cell>
          <cell r="G1266">
            <v>13.530799999999999</v>
          </cell>
          <cell r="H1266">
            <v>3.15</v>
          </cell>
          <cell r="I1266">
            <v>16.680800000000001</v>
          </cell>
          <cell r="J1266" t="str">
            <v>14121</v>
          </cell>
          <cell r="K1266" t="str">
            <v>121</v>
          </cell>
        </row>
        <row r="1267">
          <cell r="A1267" t="str">
            <v>SG61267-002</v>
          </cell>
          <cell r="B1267" t="str">
            <v>HEAD POSITIONER ASSY ST3121</v>
          </cell>
          <cell r="C1267" t="str">
            <v>MA</v>
          </cell>
          <cell r="D1267">
            <v>13.530799999999999</v>
          </cell>
          <cell r="E1267">
            <v>3.15</v>
          </cell>
          <cell r="F1267">
            <v>16.680800000000001</v>
          </cell>
          <cell r="G1267">
            <v>13.530799999999999</v>
          </cell>
          <cell r="H1267">
            <v>3.15</v>
          </cell>
          <cell r="I1267">
            <v>16.680800000000001</v>
          </cell>
          <cell r="J1267" t="str">
            <v>14121</v>
          </cell>
          <cell r="K1267" t="str">
            <v>121</v>
          </cell>
        </row>
        <row r="1268">
          <cell r="A1268" t="str">
            <v>75794255</v>
          </cell>
          <cell r="B1268" t="str">
            <v>FINAL ARM ASSY</v>
          </cell>
          <cell r="C1268" t="str">
            <v>MA</v>
          </cell>
          <cell r="D1268">
            <v>28.490500000000001</v>
          </cell>
          <cell r="E1268">
            <v>3.9</v>
          </cell>
          <cell r="F1268">
            <v>32.390500000000003</v>
          </cell>
          <cell r="G1268">
            <v>28.0305</v>
          </cell>
          <cell r="H1268">
            <v>3.67</v>
          </cell>
          <cell r="I1268">
            <v>31.700500000000002</v>
          </cell>
          <cell r="J1268" t="str">
            <v>14123</v>
          </cell>
          <cell r="K1268" t="str">
            <v>123</v>
          </cell>
        </row>
        <row r="1269">
          <cell r="A1269" t="str">
            <v>75794256</v>
          </cell>
          <cell r="B1269" t="str">
            <v>FINAL ARM ASSY ST31230</v>
          </cell>
          <cell r="C1269" t="str">
            <v>MA</v>
          </cell>
          <cell r="D1269">
            <v>28.490500000000001</v>
          </cell>
          <cell r="E1269">
            <v>3.9</v>
          </cell>
          <cell r="F1269">
            <v>32.390500000000003</v>
          </cell>
          <cell r="G1269">
            <v>28.0305</v>
          </cell>
          <cell r="H1269">
            <v>3.67</v>
          </cell>
          <cell r="I1269">
            <v>31.700500000000002</v>
          </cell>
          <cell r="J1269" t="str">
            <v>14123</v>
          </cell>
          <cell r="K1269" t="str">
            <v>123</v>
          </cell>
        </row>
        <row r="1270">
          <cell r="A1270" t="str">
            <v>75794257</v>
          </cell>
          <cell r="B1270" t="str">
            <v>FINAL ARM ASSY ST31230</v>
          </cell>
          <cell r="C1270" t="str">
            <v>MA</v>
          </cell>
          <cell r="D1270">
            <v>28.490500000000001</v>
          </cell>
          <cell r="E1270">
            <v>3.9</v>
          </cell>
          <cell r="F1270">
            <v>32.390500000000003</v>
          </cell>
          <cell r="G1270">
            <v>28.0305</v>
          </cell>
          <cell r="H1270">
            <v>3.67</v>
          </cell>
          <cell r="I1270">
            <v>31.700500000000002</v>
          </cell>
          <cell r="J1270" t="str">
            <v>14123</v>
          </cell>
          <cell r="K1270" t="str">
            <v>123</v>
          </cell>
        </row>
        <row r="1271">
          <cell r="A1271" t="str">
            <v>75794258</v>
          </cell>
          <cell r="B1271" t="str">
            <v>FINAL ARM ASSY ST31230</v>
          </cell>
          <cell r="C1271" t="str">
            <v>MA</v>
          </cell>
          <cell r="D1271">
            <v>28.490500000000001</v>
          </cell>
          <cell r="E1271">
            <v>3.9</v>
          </cell>
          <cell r="F1271">
            <v>32.390500000000003</v>
          </cell>
          <cell r="G1271">
            <v>28.0305</v>
          </cell>
          <cell r="H1271">
            <v>3.67</v>
          </cell>
          <cell r="I1271">
            <v>31.700500000000002</v>
          </cell>
          <cell r="J1271" t="str">
            <v>14123</v>
          </cell>
          <cell r="K1271" t="str">
            <v>123</v>
          </cell>
        </row>
        <row r="1272">
          <cell r="A1272" t="str">
            <v>75797145</v>
          </cell>
          <cell r="B1272" t="str">
            <v>FINAL ARM ASSY ST12400(OSAG</v>
          </cell>
          <cell r="C1272" t="str">
            <v>MA</v>
          </cell>
          <cell r="D1272">
            <v>81.986000000000004</v>
          </cell>
          <cell r="E1272">
            <v>5.29</v>
          </cell>
          <cell r="F1272">
            <v>87.275999999999996</v>
          </cell>
          <cell r="G1272">
            <v>81.986000000000004</v>
          </cell>
          <cell r="H1272">
            <v>5.29</v>
          </cell>
          <cell r="I1272">
            <v>87.275999999999996</v>
          </cell>
          <cell r="J1272" t="str">
            <v>14124</v>
          </cell>
          <cell r="K1272" t="str">
            <v>124</v>
          </cell>
        </row>
        <row r="1273">
          <cell r="A1273" t="str">
            <v>75785076</v>
          </cell>
          <cell r="B1273" t="str">
            <v>FINAL ARM ASSEMBLY</v>
          </cell>
          <cell r="C1273" t="str">
            <v>MA</v>
          </cell>
          <cell r="D1273">
            <v>73.626000000000005</v>
          </cell>
          <cell r="E1273">
            <v>5.29</v>
          </cell>
          <cell r="F1273">
            <v>78.915999999999997</v>
          </cell>
          <cell r="G1273">
            <v>73.626000000000005</v>
          </cell>
          <cell r="H1273">
            <v>5.29</v>
          </cell>
          <cell r="I1273">
            <v>78.915999999999997</v>
          </cell>
          <cell r="J1273" t="str">
            <v>14124</v>
          </cell>
          <cell r="K1273" t="str">
            <v>124</v>
          </cell>
        </row>
        <row r="1274">
          <cell r="A1274" t="str">
            <v>75785075</v>
          </cell>
          <cell r="B1274" t="str">
            <v>FINAL ARM ASSY</v>
          </cell>
          <cell r="C1274" t="str">
            <v>MA</v>
          </cell>
          <cell r="D1274">
            <v>73.626000000000005</v>
          </cell>
          <cell r="E1274">
            <v>5.29</v>
          </cell>
          <cell r="F1274">
            <v>78.915999999999997</v>
          </cell>
          <cell r="G1274">
            <v>73.626000000000005</v>
          </cell>
          <cell r="H1274">
            <v>5.29</v>
          </cell>
          <cell r="I1274">
            <v>78.915999999999997</v>
          </cell>
          <cell r="J1274" t="str">
            <v>14124</v>
          </cell>
          <cell r="K1274" t="str">
            <v>124</v>
          </cell>
        </row>
        <row r="1275">
          <cell r="A1275" t="str">
            <v>75797146</v>
          </cell>
          <cell r="B1275" t="str">
            <v>FINAL ARM ASSY</v>
          </cell>
          <cell r="C1275" t="str">
            <v>MA</v>
          </cell>
          <cell r="D1275">
            <v>81.986000000000004</v>
          </cell>
          <cell r="E1275">
            <v>5.29</v>
          </cell>
          <cell r="F1275">
            <v>87.275999999999996</v>
          </cell>
          <cell r="G1275">
            <v>81.986000000000004</v>
          </cell>
          <cell r="H1275">
            <v>5.29</v>
          </cell>
          <cell r="I1275">
            <v>87.275999999999996</v>
          </cell>
          <cell r="J1275" t="str">
            <v>14124</v>
          </cell>
          <cell r="K1275" t="str">
            <v>124</v>
          </cell>
        </row>
        <row r="1276">
          <cell r="A1276" t="str">
            <v>75797147</v>
          </cell>
          <cell r="B1276" t="str">
            <v>FINAL ARM ASSY</v>
          </cell>
          <cell r="C1276" t="str">
            <v>MA</v>
          </cell>
          <cell r="D1276">
            <v>81.986000000000004</v>
          </cell>
          <cell r="E1276">
            <v>5.29</v>
          </cell>
          <cell r="F1276">
            <v>87.275999999999996</v>
          </cell>
          <cell r="G1276">
            <v>81.986000000000004</v>
          </cell>
          <cell r="H1276">
            <v>5.29</v>
          </cell>
          <cell r="I1276">
            <v>87.275999999999996</v>
          </cell>
          <cell r="J1276" t="str">
            <v>14124</v>
          </cell>
          <cell r="K1276" t="str">
            <v>124</v>
          </cell>
        </row>
        <row r="1277">
          <cell r="A1277" t="str">
            <v>75797155</v>
          </cell>
          <cell r="B1277" t="str">
            <v>FINAL ARM ASSY</v>
          </cell>
          <cell r="C1277" t="str">
            <v>MA</v>
          </cell>
          <cell r="D1277">
            <v>73.626000000000005</v>
          </cell>
          <cell r="E1277">
            <v>5.29</v>
          </cell>
          <cell r="F1277">
            <v>78.915999999999997</v>
          </cell>
          <cell r="G1277">
            <v>73.626000000000005</v>
          </cell>
          <cell r="H1277">
            <v>5.29</v>
          </cell>
          <cell r="I1277">
            <v>78.915999999999997</v>
          </cell>
          <cell r="J1277" t="str">
            <v>14124</v>
          </cell>
          <cell r="K1277" t="str">
            <v>124</v>
          </cell>
        </row>
        <row r="1278">
          <cell r="A1278" t="str">
            <v>75797150</v>
          </cell>
          <cell r="B1278" t="str">
            <v>FINAL ARM ASSY ST12400</v>
          </cell>
          <cell r="C1278" t="str">
            <v>MA</v>
          </cell>
          <cell r="D1278">
            <v>81.986000000000004</v>
          </cell>
          <cell r="E1278">
            <v>5.29</v>
          </cell>
          <cell r="F1278">
            <v>87.275999999999996</v>
          </cell>
          <cell r="G1278">
            <v>81.986000000000004</v>
          </cell>
          <cell r="H1278">
            <v>5.29</v>
          </cell>
          <cell r="I1278">
            <v>87.275999999999996</v>
          </cell>
          <cell r="J1278" t="str">
            <v>14124</v>
          </cell>
          <cell r="K1278" t="str">
            <v>124</v>
          </cell>
        </row>
        <row r="1279">
          <cell r="A1279" t="str">
            <v>75797152</v>
          </cell>
          <cell r="B1279" t="str">
            <v>FINAL ARM ASSY ST12400</v>
          </cell>
          <cell r="C1279" t="str">
            <v>MA</v>
          </cell>
          <cell r="D1279">
            <v>82.725999999999999</v>
          </cell>
          <cell r="E1279">
            <v>5.29</v>
          </cell>
          <cell r="F1279">
            <v>88.016000000000005</v>
          </cell>
          <cell r="G1279">
            <v>82.725999999999999</v>
          </cell>
          <cell r="H1279">
            <v>5.29</v>
          </cell>
          <cell r="I1279">
            <v>88.016000000000005</v>
          </cell>
          <cell r="J1279" t="str">
            <v>14124</v>
          </cell>
          <cell r="K1279" t="str">
            <v>124</v>
          </cell>
        </row>
        <row r="1280">
          <cell r="A1280" t="str">
            <v>59599-001</v>
          </cell>
          <cell r="B1280" t="str">
            <v>ACTUATOR ASSY, 4 HEAD</v>
          </cell>
          <cell r="C1280" t="str">
            <v>MA</v>
          </cell>
          <cell r="D1280">
            <v>19.085000000000001</v>
          </cell>
          <cell r="E1280">
            <v>2.71</v>
          </cell>
          <cell r="F1280">
            <v>21.795000000000002</v>
          </cell>
          <cell r="G1280">
            <v>19.085000000000001</v>
          </cell>
          <cell r="H1280">
            <v>2.71</v>
          </cell>
          <cell r="I1280">
            <v>21.795000000000002</v>
          </cell>
          <cell r="J1280" t="str">
            <v>14127</v>
          </cell>
          <cell r="K1280" t="str">
            <v>127</v>
          </cell>
        </row>
        <row r="1281">
          <cell r="A1281" t="str">
            <v>22201184-001</v>
          </cell>
          <cell r="B1281" t="str">
            <v>ACTUATOR ASSEMBLY,ST91420</v>
          </cell>
          <cell r="C1281" t="str">
            <v>MA</v>
          </cell>
          <cell r="D1281">
            <v>24.126899999999999</v>
          </cell>
          <cell r="E1281">
            <v>5.42</v>
          </cell>
          <cell r="F1281">
            <v>29.546900000000001</v>
          </cell>
          <cell r="G1281">
            <v>23.5669</v>
          </cell>
          <cell r="H1281">
            <v>5.98</v>
          </cell>
          <cell r="I1281">
            <v>29.546900000000001</v>
          </cell>
          <cell r="J1281" t="str">
            <v>14142</v>
          </cell>
          <cell r="K1281" t="str">
            <v>142</v>
          </cell>
        </row>
        <row r="1282">
          <cell r="A1282" t="str">
            <v>83460042</v>
          </cell>
          <cell r="B1282" t="str">
            <v>FINAL ARM ASSY ST31640</v>
          </cell>
          <cell r="C1282" t="str">
            <v>MA</v>
          </cell>
          <cell r="D1282">
            <v>33.607999999999997</v>
          </cell>
          <cell r="E1282">
            <v>3.76</v>
          </cell>
          <cell r="F1282">
            <v>37.368000000000002</v>
          </cell>
          <cell r="G1282">
            <v>33.607999999999997</v>
          </cell>
          <cell r="H1282">
            <v>3.76</v>
          </cell>
          <cell r="I1282">
            <v>37.368000000000002</v>
          </cell>
          <cell r="J1282" t="str">
            <v>14164</v>
          </cell>
          <cell r="K1282" t="str">
            <v>164</v>
          </cell>
        </row>
        <row r="1283">
          <cell r="A1283" t="str">
            <v>77897200</v>
          </cell>
          <cell r="B1283" t="str">
            <v>HEAD STACK ASSY CUDA18LP DP</v>
          </cell>
          <cell r="C1283" t="str">
            <v>MA</v>
          </cell>
          <cell r="D1283">
            <v>45.988999999999997</v>
          </cell>
          <cell r="E1283">
            <v>7.48</v>
          </cell>
          <cell r="F1283">
            <v>53.469000000000001</v>
          </cell>
          <cell r="G1283">
            <v>31.027899999999999</v>
          </cell>
          <cell r="H1283">
            <v>6.42</v>
          </cell>
          <cell r="I1283">
            <v>37.447899999999997</v>
          </cell>
          <cell r="J1283" t="str">
            <v>14175</v>
          </cell>
          <cell r="K1283" t="str">
            <v>175</v>
          </cell>
        </row>
        <row r="1284">
          <cell r="A1284" t="str">
            <v>77897201</v>
          </cell>
          <cell r="B1284" t="str">
            <v>HEAD STACK ASSY CUDA18LP DP</v>
          </cell>
          <cell r="C1284" t="str">
            <v>MA</v>
          </cell>
          <cell r="D1284">
            <v>45.988999999999997</v>
          </cell>
          <cell r="E1284">
            <v>7.48</v>
          </cell>
          <cell r="F1284">
            <v>53.469000000000001</v>
          </cell>
          <cell r="G1284">
            <v>31.027899999999999</v>
          </cell>
          <cell r="H1284">
            <v>6.42</v>
          </cell>
          <cell r="I1284">
            <v>37.447899999999997</v>
          </cell>
          <cell r="J1284" t="str">
            <v>14175</v>
          </cell>
          <cell r="K1284" t="str">
            <v>175</v>
          </cell>
        </row>
        <row r="1285">
          <cell r="A1285" t="str">
            <v>77897202</v>
          </cell>
          <cell r="B1285" t="str">
            <v>HEAD STACK ASSY CUDA18LP DP</v>
          </cell>
          <cell r="C1285" t="str">
            <v>MA</v>
          </cell>
          <cell r="D1285">
            <v>48.139000000000003</v>
          </cell>
          <cell r="E1285">
            <v>7.48</v>
          </cell>
          <cell r="F1285">
            <v>55.619</v>
          </cell>
          <cell r="G1285">
            <v>31.177900000000001</v>
          </cell>
          <cell r="H1285">
            <v>6.42</v>
          </cell>
          <cell r="I1285">
            <v>37.597900000000003</v>
          </cell>
          <cell r="J1285" t="str">
            <v>14175</v>
          </cell>
          <cell r="K1285" t="str">
            <v>175</v>
          </cell>
        </row>
        <row r="1286">
          <cell r="A1286" t="str">
            <v>77897203</v>
          </cell>
          <cell r="B1286" t="str">
            <v>HEAD STACK ASSY CUDA18LP DP</v>
          </cell>
          <cell r="C1286" t="str">
            <v>MA</v>
          </cell>
          <cell r="D1286">
            <v>48.139000000000003</v>
          </cell>
          <cell r="E1286">
            <v>7.48</v>
          </cell>
          <cell r="F1286">
            <v>55.619</v>
          </cell>
          <cell r="G1286">
            <v>31.177900000000001</v>
          </cell>
          <cell r="H1286">
            <v>6.42</v>
          </cell>
          <cell r="I1286">
            <v>37.597900000000003</v>
          </cell>
          <cell r="J1286" t="str">
            <v>14175</v>
          </cell>
          <cell r="K1286" t="str">
            <v>175</v>
          </cell>
        </row>
        <row r="1287">
          <cell r="A1287" t="str">
            <v>77897204</v>
          </cell>
          <cell r="B1287" t="str">
            <v>HEAD STACK ASSY CUDA18LP DP</v>
          </cell>
          <cell r="C1287" t="str">
            <v>MA</v>
          </cell>
          <cell r="D1287">
            <v>45.988999999999997</v>
          </cell>
          <cell r="E1287">
            <v>7.48</v>
          </cell>
          <cell r="F1287">
            <v>53.469000000000001</v>
          </cell>
          <cell r="G1287">
            <v>31.027899999999999</v>
          </cell>
          <cell r="H1287">
            <v>6.42</v>
          </cell>
          <cell r="I1287">
            <v>37.447899999999997</v>
          </cell>
          <cell r="J1287" t="str">
            <v>14175</v>
          </cell>
          <cell r="K1287" t="str">
            <v>175</v>
          </cell>
        </row>
        <row r="1288">
          <cell r="A1288" t="str">
            <v>77897205</v>
          </cell>
          <cell r="B1288" t="str">
            <v>HEAD STACK ASSY CUDA18LP DP</v>
          </cell>
          <cell r="C1288" t="str">
            <v>MA</v>
          </cell>
          <cell r="D1288">
            <v>48.139000000000003</v>
          </cell>
          <cell r="E1288">
            <v>7.48</v>
          </cell>
          <cell r="F1288">
            <v>55.619</v>
          </cell>
          <cell r="G1288">
            <v>31.177900000000001</v>
          </cell>
          <cell r="H1288">
            <v>6.42</v>
          </cell>
          <cell r="I1288">
            <v>37.597900000000003</v>
          </cell>
          <cell r="J1288" t="str">
            <v>14175</v>
          </cell>
          <cell r="K1288" t="str">
            <v>175</v>
          </cell>
        </row>
        <row r="1289">
          <cell r="A1289" t="str">
            <v>77897197</v>
          </cell>
          <cell r="B1289" t="str">
            <v>HEAD STACK FINAL ASSY ST391</v>
          </cell>
          <cell r="C1289" t="str">
            <v>MA</v>
          </cell>
          <cell r="D1289">
            <v>45.889000000000003</v>
          </cell>
          <cell r="E1289">
            <v>7.48</v>
          </cell>
          <cell r="F1289">
            <v>53.369</v>
          </cell>
          <cell r="G1289">
            <v>31.177900000000001</v>
          </cell>
          <cell r="H1289">
            <v>6.42</v>
          </cell>
          <cell r="I1289">
            <v>37.597900000000003</v>
          </cell>
          <cell r="J1289" t="str">
            <v>14175</v>
          </cell>
          <cell r="K1289" t="str">
            <v>175</v>
          </cell>
        </row>
        <row r="1290">
          <cell r="A1290" t="str">
            <v>77897198</v>
          </cell>
          <cell r="B1290" t="str">
            <v>HEAD STACK FINAL ASSY ST391</v>
          </cell>
          <cell r="C1290" t="str">
            <v>MA</v>
          </cell>
          <cell r="D1290">
            <v>48.039000000000001</v>
          </cell>
          <cell r="E1290">
            <v>7.48</v>
          </cell>
          <cell r="F1290">
            <v>55.518999999999998</v>
          </cell>
          <cell r="G1290">
            <v>31.3279</v>
          </cell>
          <cell r="H1290">
            <v>6.42</v>
          </cell>
          <cell r="I1290">
            <v>37.747900000000001</v>
          </cell>
          <cell r="J1290" t="str">
            <v>14175</v>
          </cell>
          <cell r="K1290" t="str">
            <v>175</v>
          </cell>
        </row>
        <row r="1291">
          <cell r="A1291" t="str">
            <v>53224-003</v>
          </cell>
          <cell r="B1291" t="str">
            <v>ASSY HEAD POSITIONER 177I</v>
          </cell>
          <cell r="C1291" t="str">
            <v>MA</v>
          </cell>
          <cell r="D1291">
            <v>33.325000000000003</v>
          </cell>
          <cell r="E1291">
            <v>4.9800000000000004</v>
          </cell>
          <cell r="F1291">
            <v>38.305</v>
          </cell>
          <cell r="G1291">
            <v>33.325000000000003</v>
          </cell>
          <cell r="H1291">
            <v>4.9800000000000004</v>
          </cell>
          <cell r="I1291">
            <v>38.305</v>
          </cell>
          <cell r="J1291" t="str">
            <v>14177</v>
          </cell>
          <cell r="K1291" t="str">
            <v>177</v>
          </cell>
        </row>
        <row r="1292">
          <cell r="A1292" t="str">
            <v>75790479</v>
          </cell>
          <cell r="B1292" t="str">
            <v>ARM FLEX ASSY(NEW DESIGN)14</v>
          </cell>
          <cell r="C1292" t="str">
            <v>MA</v>
          </cell>
          <cell r="D1292">
            <v>50.109400000000001</v>
          </cell>
          <cell r="E1292">
            <v>5.56</v>
          </cell>
          <cell r="F1292">
            <v>55.669400000000003</v>
          </cell>
          <cell r="G1292">
            <v>50.109400000000001</v>
          </cell>
          <cell r="H1292">
            <v>5.56</v>
          </cell>
          <cell r="I1292">
            <v>55.669400000000003</v>
          </cell>
          <cell r="J1292" t="str">
            <v>14180</v>
          </cell>
          <cell r="K1292" t="str">
            <v>180</v>
          </cell>
        </row>
        <row r="1293">
          <cell r="A1293" t="str">
            <v>75790477</v>
          </cell>
          <cell r="B1293" t="str">
            <v>ARM FLEX ASSY(OLD DESIGN)14</v>
          </cell>
          <cell r="C1293" t="str">
            <v>MA</v>
          </cell>
          <cell r="D1293">
            <v>53.189399999999999</v>
          </cell>
          <cell r="E1293">
            <v>5.56</v>
          </cell>
          <cell r="F1293">
            <v>58.749400000000001</v>
          </cell>
          <cell r="G1293">
            <v>53.189399999999999</v>
          </cell>
          <cell r="H1293">
            <v>5.56</v>
          </cell>
          <cell r="I1293">
            <v>58.749400000000001</v>
          </cell>
          <cell r="J1293" t="str">
            <v>14180</v>
          </cell>
          <cell r="K1293" t="str">
            <v>180</v>
          </cell>
        </row>
        <row r="1294">
          <cell r="A1294" t="str">
            <v>75790478</v>
          </cell>
          <cell r="B1294" t="str">
            <v>ARM FLEX ASSY ST1481/1581</v>
          </cell>
          <cell r="C1294" t="str">
            <v>MA</v>
          </cell>
          <cell r="D1294">
            <v>49.769399999999997</v>
          </cell>
          <cell r="E1294">
            <v>5.56</v>
          </cell>
          <cell r="F1294">
            <v>55.3294</v>
          </cell>
          <cell r="G1294">
            <v>49.769399999999997</v>
          </cell>
          <cell r="H1294">
            <v>5.56</v>
          </cell>
          <cell r="I1294">
            <v>55.3294</v>
          </cell>
          <cell r="J1294" t="str">
            <v>14181</v>
          </cell>
          <cell r="K1294" t="str">
            <v>181</v>
          </cell>
        </row>
        <row r="1295">
          <cell r="A1295" t="str">
            <v>77747700</v>
          </cell>
          <cell r="B1295" t="str">
            <v>FINAL ARM ASSY WR6HH</v>
          </cell>
          <cell r="C1295" t="str">
            <v>MA</v>
          </cell>
          <cell r="D1295">
            <v>53.484999999999999</v>
          </cell>
          <cell r="E1295">
            <v>6.57</v>
          </cell>
          <cell r="F1295">
            <v>60.055</v>
          </cell>
          <cell r="G1295">
            <v>53.484999999999999</v>
          </cell>
          <cell r="H1295">
            <v>6.57</v>
          </cell>
          <cell r="I1295">
            <v>60.055</v>
          </cell>
          <cell r="J1295" t="str">
            <v>14206</v>
          </cell>
          <cell r="K1295" t="str">
            <v>206</v>
          </cell>
        </row>
        <row r="1296">
          <cell r="A1296" t="str">
            <v>77747702</v>
          </cell>
          <cell r="B1296" t="str">
            <v>FINAL ARM ASSY WR6HH</v>
          </cell>
          <cell r="C1296" t="str">
            <v>MA</v>
          </cell>
          <cell r="D1296">
            <v>53.064999999999998</v>
          </cell>
          <cell r="E1296">
            <v>0</v>
          </cell>
          <cell r="F1296">
            <v>53.064999999999998</v>
          </cell>
          <cell r="G1296">
            <v>53.064999999999998</v>
          </cell>
          <cell r="H1296">
            <v>0</v>
          </cell>
          <cell r="I1296">
            <v>53.064999999999998</v>
          </cell>
          <cell r="J1296" t="str">
            <v>14206</v>
          </cell>
          <cell r="K1296" t="str">
            <v>206</v>
          </cell>
        </row>
        <row r="1297">
          <cell r="A1297" t="str">
            <v>SG61486-102</v>
          </cell>
          <cell r="B1297" t="str">
            <v>HEAD POSITIONER ASSEMBLY(1D</v>
          </cell>
          <cell r="C1297" t="str">
            <v>MA</v>
          </cell>
          <cell r="D1297">
            <v>9.5708000000000002</v>
          </cell>
          <cell r="E1297">
            <v>4.05</v>
          </cell>
          <cell r="F1297">
            <v>13.620799999999999</v>
          </cell>
          <cell r="G1297">
            <v>8.3447999999999993</v>
          </cell>
          <cell r="H1297">
            <v>4.01</v>
          </cell>
          <cell r="I1297">
            <v>12.354799999999999</v>
          </cell>
          <cell r="J1297" t="str">
            <v>14211</v>
          </cell>
          <cell r="K1297" t="str">
            <v>211</v>
          </cell>
        </row>
        <row r="1298">
          <cell r="A1298" t="str">
            <v>22201177-001</v>
          </cell>
          <cell r="B1298" t="str">
            <v>ACTUATOR ASSY,ST92130AG</v>
          </cell>
          <cell r="C1298" t="str">
            <v>MA</v>
          </cell>
          <cell r="D1298">
            <v>30.0669</v>
          </cell>
          <cell r="E1298">
            <v>5.42</v>
          </cell>
          <cell r="F1298">
            <v>35.486899999999999</v>
          </cell>
          <cell r="G1298">
            <v>29.506900000000002</v>
          </cell>
          <cell r="H1298">
            <v>5.98</v>
          </cell>
          <cell r="I1298">
            <v>35.486899999999999</v>
          </cell>
          <cell r="J1298" t="str">
            <v>14213</v>
          </cell>
          <cell r="K1298" t="str">
            <v>213</v>
          </cell>
        </row>
        <row r="1299">
          <cell r="A1299" t="str">
            <v>83460013</v>
          </cell>
          <cell r="B1299" t="str">
            <v>FINAL ARM ASSY ST32140</v>
          </cell>
          <cell r="C1299" t="str">
            <v>MA</v>
          </cell>
          <cell r="D1299">
            <v>37.036299999999997</v>
          </cell>
          <cell r="E1299">
            <v>3.95</v>
          </cell>
          <cell r="F1299">
            <v>40.9863</v>
          </cell>
          <cell r="G1299">
            <v>37.036299999999997</v>
          </cell>
          <cell r="H1299">
            <v>3.95</v>
          </cell>
          <cell r="I1299">
            <v>40.9863</v>
          </cell>
          <cell r="J1299" t="str">
            <v>14214</v>
          </cell>
          <cell r="K1299" t="str">
            <v>214</v>
          </cell>
        </row>
        <row r="1300">
          <cell r="A1300" t="str">
            <v>83460014</v>
          </cell>
          <cell r="B1300" t="str">
            <v>FINAL ARM ASSY ST32151</v>
          </cell>
          <cell r="C1300" t="str">
            <v>MA</v>
          </cell>
          <cell r="D1300">
            <v>31.0106</v>
          </cell>
          <cell r="E1300">
            <v>4.2699999999999996</v>
          </cell>
          <cell r="F1300">
            <v>35.2806</v>
          </cell>
          <cell r="G1300">
            <v>31.0106</v>
          </cell>
          <cell r="H1300">
            <v>4.2699999999999996</v>
          </cell>
          <cell r="I1300">
            <v>35.2806</v>
          </cell>
          <cell r="J1300" t="str">
            <v>14215</v>
          </cell>
          <cell r="K1300" t="str">
            <v>215</v>
          </cell>
        </row>
        <row r="1301">
          <cell r="A1301" t="str">
            <v>77894183-W</v>
          </cell>
          <cell r="B1301" t="str">
            <v>FINAL ARM ASSY 32171 W/O CA</v>
          </cell>
          <cell r="C1301" t="str">
            <v>PH</v>
          </cell>
          <cell r="D1301">
            <v>26.461300000000001</v>
          </cell>
          <cell r="E1301">
            <v>0</v>
          </cell>
          <cell r="F1301">
            <v>26.461300000000001</v>
          </cell>
          <cell r="G1301">
            <v>29.6813</v>
          </cell>
          <cell r="H1301">
            <v>0</v>
          </cell>
          <cell r="I1301">
            <v>29.6813</v>
          </cell>
          <cell r="J1301" t="str">
            <v>14217</v>
          </cell>
          <cell r="K1301" t="str">
            <v>217</v>
          </cell>
        </row>
        <row r="1302">
          <cell r="A1302" t="str">
            <v>77894181</v>
          </cell>
          <cell r="B1302" t="str">
            <v>FINAL ARM ASSY ST32171</v>
          </cell>
          <cell r="C1302" t="str">
            <v>MA</v>
          </cell>
          <cell r="D1302">
            <v>28.741299999999999</v>
          </cell>
          <cell r="E1302">
            <v>3.22</v>
          </cell>
          <cell r="F1302">
            <v>31.961300000000001</v>
          </cell>
          <cell r="G1302">
            <v>28.741299999999999</v>
          </cell>
          <cell r="H1302">
            <v>3.22</v>
          </cell>
          <cell r="I1302">
            <v>31.961300000000001</v>
          </cell>
          <cell r="J1302" t="str">
            <v>14217</v>
          </cell>
          <cell r="K1302" t="str">
            <v>217</v>
          </cell>
        </row>
        <row r="1303">
          <cell r="A1303" t="str">
            <v>77894183</v>
          </cell>
          <cell r="B1303" t="str">
            <v>FINAL ARM ASSY ST32171</v>
          </cell>
          <cell r="C1303" t="str">
            <v>MA</v>
          </cell>
          <cell r="D1303">
            <v>28.481300000000001</v>
          </cell>
          <cell r="E1303">
            <v>3.22</v>
          </cell>
          <cell r="F1303">
            <v>31.7013</v>
          </cell>
          <cell r="G1303">
            <v>28.481300000000001</v>
          </cell>
          <cell r="H1303">
            <v>3.22</v>
          </cell>
          <cell r="I1303">
            <v>31.7013</v>
          </cell>
          <cell r="J1303" t="str">
            <v>14217</v>
          </cell>
          <cell r="K1303" t="str">
            <v>217</v>
          </cell>
        </row>
        <row r="1304">
          <cell r="A1304" t="str">
            <v>83461436</v>
          </cell>
          <cell r="B1304" t="str">
            <v>FINAL ARM ASSY ST32171</v>
          </cell>
          <cell r="C1304" t="str">
            <v>MA</v>
          </cell>
          <cell r="D1304">
            <v>28.592199999999998</v>
          </cell>
          <cell r="E1304">
            <v>3.22</v>
          </cell>
          <cell r="F1304">
            <v>31.812200000000001</v>
          </cell>
          <cell r="G1304">
            <v>28.592199999999998</v>
          </cell>
          <cell r="H1304">
            <v>3.22</v>
          </cell>
          <cell r="I1304">
            <v>31.812200000000001</v>
          </cell>
          <cell r="J1304" t="str">
            <v>14217</v>
          </cell>
          <cell r="K1304" t="str">
            <v>217</v>
          </cell>
        </row>
        <row r="1305">
          <cell r="A1305" t="str">
            <v>83461438</v>
          </cell>
          <cell r="B1305" t="str">
            <v>FINAL ARM ASSY ST32171</v>
          </cell>
          <cell r="C1305" t="str">
            <v>MA</v>
          </cell>
          <cell r="D1305">
            <v>28.592199999999998</v>
          </cell>
          <cell r="E1305">
            <v>3.22</v>
          </cell>
          <cell r="F1305">
            <v>31.812200000000001</v>
          </cell>
          <cell r="G1305">
            <v>28.592199999999998</v>
          </cell>
          <cell r="H1305">
            <v>3.22</v>
          </cell>
          <cell r="I1305">
            <v>31.812200000000001</v>
          </cell>
          <cell r="J1305" t="str">
            <v>14217</v>
          </cell>
          <cell r="K1305" t="str">
            <v>217</v>
          </cell>
        </row>
        <row r="1306">
          <cell r="A1306" t="str">
            <v>83461439</v>
          </cell>
          <cell r="B1306" t="str">
            <v>FINAL ARM ASSY ST32171</v>
          </cell>
          <cell r="C1306" t="str">
            <v>MA</v>
          </cell>
          <cell r="D1306">
            <v>28.592199999999998</v>
          </cell>
          <cell r="E1306">
            <v>3.22</v>
          </cell>
          <cell r="F1306">
            <v>31.812200000000001</v>
          </cell>
          <cell r="G1306">
            <v>28.592199999999998</v>
          </cell>
          <cell r="H1306">
            <v>3.22</v>
          </cell>
          <cell r="I1306">
            <v>31.812200000000001</v>
          </cell>
          <cell r="J1306" t="str">
            <v>14217</v>
          </cell>
          <cell r="K1306" t="str">
            <v>217</v>
          </cell>
        </row>
        <row r="1307">
          <cell r="A1307" t="str">
            <v>75913382</v>
          </cell>
          <cell r="B1307" t="str">
            <v>ARM/FLEX ASSY,7UM3D</v>
          </cell>
          <cell r="C1307" t="str">
            <v>MA</v>
          </cell>
          <cell r="D1307">
            <v>54.768500000000003</v>
          </cell>
          <cell r="E1307">
            <v>5.4</v>
          </cell>
          <cell r="F1307">
            <v>60.168500000000002</v>
          </cell>
          <cell r="G1307">
            <v>54.768500000000003</v>
          </cell>
          <cell r="H1307">
            <v>5.4</v>
          </cell>
          <cell r="I1307">
            <v>60.168500000000002</v>
          </cell>
          <cell r="J1307" t="str">
            <v>14230</v>
          </cell>
          <cell r="K1307" t="str">
            <v>230</v>
          </cell>
        </row>
        <row r="1308">
          <cell r="A1308" t="str">
            <v>75913334</v>
          </cell>
          <cell r="B1308" t="str">
            <v>ARM/FLEX ASSY,7UM5D</v>
          </cell>
          <cell r="C1308" t="str">
            <v>MA</v>
          </cell>
          <cell r="D1308">
            <v>74.448499999999996</v>
          </cell>
          <cell r="E1308">
            <v>7.26</v>
          </cell>
          <cell r="F1308">
            <v>81.708500000000001</v>
          </cell>
          <cell r="G1308">
            <v>74.448499999999996</v>
          </cell>
          <cell r="H1308">
            <v>7.26</v>
          </cell>
          <cell r="I1308">
            <v>81.708500000000001</v>
          </cell>
          <cell r="J1308" t="str">
            <v>14230</v>
          </cell>
          <cell r="K1308" t="str">
            <v>230</v>
          </cell>
        </row>
        <row r="1309">
          <cell r="A1309" t="str">
            <v>75795505</v>
          </cell>
          <cell r="B1309" t="str">
            <v>FINAL ARM ASSY</v>
          </cell>
          <cell r="C1309" t="str">
            <v>MA</v>
          </cell>
          <cell r="D1309">
            <v>38.240499999999997</v>
          </cell>
          <cell r="E1309">
            <v>4.51</v>
          </cell>
          <cell r="F1309">
            <v>42.750500000000002</v>
          </cell>
          <cell r="G1309">
            <v>37.720500000000001</v>
          </cell>
          <cell r="H1309">
            <v>3.65</v>
          </cell>
          <cell r="I1309">
            <v>41.3705</v>
          </cell>
          <cell r="J1309" t="str">
            <v>14243</v>
          </cell>
          <cell r="K1309" t="str">
            <v>243</v>
          </cell>
        </row>
        <row r="1310">
          <cell r="A1310" t="str">
            <v>75795506</v>
          </cell>
          <cell r="B1310" t="str">
            <v>FINAL ARM ASSY ST32430</v>
          </cell>
          <cell r="C1310" t="str">
            <v>MA</v>
          </cell>
          <cell r="D1310">
            <v>38.240499999999997</v>
          </cell>
          <cell r="E1310">
            <v>4.51</v>
          </cell>
          <cell r="F1310">
            <v>42.750500000000002</v>
          </cell>
          <cell r="G1310">
            <v>37.720500000000001</v>
          </cell>
          <cell r="H1310">
            <v>3.65</v>
          </cell>
          <cell r="I1310">
            <v>41.3705</v>
          </cell>
          <cell r="J1310" t="str">
            <v>14243</v>
          </cell>
          <cell r="K1310" t="str">
            <v>243</v>
          </cell>
        </row>
        <row r="1311">
          <cell r="A1311" t="str">
            <v>59181-001</v>
          </cell>
          <cell r="B1311" t="str">
            <v>HEAD POSITIONER ASSY</v>
          </cell>
          <cell r="C1311" t="str">
            <v>MA</v>
          </cell>
          <cell r="D1311">
            <v>13.047000000000001</v>
          </cell>
          <cell r="E1311">
            <v>3.22</v>
          </cell>
          <cell r="F1311">
            <v>16.266999999999999</v>
          </cell>
          <cell r="G1311">
            <v>13.047000000000001</v>
          </cell>
          <cell r="H1311">
            <v>3.22</v>
          </cell>
          <cell r="I1311">
            <v>16.266999999999999</v>
          </cell>
          <cell r="J1311" t="str">
            <v>14250</v>
          </cell>
          <cell r="K1311" t="str">
            <v>250</v>
          </cell>
        </row>
        <row r="1312">
          <cell r="A1312" t="str">
            <v>53280-001</v>
          </cell>
          <cell r="B1312" t="str">
            <v>ASSY ACTUATOR ARM</v>
          </cell>
          <cell r="C1312" t="str">
            <v>MA</v>
          </cell>
          <cell r="D1312">
            <v>6.33</v>
          </cell>
          <cell r="E1312">
            <v>0</v>
          </cell>
          <cell r="F1312">
            <v>6.33</v>
          </cell>
          <cell r="G1312">
            <v>6.33</v>
          </cell>
          <cell r="H1312">
            <v>0</v>
          </cell>
          <cell r="I1312">
            <v>6.33</v>
          </cell>
          <cell r="J1312" t="str">
            <v>14251</v>
          </cell>
          <cell r="K1312" t="str">
            <v>251</v>
          </cell>
        </row>
        <row r="1313">
          <cell r="A1313" t="str">
            <v>SG61157-001</v>
          </cell>
          <cell r="B1313" t="str">
            <v>HEAD POSITIONER ASSY ST3252</v>
          </cell>
          <cell r="C1313" t="str">
            <v>MA</v>
          </cell>
          <cell r="D1313">
            <v>18.4908</v>
          </cell>
          <cell r="E1313">
            <v>3.16</v>
          </cell>
          <cell r="F1313">
            <v>21.6508</v>
          </cell>
          <cell r="G1313">
            <v>18.4908</v>
          </cell>
          <cell r="H1313">
            <v>3.16</v>
          </cell>
          <cell r="I1313">
            <v>21.6508</v>
          </cell>
          <cell r="J1313" t="str">
            <v>14252</v>
          </cell>
          <cell r="K1313" t="str">
            <v>252</v>
          </cell>
        </row>
        <row r="1314">
          <cell r="A1314" t="str">
            <v>SG61157-002</v>
          </cell>
          <cell r="B1314" t="str">
            <v>HEAD POSITIONER ASSY ST3252</v>
          </cell>
          <cell r="C1314" t="str">
            <v>MA</v>
          </cell>
          <cell r="D1314">
            <v>18.4908</v>
          </cell>
          <cell r="E1314">
            <v>3.16</v>
          </cell>
          <cell r="F1314">
            <v>21.6508</v>
          </cell>
          <cell r="G1314">
            <v>18.4908</v>
          </cell>
          <cell r="H1314">
            <v>3.16</v>
          </cell>
          <cell r="I1314">
            <v>21.6508</v>
          </cell>
          <cell r="J1314" t="str">
            <v>14252</v>
          </cell>
          <cell r="K1314" t="str">
            <v>252</v>
          </cell>
        </row>
        <row r="1315">
          <cell r="A1315" t="str">
            <v>SG61157-003</v>
          </cell>
          <cell r="B1315" t="str">
            <v>HEAD POSITIONER ASSY ST3252</v>
          </cell>
          <cell r="C1315" t="str">
            <v>MA</v>
          </cell>
          <cell r="D1315">
            <v>18.4908</v>
          </cell>
          <cell r="E1315">
            <v>3.16</v>
          </cell>
          <cell r="F1315">
            <v>21.6508</v>
          </cell>
          <cell r="G1315">
            <v>18.4908</v>
          </cell>
          <cell r="H1315">
            <v>3.16</v>
          </cell>
          <cell r="I1315">
            <v>21.6508</v>
          </cell>
          <cell r="J1315" t="str">
            <v>14252</v>
          </cell>
          <cell r="K1315" t="str">
            <v>252</v>
          </cell>
        </row>
        <row r="1316">
          <cell r="A1316" t="str">
            <v>57868-003</v>
          </cell>
          <cell r="B1316" t="str">
            <v>ARM ASSY, 3 DISC ST32530A</v>
          </cell>
          <cell r="C1316" t="str">
            <v>MA</v>
          </cell>
          <cell r="D1316">
            <v>39.6751</v>
          </cell>
          <cell r="E1316">
            <v>5.07</v>
          </cell>
          <cell r="F1316">
            <v>44.745100000000001</v>
          </cell>
          <cell r="G1316">
            <v>39.6751</v>
          </cell>
          <cell r="H1316">
            <v>5.07</v>
          </cell>
          <cell r="I1316">
            <v>44.745100000000001</v>
          </cell>
          <cell r="J1316" t="str">
            <v>14253</v>
          </cell>
          <cell r="K1316" t="str">
            <v>253</v>
          </cell>
        </row>
        <row r="1317">
          <cell r="A1317" t="str">
            <v>77894363</v>
          </cell>
          <cell r="B1317" t="str">
            <v>FINAL ARM ASSY ST118273</v>
          </cell>
          <cell r="C1317" t="str">
            <v>MA</v>
          </cell>
          <cell r="D1317">
            <v>86.846100000000007</v>
          </cell>
          <cell r="E1317">
            <v>6.77</v>
          </cell>
          <cell r="F1317">
            <v>93.616100000000003</v>
          </cell>
          <cell r="G1317">
            <v>85.309799999999996</v>
          </cell>
          <cell r="H1317">
            <v>7.11</v>
          </cell>
          <cell r="I1317">
            <v>92.419799999999995</v>
          </cell>
          <cell r="J1317" t="str">
            <v>14273</v>
          </cell>
          <cell r="K1317" t="str">
            <v>273</v>
          </cell>
        </row>
        <row r="1318">
          <cell r="A1318" t="str">
            <v>77894364</v>
          </cell>
          <cell r="B1318" t="str">
            <v>FINAL ARM ASSY ST118273</v>
          </cell>
          <cell r="C1318" t="str">
            <v>MA</v>
          </cell>
          <cell r="D1318">
            <v>84.236099999999993</v>
          </cell>
          <cell r="E1318">
            <v>6.77</v>
          </cell>
          <cell r="F1318">
            <v>91.006100000000004</v>
          </cell>
          <cell r="G1318">
            <v>80.839600000000004</v>
          </cell>
          <cell r="H1318">
            <v>7.11</v>
          </cell>
          <cell r="I1318">
            <v>87.949600000000004</v>
          </cell>
          <cell r="J1318" t="str">
            <v>14273</v>
          </cell>
          <cell r="K1318" t="str">
            <v>273</v>
          </cell>
        </row>
        <row r="1319">
          <cell r="A1319" t="str">
            <v>77894366</v>
          </cell>
          <cell r="B1319" t="str">
            <v>FINAL ARM ASSY ST118273</v>
          </cell>
          <cell r="C1319" t="str">
            <v>MA</v>
          </cell>
          <cell r="D1319">
            <v>84.236099999999993</v>
          </cell>
          <cell r="E1319">
            <v>6.77</v>
          </cell>
          <cell r="F1319">
            <v>91.006100000000004</v>
          </cell>
          <cell r="G1319">
            <v>80.839600000000004</v>
          </cell>
          <cell r="H1319">
            <v>7.11</v>
          </cell>
          <cell r="I1319">
            <v>87.949600000000004</v>
          </cell>
          <cell r="J1319" t="str">
            <v>14273</v>
          </cell>
          <cell r="K1319" t="str">
            <v>273</v>
          </cell>
        </row>
        <row r="1320">
          <cell r="A1320" t="str">
            <v>77894367</v>
          </cell>
          <cell r="B1320" t="str">
            <v>FINAL ARM ASSY ST118273</v>
          </cell>
          <cell r="C1320" t="str">
            <v>MA</v>
          </cell>
          <cell r="D1320">
            <v>84.236099999999993</v>
          </cell>
          <cell r="E1320">
            <v>6.77</v>
          </cell>
          <cell r="F1320">
            <v>91.006100000000004</v>
          </cell>
          <cell r="G1320">
            <v>80.839600000000004</v>
          </cell>
          <cell r="H1320">
            <v>7.11</v>
          </cell>
          <cell r="I1320">
            <v>87.949600000000004</v>
          </cell>
          <cell r="J1320" t="str">
            <v>14273</v>
          </cell>
          <cell r="K1320" t="str">
            <v>273</v>
          </cell>
        </row>
        <row r="1321">
          <cell r="A1321" t="str">
            <v>77894368</v>
          </cell>
          <cell r="B1321" t="str">
            <v>FINAL ARM ASSY ST118273</v>
          </cell>
          <cell r="C1321" t="str">
            <v>MA</v>
          </cell>
          <cell r="D1321">
            <v>84.236099999999993</v>
          </cell>
          <cell r="E1321">
            <v>6.77</v>
          </cell>
          <cell r="F1321">
            <v>91.006100000000004</v>
          </cell>
          <cell r="G1321">
            <v>80.839600000000004</v>
          </cell>
          <cell r="H1321">
            <v>7.11</v>
          </cell>
          <cell r="I1321">
            <v>87.949600000000004</v>
          </cell>
          <cell r="J1321" t="str">
            <v>14273</v>
          </cell>
          <cell r="K1321" t="str">
            <v>273</v>
          </cell>
        </row>
        <row r="1322">
          <cell r="A1322" t="str">
            <v>77894369</v>
          </cell>
          <cell r="B1322" t="str">
            <v>FINAL ARM ASSY ST118273</v>
          </cell>
          <cell r="C1322" t="str">
            <v>MA</v>
          </cell>
          <cell r="D1322">
            <v>84.236999999999995</v>
          </cell>
          <cell r="E1322">
            <v>6.77</v>
          </cell>
          <cell r="F1322">
            <v>91.007000000000005</v>
          </cell>
          <cell r="G1322">
            <v>80.840400000000002</v>
          </cell>
          <cell r="H1322">
            <v>7.11</v>
          </cell>
          <cell r="I1322">
            <v>87.950400000000002</v>
          </cell>
          <cell r="J1322" t="str">
            <v>14273</v>
          </cell>
          <cell r="K1322" t="str">
            <v>273</v>
          </cell>
        </row>
        <row r="1323">
          <cell r="A1323" t="str">
            <v>77896556</v>
          </cell>
          <cell r="B1323" t="str">
            <v>HEAD STACK FINAL ASSY ST318</v>
          </cell>
          <cell r="C1323" t="str">
            <v>MA</v>
          </cell>
          <cell r="D1323">
            <v>59.56</v>
          </cell>
          <cell r="E1323">
            <v>8.3000000000000007</v>
          </cell>
          <cell r="F1323">
            <v>67.86</v>
          </cell>
          <cell r="G1323">
            <v>45.8279</v>
          </cell>
          <cell r="H1323">
            <v>6.44</v>
          </cell>
          <cell r="I1323">
            <v>52.267899999999997</v>
          </cell>
          <cell r="J1323" t="str">
            <v>14275</v>
          </cell>
          <cell r="K1323" t="str">
            <v>275</v>
          </cell>
        </row>
        <row r="1324">
          <cell r="A1324" t="str">
            <v>77896557</v>
          </cell>
          <cell r="B1324" t="str">
            <v>HEAD STACK FINAL ASSY ST318</v>
          </cell>
          <cell r="C1324" t="str">
            <v>MA</v>
          </cell>
          <cell r="D1324">
            <v>69.188999999999993</v>
          </cell>
          <cell r="E1324">
            <v>8.3000000000000007</v>
          </cell>
          <cell r="F1324">
            <v>77.489000000000004</v>
          </cell>
          <cell r="G1324">
            <v>45.977899999999998</v>
          </cell>
          <cell r="H1324">
            <v>6.42</v>
          </cell>
          <cell r="I1324">
            <v>52.3979</v>
          </cell>
          <cell r="J1324" t="str">
            <v>14275</v>
          </cell>
          <cell r="K1324" t="str">
            <v>275</v>
          </cell>
        </row>
        <row r="1325">
          <cell r="A1325" t="str">
            <v>77896559</v>
          </cell>
          <cell r="B1325" t="str">
            <v>HEAD STACK ASSY CUDA18LP</v>
          </cell>
          <cell r="C1325" t="str">
            <v>MA</v>
          </cell>
          <cell r="D1325">
            <v>66.489999999999995</v>
          </cell>
          <cell r="E1325">
            <v>8.3000000000000007</v>
          </cell>
          <cell r="F1325">
            <v>74.790000000000006</v>
          </cell>
          <cell r="G1325">
            <v>45.677900000000001</v>
          </cell>
          <cell r="H1325">
            <v>6.44</v>
          </cell>
          <cell r="I1325">
            <v>52.117899999999999</v>
          </cell>
          <cell r="J1325" t="str">
            <v>14275</v>
          </cell>
          <cell r="K1325" t="str">
            <v>275</v>
          </cell>
        </row>
        <row r="1326">
          <cell r="A1326" t="str">
            <v>77896560</v>
          </cell>
          <cell r="B1326" t="str">
            <v>HEAD STACK ASSY CUDA18LP</v>
          </cell>
          <cell r="C1326" t="str">
            <v>MA</v>
          </cell>
          <cell r="D1326">
            <v>66.489999999999995</v>
          </cell>
          <cell r="E1326">
            <v>8.3000000000000007</v>
          </cell>
          <cell r="F1326">
            <v>74.790000000000006</v>
          </cell>
          <cell r="G1326">
            <v>45.677900000000001</v>
          </cell>
          <cell r="H1326">
            <v>6.44</v>
          </cell>
          <cell r="I1326">
            <v>52.117899999999999</v>
          </cell>
          <cell r="J1326" t="str">
            <v>14275</v>
          </cell>
          <cell r="K1326" t="str">
            <v>275</v>
          </cell>
        </row>
        <row r="1327">
          <cell r="A1327" t="str">
            <v>77896561</v>
          </cell>
          <cell r="B1327" t="str">
            <v>HEAD STACK ASSY CUDA18LP</v>
          </cell>
          <cell r="C1327" t="str">
            <v>MA</v>
          </cell>
          <cell r="D1327">
            <v>68.64</v>
          </cell>
          <cell r="E1327">
            <v>8.3000000000000007</v>
          </cell>
          <cell r="F1327">
            <v>76.94</v>
          </cell>
          <cell r="G1327">
            <v>45.8279</v>
          </cell>
          <cell r="H1327">
            <v>6.44</v>
          </cell>
          <cell r="I1327">
            <v>52.267899999999997</v>
          </cell>
          <cell r="J1327" t="str">
            <v>14275</v>
          </cell>
          <cell r="K1327" t="str">
            <v>275</v>
          </cell>
        </row>
        <row r="1328">
          <cell r="A1328" t="str">
            <v>77896562</v>
          </cell>
          <cell r="B1328" t="str">
            <v>HEAD STACK ASSY CUDA18LP</v>
          </cell>
          <cell r="C1328" t="str">
            <v>MA</v>
          </cell>
          <cell r="D1328">
            <v>68.64</v>
          </cell>
          <cell r="E1328">
            <v>8.3000000000000007</v>
          </cell>
          <cell r="F1328">
            <v>76.94</v>
          </cell>
          <cell r="G1328">
            <v>45.8279</v>
          </cell>
          <cell r="H1328">
            <v>6.44</v>
          </cell>
          <cell r="I1328">
            <v>52.267899999999997</v>
          </cell>
          <cell r="J1328" t="str">
            <v>14275</v>
          </cell>
          <cell r="K1328" t="str">
            <v>275</v>
          </cell>
        </row>
        <row r="1329">
          <cell r="A1329" t="str">
            <v>77896563</v>
          </cell>
          <cell r="B1329" t="str">
            <v>HEAD STACK ASSY CUDA18LP</v>
          </cell>
          <cell r="C1329" t="str">
            <v>MA</v>
          </cell>
          <cell r="D1329">
            <v>66.489999999999995</v>
          </cell>
          <cell r="E1329">
            <v>8.3000000000000007</v>
          </cell>
          <cell r="F1329">
            <v>74.790000000000006</v>
          </cell>
          <cell r="G1329">
            <v>45.677900000000001</v>
          </cell>
          <cell r="H1329">
            <v>6.44</v>
          </cell>
          <cell r="I1329">
            <v>52.117899999999999</v>
          </cell>
          <cell r="J1329" t="str">
            <v>14275</v>
          </cell>
          <cell r="K1329" t="str">
            <v>275</v>
          </cell>
        </row>
        <row r="1330">
          <cell r="A1330" t="str">
            <v>77896564</v>
          </cell>
          <cell r="B1330" t="str">
            <v>HEAD STACK ASSY CUDA18LP</v>
          </cell>
          <cell r="C1330" t="str">
            <v>MA</v>
          </cell>
          <cell r="D1330">
            <v>68.64</v>
          </cell>
          <cell r="E1330">
            <v>8.3000000000000007</v>
          </cell>
          <cell r="F1330">
            <v>76.94</v>
          </cell>
          <cell r="G1330">
            <v>45.8279</v>
          </cell>
          <cell r="H1330">
            <v>6.44</v>
          </cell>
          <cell r="I1330">
            <v>52.267899999999997</v>
          </cell>
          <cell r="J1330" t="str">
            <v>14275</v>
          </cell>
          <cell r="K1330" t="str">
            <v>275</v>
          </cell>
        </row>
        <row r="1331">
          <cell r="A1331" t="str">
            <v>75792275</v>
          </cell>
          <cell r="B1331" t="str">
            <v>FINAL ARM ASSY ST3500</v>
          </cell>
          <cell r="C1331" t="str">
            <v>MA</v>
          </cell>
          <cell r="D1331">
            <v>42.91</v>
          </cell>
          <cell r="E1331">
            <v>4.2</v>
          </cell>
          <cell r="F1331">
            <v>47.11</v>
          </cell>
          <cell r="G1331">
            <v>42.91</v>
          </cell>
          <cell r="H1331">
            <v>4.2</v>
          </cell>
          <cell r="I1331">
            <v>47.11</v>
          </cell>
          <cell r="J1331" t="str">
            <v>14300</v>
          </cell>
          <cell r="K1331" t="str">
            <v>300</v>
          </cell>
        </row>
        <row r="1332">
          <cell r="A1332" t="str">
            <v>75792277</v>
          </cell>
          <cell r="B1332" t="str">
            <v>FINAL ARM ASSY ST3500</v>
          </cell>
          <cell r="C1332" t="str">
            <v>MA</v>
          </cell>
          <cell r="D1332">
            <v>41.15</v>
          </cell>
          <cell r="E1332">
            <v>4.2</v>
          </cell>
          <cell r="F1332">
            <v>45.35</v>
          </cell>
          <cell r="G1332">
            <v>41.15</v>
          </cell>
          <cell r="H1332">
            <v>4.2</v>
          </cell>
          <cell r="I1332">
            <v>45.35</v>
          </cell>
          <cell r="J1332" t="str">
            <v>14300</v>
          </cell>
          <cell r="K1332" t="str">
            <v>300</v>
          </cell>
        </row>
        <row r="1333">
          <cell r="A1333" t="str">
            <v>75792279</v>
          </cell>
          <cell r="B1333" t="str">
            <v>FINAL ARM ASSY ST3500N</v>
          </cell>
          <cell r="C1333" t="str">
            <v>MA</v>
          </cell>
          <cell r="D1333">
            <v>41.15</v>
          </cell>
          <cell r="E1333">
            <v>4.2</v>
          </cell>
          <cell r="F1333">
            <v>45.35</v>
          </cell>
          <cell r="G1333">
            <v>41.15</v>
          </cell>
          <cell r="H1333">
            <v>4.2</v>
          </cell>
          <cell r="I1333">
            <v>45.35</v>
          </cell>
          <cell r="J1333" t="str">
            <v>14300</v>
          </cell>
          <cell r="K1333" t="str">
            <v>300</v>
          </cell>
        </row>
        <row r="1334">
          <cell r="A1334" t="str">
            <v>75792280</v>
          </cell>
          <cell r="B1334" t="str">
            <v>FINAL ARM ASSY ST3500N-1</v>
          </cell>
          <cell r="C1334" t="str">
            <v>MA</v>
          </cell>
          <cell r="D1334">
            <v>41.15</v>
          </cell>
          <cell r="E1334">
            <v>4.2</v>
          </cell>
          <cell r="F1334">
            <v>45.35</v>
          </cell>
          <cell r="G1334">
            <v>41.15</v>
          </cell>
          <cell r="H1334">
            <v>4.2</v>
          </cell>
          <cell r="I1334">
            <v>45.35</v>
          </cell>
          <cell r="J1334" t="str">
            <v>14300</v>
          </cell>
          <cell r="K1334" t="str">
            <v>300</v>
          </cell>
        </row>
        <row r="1335">
          <cell r="A1335" t="str">
            <v>75792282</v>
          </cell>
          <cell r="B1335" t="str">
            <v>FINAL ARM ASSY ST3600N</v>
          </cell>
          <cell r="C1335" t="str">
            <v>MA</v>
          </cell>
          <cell r="D1335">
            <v>41.15</v>
          </cell>
          <cell r="E1335">
            <v>4.2</v>
          </cell>
          <cell r="F1335">
            <v>45.35</v>
          </cell>
          <cell r="G1335">
            <v>41.15</v>
          </cell>
          <cell r="H1335">
            <v>4.2</v>
          </cell>
          <cell r="I1335">
            <v>45.35</v>
          </cell>
          <cell r="J1335" t="str">
            <v>14300</v>
          </cell>
          <cell r="K1335" t="str">
            <v>300</v>
          </cell>
        </row>
        <row r="1336">
          <cell r="A1336" t="str">
            <v>75792283</v>
          </cell>
          <cell r="B1336" t="str">
            <v>FINAL ARM ASSY ST3600N-1</v>
          </cell>
          <cell r="C1336" t="str">
            <v>MA</v>
          </cell>
          <cell r="D1336">
            <v>41.15</v>
          </cell>
          <cell r="E1336">
            <v>4.2</v>
          </cell>
          <cell r="F1336">
            <v>45.35</v>
          </cell>
          <cell r="G1336">
            <v>41.15</v>
          </cell>
          <cell r="H1336">
            <v>4.2</v>
          </cell>
          <cell r="I1336">
            <v>45.35</v>
          </cell>
          <cell r="J1336" t="str">
            <v>14300</v>
          </cell>
          <cell r="K1336" t="str">
            <v>300</v>
          </cell>
        </row>
        <row r="1337">
          <cell r="A1337" t="str">
            <v>75792284</v>
          </cell>
          <cell r="B1337" t="str">
            <v>FINAL ARM ASSY ST3600N-2</v>
          </cell>
          <cell r="C1337" t="str">
            <v>MA</v>
          </cell>
          <cell r="D1337">
            <v>41.15</v>
          </cell>
          <cell r="E1337">
            <v>4.2</v>
          </cell>
          <cell r="F1337">
            <v>45.35</v>
          </cell>
          <cell r="G1337">
            <v>41.15</v>
          </cell>
          <cell r="H1337">
            <v>4.2</v>
          </cell>
          <cell r="I1337">
            <v>45.35</v>
          </cell>
          <cell r="J1337" t="str">
            <v>14300</v>
          </cell>
          <cell r="K1337" t="str">
            <v>300</v>
          </cell>
        </row>
        <row r="1338">
          <cell r="A1338" t="str">
            <v>75792281</v>
          </cell>
          <cell r="B1338" t="str">
            <v>FINAL ARM ASSY ST3610</v>
          </cell>
          <cell r="C1338" t="str">
            <v>MA</v>
          </cell>
          <cell r="D1338">
            <v>41.058</v>
          </cell>
          <cell r="E1338">
            <v>4.2</v>
          </cell>
          <cell r="F1338">
            <v>45.258000000000003</v>
          </cell>
          <cell r="G1338">
            <v>41.058</v>
          </cell>
          <cell r="H1338">
            <v>4.2</v>
          </cell>
          <cell r="I1338">
            <v>45.258000000000003</v>
          </cell>
          <cell r="J1338" t="str">
            <v>14310</v>
          </cell>
          <cell r="K1338" t="str">
            <v>310</v>
          </cell>
        </row>
        <row r="1339">
          <cell r="A1339" t="str">
            <v>75798080</v>
          </cell>
          <cell r="B1339" t="str">
            <v>FINAL ARM ASSY ST31200(KIOW</v>
          </cell>
          <cell r="C1339" t="str">
            <v>MA</v>
          </cell>
          <cell r="D1339">
            <v>47.718499999999999</v>
          </cell>
          <cell r="E1339">
            <v>4.22</v>
          </cell>
          <cell r="F1339">
            <v>51.938499999999998</v>
          </cell>
          <cell r="G1339">
            <v>47.718499999999999</v>
          </cell>
          <cell r="H1339">
            <v>3.99</v>
          </cell>
          <cell r="I1339">
            <v>51.708500000000001</v>
          </cell>
          <cell r="J1339" t="str">
            <v>14312</v>
          </cell>
          <cell r="K1339" t="str">
            <v>312</v>
          </cell>
        </row>
        <row r="1340">
          <cell r="A1340" t="str">
            <v>75785080</v>
          </cell>
          <cell r="B1340" t="str">
            <v>FINAL ARM ASSY</v>
          </cell>
          <cell r="C1340" t="str">
            <v>MA</v>
          </cell>
          <cell r="D1340">
            <v>44.104500000000002</v>
          </cell>
          <cell r="E1340">
            <v>4.22</v>
          </cell>
          <cell r="F1340">
            <v>48.3245</v>
          </cell>
          <cell r="G1340">
            <v>44.104500000000002</v>
          </cell>
          <cell r="H1340">
            <v>3.99</v>
          </cell>
          <cell r="I1340">
            <v>48.094499999999996</v>
          </cell>
          <cell r="J1340" t="str">
            <v>14312</v>
          </cell>
          <cell r="K1340" t="str">
            <v>312</v>
          </cell>
        </row>
        <row r="1341">
          <cell r="A1341" t="str">
            <v>75798081</v>
          </cell>
          <cell r="B1341" t="str">
            <v>FINAL ARM ASSY</v>
          </cell>
          <cell r="C1341" t="str">
            <v>MA</v>
          </cell>
          <cell r="D1341">
            <v>47.718499999999999</v>
          </cell>
          <cell r="E1341">
            <v>4.22</v>
          </cell>
          <cell r="F1341">
            <v>51.938499999999998</v>
          </cell>
          <cell r="G1341">
            <v>47.718499999999999</v>
          </cell>
          <cell r="H1341">
            <v>3.99</v>
          </cell>
          <cell r="I1341">
            <v>51.708500000000001</v>
          </cell>
          <cell r="J1341" t="str">
            <v>14312</v>
          </cell>
          <cell r="K1341" t="str">
            <v>312</v>
          </cell>
        </row>
        <row r="1342">
          <cell r="A1342" t="str">
            <v>75798082</v>
          </cell>
          <cell r="B1342" t="str">
            <v>FINAL ARM ASSY</v>
          </cell>
          <cell r="C1342" t="str">
            <v>MA</v>
          </cell>
          <cell r="D1342">
            <v>47.718499999999999</v>
          </cell>
          <cell r="E1342">
            <v>4.22</v>
          </cell>
          <cell r="F1342">
            <v>51.938499999999998</v>
          </cell>
          <cell r="G1342">
            <v>47.718499999999999</v>
          </cell>
          <cell r="H1342">
            <v>3.99</v>
          </cell>
          <cell r="I1342">
            <v>51.708500000000001</v>
          </cell>
          <cell r="J1342" t="str">
            <v>14312</v>
          </cell>
          <cell r="K1342" t="str">
            <v>312</v>
          </cell>
        </row>
        <row r="1343">
          <cell r="A1343" t="str">
            <v>75798089</v>
          </cell>
          <cell r="B1343" t="str">
            <v>FINAL ARM ASSY</v>
          </cell>
          <cell r="C1343" t="str">
            <v>MA</v>
          </cell>
          <cell r="D1343">
            <v>47.422499999999999</v>
          </cell>
          <cell r="E1343">
            <v>4.22</v>
          </cell>
          <cell r="F1343">
            <v>51.642499999999998</v>
          </cell>
          <cell r="G1343">
            <v>44.342500000000001</v>
          </cell>
          <cell r="H1343">
            <v>3.99</v>
          </cell>
          <cell r="I1343">
            <v>48.332500000000003</v>
          </cell>
          <cell r="J1343" t="str">
            <v>14312</v>
          </cell>
          <cell r="K1343" t="str">
            <v>312</v>
          </cell>
        </row>
        <row r="1344">
          <cell r="A1344" t="str">
            <v>75798085</v>
          </cell>
          <cell r="B1344" t="str">
            <v>FINAL ARM ASSY ST31200</v>
          </cell>
          <cell r="C1344" t="str">
            <v>MA</v>
          </cell>
          <cell r="D1344">
            <v>48.822499999999998</v>
          </cell>
          <cell r="E1344">
            <v>4.22</v>
          </cell>
          <cell r="F1344">
            <v>53.042499999999997</v>
          </cell>
          <cell r="G1344">
            <v>48.822499999999998</v>
          </cell>
          <cell r="H1344">
            <v>3.99</v>
          </cell>
          <cell r="I1344">
            <v>52.8125</v>
          </cell>
          <cell r="J1344" t="str">
            <v>14312</v>
          </cell>
          <cell r="K1344" t="str">
            <v>312</v>
          </cell>
        </row>
        <row r="1345">
          <cell r="A1345" t="str">
            <v>75798087</v>
          </cell>
          <cell r="B1345" t="str">
            <v>FINAL ARM ASSY ST31200</v>
          </cell>
          <cell r="C1345" t="str">
            <v>MA</v>
          </cell>
          <cell r="D1345">
            <v>48.822499999999998</v>
          </cell>
          <cell r="E1345">
            <v>4.22</v>
          </cell>
          <cell r="F1345">
            <v>53.042499999999997</v>
          </cell>
          <cell r="G1345">
            <v>48.822499999999998</v>
          </cell>
          <cell r="H1345">
            <v>3.99</v>
          </cell>
          <cell r="I1345">
            <v>52.8125</v>
          </cell>
          <cell r="J1345" t="str">
            <v>14312</v>
          </cell>
          <cell r="K1345" t="str">
            <v>312</v>
          </cell>
        </row>
        <row r="1346">
          <cell r="A1346" t="str">
            <v>55474-001</v>
          </cell>
          <cell r="B1346" t="str">
            <v>ASSY HEAD POSITIONER ST3120</v>
          </cell>
          <cell r="C1346" t="str">
            <v>MA</v>
          </cell>
          <cell r="D1346">
            <v>18.5412</v>
          </cell>
          <cell r="E1346">
            <v>3.46</v>
          </cell>
          <cell r="F1346">
            <v>22.001200000000001</v>
          </cell>
          <cell r="G1346">
            <v>18.5412</v>
          </cell>
          <cell r="H1346">
            <v>3.46</v>
          </cell>
          <cell r="I1346">
            <v>22.001200000000001</v>
          </cell>
          <cell r="J1346" t="str">
            <v>14320</v>
          </cell>
          <cell r="K1346" t="str">
            <v>320</v>
          </cell>
        </row>
        <row r="1347">
          <cell r="A1347" t="str">
            <v>502526-001</v>
          </cell>
          <cell r="B1347" t="str">
            <v>ASSY, ACTUATOR ST31220</v>
          </cell>
          <cell r="C1347" t="str">
            <v>MA</v>
          </cell>
          <cell r="D1347">
            <v>31.902999999999999</v>
          </cell>
          <cell r="E1347">
            <v>5.64</v>
          </cell>
          <cell r="F1347">
            <v>37.542999999999999</v>
          </cell>
          <cell r="G1347">
            <v>31.902999999999999</v>
          </cell>
          <cell r="H1347">
            <v>5.64</v>
          </cell>
          <cell r="I1347">
            <v>37.542999999999999</v>
          </cell>
          <cell r="J1347" t="str">
            <v>14322</v>
          </cell>
          <cell r="K1347" t="str">
            <v>322</v>
          </cell>
        </row>
        <row r="1348">
          <cell r="A1348" t="str">
            <v>502705-001</v>
          </cell>
          <cell r="B1348" t="str">
            <v>ASSY, ACTUATOR, ST31XXX</v>
          </cell>
          <cell r="C1348" t="str">
            <v>MA</v>
          </cell>
          <cell r="D1348">
            <v>32.351300000000002</v>
          </cell>
          <cell r="E1348">
            <v>5.64</v>
          </cell>
          <cell r="F1348">
            <v>37.991300000000003</v>
          </cell>
          <cell r="G1348">
            <v>32.351300000000002</v>
          </cell>
          <cell r="H1348">
            <v>5.64</v>
          </cell>
          <cell r="I1348">
            <v>37.991300000000003</v>
          </cell>
          <cell r="J1348" t="str">
            <v>14322</v>
          </cell>
          <cell r="K1348" t="str">
            <v>322</v>
          </cell>
        </row>
        <row r="1349">
          <cell r="A1349" t="str">
            <v>58923-002</v>
          </cell>
          <cell r="B1349" t="str">
            <v>ASSY HD POSITIONER 1 DISC3</v>
          </cell>
          <cell r="C1349" t="str">
            <v>MA</v>
          </cell>
          <cell r="D1349">
            <v>13.020300000000001</v>
          </cell>
          <cell r="E1349">
            <v>2.92</v>
          </cell>
          <cell r="F1349">
            <v>15.940300000000001</v>
          </cell>
          <cell r="G1349">
            <v>13.020300000000001</v>
          </cell>
          <cell r="H1349">
            <v>2.92</v>
          </cell>
          <cell r="I1349">
            <v>15.940300000000001</v>
          </cell>
          <cell r="J1349" t="str">
            <v>14323</v>
          </cell>
          <cell r="K1349" t="str">
            <v>323</v>
          </cell>
        </row>
        <row r="1350">
          <cell r="A1350" t="str">
            <v>59136-002</v>
          </cell>
          <cell r="B1350" t="str">
            <v>ASSY HD POSITIONER 1DISC 31</v>
          </cell>
          <cell r="C1350" t="str">
            <v>MA</v>
          </cell>
          <cell r="D1350">
            <v>12.516299999999999</v>
          </cell>
          <cell r="E1350">
            <v>2.92</v>
          </cell>
          <cell r="F1350">
            <v>15.436299999999999</v>
          </cell>
          <cell r="G1350">
            <v>12.516299999999999</v>
          </cell>
          <cell r="H1350">
            <v>2.92</v>
          </cell>
          <cell r="I1350">
            <v>15.436299999999999</v>
          </cell>
          <cell r="J1350" t="str">
            <v>14323</v>
          </cell>
          <cell r="K1350" t="str">
            <v>323</v>
          </cell>
        </row>
        <row r="1351">
          <cell r="A1351" t="str">
            <v>59295-001</v>
          </cell>
          <cell r="B1351" t="str">
            <v>HEAD PSNR ASSY 1 DISC 3123A</v>
          </cell>
          <cell r="C1351" t="str">
            <v>MA</v>
          </cell>
          <cell r="D1351">
            <v>12.920299999999999</v>
          </cell>
          <cell r="E1351">
            <v>2.92</v>
          </cell>
          <cell r="F1351">
            <v>15.840299999999999</v>
          </cell>
          <cell r="G1351">
            <v>12.920299999999999</v>
          </cell>
          <cell r="H1351">
            <v>2.92</v>
          </cell>
          <cell r="I1351">
            <v>15.840299999999999</v>
          </cell>
          <cell r="J1351" t="str">
            <v>14323</v>
          </cell>
          <cell r="K1351" t="str">
            <v>323</v>
          </cell>
        </row>
        <row r="1352">
          <cell r="A1352" t="str">
            <v>59189-001</v>
          </cell>
          <cell r="B1352" t="str">
            <v>HEAD POSITIONER ASSY 3123A</v>
          </cell>
          <cell r="C1352" t="str">
            <v>MA</v>
          </cell>
          <cell r="D1352">
            <v>13.020300000000001</v>
          </cell>
          <cell r="E1352">
            <v>2.92</v>
          </cell>
          <cell r="F1352">
            <v>15.940300000000001</v>
          </cell>
          <cell r="G1352">
            <v>13.020300000000001</v>
          </cell>
          <cell r="H1352">
            <v>2.92</v>
          </cell>
          <cell r="I1352">
            <v>15.940300000000001</v>
          </cell>
          <cell r="J1352" t="str">
            <v>14323</v>
          </cell>
          <cell r="K1352" t="str">
            <v>323</v>
          </cell>
        </row>
        <row r="1353">
          <cell r="A1353" t="str">
            <v>22200379-272</v>
          </cell>
          <cell r="B1353" t="str">
            <v>HSA,ST317240A ALPS KEYSTONE</v>
          </cell>
          <cell r="C1353" t="str">
            <v>MA</v>
          </cell>
          <cell r="D1353">
            <v>41.713799999999999</v>
          </cell>
          <cell r="E1353">
            <v>4.3899999999999997</v>
          </cell>
          <cell r="F1353">
            <v>46.1038</v>
          </cell>
          <cell r="G1353">
            <v>31.75</v>
          </cell>
          <cell r="H1353">
            <v>3.88</v>
          </cell>
          <cell r="I1353">
            <v>35.630000000000003</v>
          </cell>
          <cell r="J1353" t="str">
            <v>14324</v>
          </cell>
          <cell r="K1353" t="str">
            <v>324</v>
          </cell>
        </row>
        <row r="1354">
          <cell r="A1354" t="str">
            <v>22200379-274</v>
          </cell>
          <cell r="B1354" t="str">
            <v>HSA,ST317240A KEYSTONE4 ALP</v>
          </cell>
          <cell r="C1354" t="str">
            <v>MA</v>
          </cell>
          <cell r="D1354">
            <v>41.713799999999999</v>
          </cell>
          <cell r="E1354">
            <v>4.3899999999999997</v>
          </cell>
          <cell r="F1354">
            <v>46.1038</v>
          </cell>
          <cell r="G1354">
            <v>31.55</v>
          </cell>
          <cell r="H1354">
            <v>3.88</v>
          </cell>
          <cell r="I1354">
            <v>35.43</v>
          </cell>
          <cell r="J1354" t="str">
            <v>14324</v>
          </cell>
          <cell r="K1354" t="str">
            <v>324</v>
          </cell>
        </row>
        <row r="1355">
          <cell r="A1355" t="str">
            <v>22200379-093</v>
          </cell>
          <cell r="B1355" t="str">
            <v>HSA,ST317240A KEYSTONE4 RHO</v>
          </cell>
          <cell r="C1355" t="str">
            <v>MA</v>
          </cell>
          <cell r="D1355">
            <v>41.713799999999999</v>
          </cell>
          <cell r="E1355">
            <v>4.3899999999999997</v>
          </cell>
          <cell r="F1355">
            <v>46.1038</v>
          </cell>
          <cell r="G1355">
            <v>31.75</v>
          </cell>
          <cell r="H1355">
            <v>3.88</v>
          </cell>
          <cell r="I1355">
            <v>35.630000000000003</v>
          </cell>
          <cell r="J1355" t="str">
            <v>14324</v>
          </cell>
          <cell r="K1355" t="str">
            <v>324</v>
          </cell>
        </row>
        <row r="1356">
          <cell r="A1356" t="str">
            <v>22200379-094</v>
          </cell>
          <cell r="B1356" t="str">
            <v>HSA,ST317240A KEYSTONE4 RHO</v>
          </cell>
          <cell r="C1356" t="str">
            <v>MA</v>
          </cell>
          <cell r="D1356">
            <v>41.713799999999999</v>
          </cell>
          <cell r="E1356">
            <v>4.3899999999999997</v>
          </cell>
          <cell r="F1356">
            <v>46.1038</v>
          </cell>
          <cell r="G1356">
            <v>31.55</v>
          </cell>
          <cell r="H1356">
            <v>3.88</v>
          </cell>
          <cell r="I1356">
            <v>35.43</v>
          </cell>
          <cell r="J1356" t="str">
            <v>14324</v>
          </cell>
          <cell r="K1356" t="str">
            <v>324</v>
          </cell>
        </row>
        <row r="1357">
          <cell r="A1357" t="str">
            <v>22200379-095</v>
          </cell>
          <cell r="B1357" t="str">
            <v>HSA,ST317240 KEYSTONE 4</v>
          </cell>
          <cell r="C1357" t="str">
            <v>MA</v>
          </cell>
          <cell r="D1357">
            <v>41.713799999999999</v>
          </cell>
          <cell r="E1357">
            <v>4.3899999999999997</v>
          </cell>
          <cell r="F1357">
            <v>46.1038</v>
          </cell>
          <cell r="G1357">
            <v>31.55</v>
          </cell>
          <cell r="H1357">
            <v>3.88</v>
          </cell>
          <cell r="I1357">
            <v>35.43</v>
          </cell>
          <cell r="J1357" t="str">
            <v>14324</v>
          </cell>
          <cell r="K1357" t="str">
            <v>324</v>
          </cell>
        </row>
        <row r="1358">
          <cell r="A1358" t="str">
            <v>22200379-092</v>
          </cell>
          <cell r="B1358" t="str">
            <v>HSA,ST317240A (KEYSTONE 4)</v>
          </cell>
          <cell r="C1358" t="str">
            <v>MA</v>
          </cell>
          <cell r="D1358">
            <v>41.713799999999999</v>
          </cell>
          <cell r="E1358">
            <v>4.3899999999999997</v>
          </cell>
          <cell r="F1358">
            <v>46.1038</v>
          </cell>
          <cell r="G1358">
            <v>31.75</v>
          </cell>
          <cell r="H1358">
            <v>3.88</v>
          </cell>
          <cell r="I1358">
            <v>35.630000000000003</v>
          </cell>
          <cell r="J1358" t="str">
            <v>14324</v>
          </cell>
          <cell r="K1358" t="str">
            <v>324</v>
          </cell>
        </row>
        <row r="1359">
          <cell r="A1359" t="str">
            <v>22200379-001</v>
          </cell>
          <cell r="B1359" t="str">
            <v>HSA,ST317240A KEYSTONE 4</v>
          </cell>
          <cell r="C1359" t="str">
            <v>MA</v>
          </cell>
          <cell r="D1359">
            <v>40.545999999999999</v>
          </cell>
          <cell r="E1359">
            <v>4.3899999999999997</v>
          </cell>
          <cell r="F1359">
            <v>44.936</v>
          </cell>
          <cell r="G1359">
            <v>32.123800000000003</v>
          </cell>
          <cell r="H1359">
            <v>3.88</v>
          </cell>
          <cell r="I1359">
            <v>36.003799999999998</v>
          </cell>
          <cell r="J1359" t="str">
            <v>14324</v>
          </cell>
          <cell r="K1359" t="str">
            <v>324</v>
          </cell>
        </row>
        <row r="1360">
          <cell r="A1360" t="str">
            <v>22200379-273</v>
          </cell>
          <cell r="B1360" t="str">
            <v>HSA,ST317240A KEYSTONE4</v>
          </cell>
          <cell r="C1360" t="str">
            <v>MA</v>
          </cell>
          <cell r="D1360">
            <v>41.713799999999999</v>
          </cell>
          <cell r="E1360">
            <v>4.3899999999999997</v>
          </cell>
          <cell r="F1360">
            <v>46.1038</v>
          </cell>
          <cell r="G1360">
            <v>31.75</v>
          </cell>
          <cell r="H1360">
            <v>3.88</v>
          </cell>
          <cell r="I1360">
            <v>35.630000000000003</v>
          </cell>
          <cell r="J1360" t="str">
            <v>14324</v>
          </cell>
          <cell r="K1360" t="str">
            <v>324</v>
          </cell>
        </row>
        <row r="1361">
          <cell r="A1361" t="str">
            <v>57768-002</v>
          </cell>
          <cell r="B1361" t="str">
            <v>HEAD POSITIONER ASSY ST3630</v>
          </cell>
          <cell r="C1361" t="str">
            <v>MA</v>
          </cell>
          <cell r="D1361">
            <v>15.196999999999999</v>
          </cell>
          <cell r="E1361">
            <v>2.9</v>
          </cell>
          <cell r="F1361">
            <v>18.097000000000001</v>
          </cell>
          <cell r="G1361">
            <v>15.196999999999999</v>
          </cell>
          <cell r="H1361">
            <v>2.9</v>
          </cell>
          <cell r="I1361">
            <v>18.097000000000001</v>
          </cell>
          <cell r="J1361" t="str">
            <v>14330</v>
          </cell>
          <cell r="K1361" t="str">
            <v>330</v>
          </cell>
        </row>
        <row r="1362">
          <cell r="A1362" t="str">
            <v>22200388-272</v>
          </cell>
          <cell r="B1362" t="str">
            <v>HSA,ST34310A ALPS KEYSTONE1</v>
          </cell>
          <cell r="C1362" t="str">
            <v>MA</v>
          </cell>
          <cell r="D1362">
            <v>17.303799999999999</v>
          </cell>
          <cell r="E1362">
            <v>3.09</v>
          </cell>
          <cell r="F1362">
            <v>20.393799999999999</v>
          </cell>
          <cell r="G1362">
            <v>13.04</v>
          </cell>
          <cell r="H1362">
            <v>3.19</v>
          </cell>
          <cell r="I1362">
            <v>16.23</v>
          </cell>
          <cell r="J1362" t="str">
            <v>14331</v>
          </cell>
          <cell r="K1362" t="str">
            <v>331</v>
          </cell>
        </row>
        <row r="1363">
          <cell r="A1363" t="str">
            <v>22200388-096</v>
          </cell>
          <cell r="B1363" t="str">
            <v>HSA,ST34310 KEYSTONE 1</v>
          </cell>
          <cell r="C1363" t="str">
            <v>MA</v>
          </cell>
          <cell r="D1363">
            <v>17.703800000000001</v>
          </cell>
          <cell r="E1363">
            <v>3.09</v>
          </cell>
          <cell r="F1363">
            <v>20.793800000000001</v>
          </cell>
          <cell r="G1363">
            <v>13.24</v>
          </cell>
          <cell r="H1363">
            <v>3.19</v>
          </cell>
          <cell r="I1363">
            <v>16.43</v>
          </cell>
          <cell r="J1363" t="str">
            <v>14331</v>
          </cell>
          <cell r="K1363" t="str">
            <v>331</v>
          </cell>
        </row>
        <row r="1364">
          <cell r="A1364" t="str">
            <v>22200388-274</v>
          </cell>
          <cell r="B1364" t="str">
            <v>HSA,ST34310 KEYSTONE1 ALPS</v>
          </cell>
          <cell r="C1364" t="str">
            <v>MA</v>
          </cell>
          <cell r="D1364">
            <v>17.303799999999999</v>
          </cell>
          <cell r="E1364">
            <v>3.09</v>
          </cell>
          <cell r="F1364">
            <v>20.393799999999999</v>
          </cell>
          <cell r="G1364">
            <v>13.24</v>
          </cell>
          <cell r="H1364">
            <v>3.19</v>
          </cell>
          <cell r="I1364">
            <v>16.43</v>
          </cell>
          <cell r="J1364" t="str">
            <v>14331</v>
          </cell>
          <cell r="K1364" t="str">
            <v>331</v>
          </cell>
        </row>
        <row r="1365">
          <cell r="A1365" t="str">
            <v>22200388-275</v>
          </cell>
          <cell r="B1365" t="str">
            <v>HSA,ST34310 KEYSTONE1 ALPS</v>
          </cell>
          <cell r="C1365" t="str">
            <v>MA</v>
          </cell>
          <cell r="D1365">
            <v>17.303799999999999</v>
          </cell>
          <cell r="E1365">
            <v>3.09</v>
          </cell>
          <cell r="F1365">
            <v>20.393799999999999</v>
          </cell>
          <cell r="G1365">
            <v>13.24</v>
          </cell>
          <cell r="H1365">
            <v>3.19</v>
          </cell>
          <cell r="I1365">
            <v>16.43</v>
          </cell>
          <cell r="J1365" t="str">
            <v>14331</v>
          </cell>
          <cell r="K1365" t="str">
            <v>331</v>
          </cell>
        </row>
        <row r="1366">
          <cell r="A1366" t="str">
            <v>22200388-094</v>
          </cell>
          <cell r="B1366" t="str">
            <v>HSA,ST34310 KEYSTONE1 RHO</v>
          </cell>
          <cell r="C1366" t="str">
            <v>MA</v>
          </cell>
          <cell r="D1366">
            <v>17.303799999999999</v>
          </cell>
          <cell r="E1366">
            <v>3.09</v>
          </cell>
          <cell r="F1366">
            <v>20.393799999999999</v>
          </cell>
          <cell r="G1366">
            <v>13.24</v>
          </cell>
          <cell r="H1366">
            <v>3.19</v>
          </cell>
          <cell r="I1366">
            <v>16.43</v>
          </cell>
          <cell r="J1366" t="str">
            <v>14331</v>
          </cell>
          <cell r="K1366" t="str">
            <v>331</v>
          </cell>
        </row>
        <row r="1367">
          <cell r="A1367" t="str">
            <v>22200388-095</v>
          </cell>
          <cell r="B1367" t="str">
            <v>HSA,ST34310 KEYSTONE1 RHO</v>
          </cell>
          <cell r="C1367" t="str">
            <v>MA</v>
          </cell>
          <cell r="D1367">
            <v>17.303799999999999</v>
          </cell>
          <cell r="E1367">
            <v>3.09</v>
          </cell>
          <cell r="F1367">
            <v>20.393799999999999</v>
          </cell>
          <cell r="G1367">
            <v>13.24</v>
          </cell>
          <cell r="H1367">
            <v>3.19</v>
          </cell>
          <cell r="I1367">
            <v>16.43</v>
          </cell>
          <cell r="J1367" t="str">
            <v>14331</v>
          </cell>
          <cell r="K1367" t="str">
            <v>331</v>
          </cell>
        </row>
        <row r="1368">
          <cell r="A1368" t="str">
            <v>22200388-092</v>
          </cell>
          <cell r="B1368" t="str">
            <v>HSA,ST34310A (KEYSTONE 1)</v>
          </cell>
          <cell r="C1368" t="str">
            <v>MA</v>
          </cell>
          <cell r="D1368">
            <v>17.303799999999999</v>
          </cell>
          <cell r="E1368">
            <v>3.09</v>
          </cell>
          <cell r="F1368">
            <v>20.393799999999999</v>
          </cell>
          <cell r="G1368">
            <v>13.04</v>
          </cell>
          <cell r="H1368">
            <v>3.19</v>
          </cell>
          <cell r="I1368">
            <v>16.23</v>
          </cell>
          <cell r="J1368" t="str">
            <v>14331</v>
          </cell>
          <cell r="K1368" t="str">
            <v>331</v>
          </cell>
        </row>
        <row r="1369">
          <cell r="A1369" t="str">
            <v>22200388-001</v>
          </cell>
          <cell r="B1369" t="str">
            <v>HSA,ST34310A KEYSTONE 1</v>
          </cell>
          <cell r="C1369" t="str">
            <v>MA</v>
          </cell>
          <cell r="D1369">
            <v>17.203800000000001</v>
          </cell>
          <cell r="E1369">
            <v>3.09</v>
          </cell>
          <cell r="F1369">
            <v>20.293800000000001</v>
          </cell>
          <cell r="G1369">
            <v>13.6538</v>
          </cell>
          <cell r="H1369">
            <v>3.19</v>
          </cell>
          <cell r="I1369">
            <v>16.843800000000002</v>
          </cell>
          <cell r="J1369" t="str">
            <v>14331</v>
          </cell>
          <cell r="K1369" t="str">
            <v>331</v>
          </cell>
        </row>
        <row r="1370">
          <cell r="A1370" t="str">
            <v>22200388-273</v>
          </cell>
          <cell r="B1370" t="str">
            <v>HSA,ST34310A KEYSTONE1</v>
          </cell>
          <cell r="C1370" t="str">
            <v>MA</v>
          </cell>
          <cell r="D1370">
            <v>17.303799999999999</v>
          </cell>
          <cell r="E1370">
            <v>3.09</v>
          </cell>
          <cell r="F1370">
            <v>20.393799999999999</v>
          </cell>
          <cell r="G1370">
            <v>13.04</v>
          </cell>
          <cell r="H1370">
            <v>3.19</v>
          </cell>
          <cell r="I1370">
            <v>16.23</v>
          </cell>
          <cell r="J1370" t="str">
            <v>14331</v>
          </cell>
          <cell r="K1370" t="str">
            <v>331</v>
          </cell>
        </row>
        <row r="1371">
          <cell r="A1371" t="str">
            <v>22200388-093</v>
          </cell>
          <cell r="B1371" t="str">
            <v>HSA,ST34310A KEYSTONE1 RHO</v>
          </cell>
          <cell r="C1371" t="str">
            <v>MA</v>
          </cell>
          <cell r="D1371">
            <v>17.303799999999999</v>
          </cell>
          <cell r="E1371">
            <v>3.09</v>
          </cell>
          <cell r="F1371">
            <v>20.393799999999999</v>
          </cell>
          <cell r="G1371">
            <v>13.04</v>
          </cell>
          <cell r="H1371">
            <v>3.19</v>
          </cell>
          <cell r="I1371">
            <v>16.23</v>
          </cell>
          <cell r="J1371" t="str">
            <v>14331</v>
          </cell>
          <cell r="K1371" t="str">
            <v>331</v>
          </cell>
        </row>
        <row r="1372">
          <cell r="A1372" t="str">
            <v>502159-012</v>
          </cell>
          <cell r="B1372" t="str">
            <v>ASSY, ACTUATOR, CAT, ST3390</v>
          </cell>
          <cell r="C1372" t="str">
            <v>MA</v>
          </cell>
          <cell r="D1372">
            <v>24.635000000000002</v>
          </cell>
          <cell r="E1372">
            <v>3.43</v>
          </cell>
          <cell r="F1372">
            <v>28.065000000000001</v>
          </cell>
          <cell r="G1372">
            <v>24.635000000000002</v>
          </cell>
          <cell r="H1372">
            <v>3.43</v>
          </cell>
          <cell r="I1372">
            <v>28.065000000000001</v>
          </cell>
          <cell r="J1372" t="str">
            <v>14339</v>
          </cell>
          <cell r="K1372" t="str">
            <v>339</v>
          </cell>
        </row>
        <row r="1373">
          <cell r="A1373" t="str">
            <v>502159-013</v>
          </cell>
          <cell r="B1373" t="str">
            <v>ASSY, ACTUATOR, CAT, ST3390</v>
          </cell>
          <cell r="C1373" t="str">
            <v>MA</v>
          </cell>
          <cell r="D1373">
            <v>24.125</v>
          </cell>
          <cell r="E1373">
            <v>3.43</v>
          </cell>
          <cell r="F1373">
            <v>27.555</v>
          </cell>
          <cell r="G1373">
            <v>24.125</v>
          </cell>
          <cell r="H1373">
            <v>3.43</v>
          </cell>
          <cell r="I1373">
            <v>27.555</v>
          </cell>
          <cell r="J1373" t="str">
            <v>14339</v>
          </cell>
          <cell r="K1373" t="str">
            <v>339</v>
          </cell>
        </row>
        <row r="1374">
          <cell r="A1374" t="str">
            <v>502159-009</v>
          </cell>
          <cell r="B1374" t="str">
            <v>ASSY ACTUATOR-ST3390</v>
          </cell>
          <cell r="C1374" t="str">
            <v>MA</v>
          </cell>
          <cell r="D1374">
            <v>25.315000000000001</v>
          </cell>
          <cell r="E1374">
            <v>3.43</v>
          </cell>
          <cell r="F1374">
            <v>28.745000000000001</v>
          </cell>
          <cell r="G1374">
            <v>25.315000000000001</v>
          </cell>
          <cell r="H1374">
            <v>3.43</v>
          </cell>
          <cell r="I1374">
            <v>28.745000000000001</v>
          </cell>
          <cell r="J1374" t="str">
            <v>14339</v>
          </cell>
          <cell r="K1374" t="str">
            <v>339</v>
          </cell>
        </row>
        <row r="1375">
          <cell r="A1375" t="str">
            <v>22200385-272</v>
          </cell>
          <cell r="B1375" t="str">
            <v>HSA,ST38420A ALPS KEYSTONE2</v>
          </cell>
          <cell r="C1375" t="str">
            <v>MA</v>
          </cell>
          <cell r="D1375">
            <v>25.163799999999998</v>
          </cell>
          <cell r="E1375">
            <v>3.06</v>
          </cell>
          <cell r="F1375">
            <v>28.223800000000001</v>
          </cell>
          <cell r="G1375">
            <v>18.920000000000002</v>
          </cell>
          <cell r="H1375">
            <v>3.32</v>
          </cell>
          <cell r="I1375">
            <v>22.24</v>
          </cell>
          <cell r="J1375" t="str">
            <v>14342</v>
          </cell>
          <cell r="K1375" t="str">
            <v>342</v>
          </cell>
        </row>
        <row r="1376">
          <cell r="A1376" t="str">
            <v>22200385-274</v>
          </cell>
          <cell r="B1376" t="str">
            <v>HSA,ST38420A KEYSTONE2 ALPS</v>
          </cell>
          <cell r="C1376" t="str">
            <v>MA</v>
          </cell>
          <cell r="D1376">
            <v>25.163799999999998</v>
          </cell>
          <cell r="E1376">
            <v>3.06</v>
          </cell>
          <cell r="F1376">
            <v>28.223800000000001</v>
          </cell>
          <cell r="G1376">
            <v>19.12</v>
          </cell>
          <cell r="H1376">
            <v>3.32</v>
          </cell>
          <cell r="I1376">
            <v>22.44</v>
          </cell>
          <cell r="J1376" t="str">
            <v>14342</v>
          </cell>
          <cell r="K1376" t="str">
            <v>342</v>
          </cell>
        </row>
        <row r="1377">
          <cell r="A1377" t="str">
            <v>22200385-096</v>
          </cell>
          <cell r="B1377" t="str">
            <v>HSA,ST38420 KEYSTONE 2</v>
          </cell>
          <cell r="C1377" t="str">
            <v>MA</v>
          </cell>
          <cell r="D1377">
            <v>25.363800000000001</v>
          </cell>
          <cell r="E1377">
            <v>3.06</v>
          </cell>
          <cell r="F1377">
            <v>28.4238</v>
          </cell>
          <cell r="G1377">
            <v>19.12</v>
          </cell>
          <cell r="H1377">
            <v>3.32</v>
          </cell>
          <cell r="I1377">
            <v>22.44</v>
          </cell>
          <cell r="J1377" t="str">
            <v>14342</v>
          </cell>
          <cell r="K1377" t="str">
            <v>342</v>
          </cell>
        </row>
        <row r="1378">
          <cell r="A1378" t="str">
            <v>22200385-275</v>
          </cell>
          <cell r="B1378" t="str">
            <v>HSA,ST38420 KEYSTONE2 ALPS</v>
          </cell>
          <cell r="C1378" t="str">
            <v>MA</v>
          </cell>
          <cell r="D1378">
            <v>25.163799999999998</v>
          </cell>
          <cell r="E1378">
            <v>3.06</v>
          </cell>
          <cell r="F1378">
            <v>28.223800000000001</v>
          </cell>
          <cell r="G1378">
            <v>19.12</v>
          </cell>
          <cell r="H1378">
            <v>3.32</v>
          </cell>
          <cell r="I1378">
            <v>22.44</v>
          </cell>
          <cell r="J1378" t="str">
            <v>14342</v>
          </cell>
          <cell r="K1378" t="str">
            <v>342</v>
          </cell>
        </row>
        <row r="1379">
          <cell r="A1379" t="str">
            <v>22200385-276</v>
          </cell>
          <cell r="B1379" t="str">
            <v>HSA,ST38420 KEYSTONE2 ALPS</v>
          </cell>
          <cell r="C1379" t="str">
            <v>MA</v>
          </cell>
          <cell r="D1379">
            <v>25.163799999999998</v>
          </cell>
          <cell r="E1379">
            <v>3.06</v>
          </cell>
          <cell r="F1379">
            <v>28.223800000000001</v>
          </cell>
          <cell r="G1379">
            <v>19.12</v>
          </cell>
          <cell r="H1379">
            <v>3.32</v>
          </cell>
          <cell r="I1379">
            <v>22.44</v>
          </cell>
          <cell r="J1379" t="str">
            <v>14342</v>
          </cell>
          <cell r="K1379" t="str">
            <v>342</v>
          </cell>
        </row>
        <row r="1380">
          <cell r="A1380" t="str">
            <v>22200385-095</v>
          </cell>
          <cell r="B1380" t="str">
            <v>HSA,ST38420 KEYSTONE2 RHO</v>
          </cell>
          <cell r="C1380" t="str">
            <v>MA</v>
          </cell>
          <cell r="D1380">
            <v>25.163799999999998</v>
          </cell>
          <cell r="E1380">
            <v>3.06</v>
          </cell>
          <cell r="F1380">
            <v>28.223800000000001</v>
          </cell>
          <cell r="G1380">
            <v>19.12</v>
          </cell>
          <cell r="H1380">
            <v>3.32</v>
          </cell>
          <cell r="I1380">
            <v>22.44</v>
          </cell>
          <cell r="J1380" t="str">
            <v>14342</v>
          </cell>
          <cell r="K1380" t="str">
            <v>342</v>
          </cell>
        </row>
        <row r="1381">
          <cell r="A1381" t="str">
            <v>22200385-092</v>
          </cell>
          <cell r="B1381" t="str">
            <v>HSA,ST38420A (KEYSTONE 2)</v>
          </cell>
          <cell r="C1381" t="str">
            <v>MA</v>
          </cell>
          <cell r="D1381">
            <v>25.163799999999998</v>
          </cell>
          <cell r="E1381">
            <v>3.06</v>
          </cell>
          <cell r="F1381">
            <v>28.223800000000001</v>
          </cell>
          <cell r="G1381">
            <v>18.920000000000002</v>
          </cell>
          <cell r="H1381">
            <v>3.32</v>
          </cell>
          <cell r="I1381">
            <v>22.24</v>
          </cell>
          <cell r="J1381" t="str">
            <v>14342</v>
          </cell>
          <cell r="K1381" t="str">
            <v>342</v>
          </cell>
        </row>
        <row r="1382">
          <cell r="A1382" t="str">
            <v>22200385-001</v>
          </cell>
          <cell r="B1382" t="str">
            <v>HSA,ST38420A KEYSTONE 2</v>
          </cell>
          <cell r="C1382" t="str">
            <v>MA</v>
          </cell>
          <cell r="D1382">
            <v>26.155999999999999</v>
          </cell>
          <cell r="E1382">
            <v>3.06</v>
          </cell>
          <cell r="F1382">
            <v>29.216000000000001</v>
          </cell>
          <cell r="G1382">
            <v>19.533799999999999</v>
          </cell>
          <cell r="H1382">
            <v>3.32</v>
          </cell>
          <cell r="I1382">
            <v>22.8538</v>
          </cell>
          <cell r="J1382" t="str">
            <v>14342</v>
          </cell>
          <cell r="K1382" t="str">
            <v>342</v>
          </cell>
        </row>
        <row r="1383">
          <cell r="A1383" t="str">
            <v>22200385-273</v>
          </cell>
          <cell r="B1383" t="str">
            <v>HSA,ST38420A KEYSTONE2</v>
          </cell>
          <cell r="C1383" t="str">
            <v>MA</v>
          </cell>
          <cell r="D1383">
            <v>25.163799999999998</v>
          </cell>
          <cell r="E1383">
            <v>3.06</v>
          </cell>
          <cell r="F1383">
            <v>28.223800000000001</v>
          </cell>
          <cell r="G1383">
            <v>18.920000000000002</v>
          </cell>
          <cell r="H1383">
            <v>3.32</v>
          </cell>
          <cell r="I1383">
            <v>22.24</v>
          </cell>
          <cell r="J1383" t="str">
            <v>14342</v>
          </cell>
          <cell r="K1383" t="str">
            <v>342</v>
          </cell>
        </row>
        <row r="1384">
          <cell r="A1384" t="str">
            <v>22200385-093</v>
          </cell>
          <cell r="B1384" t="str">
            <v>HSA,ST38420A KEYSTONE2 RHO</v>
          </cell>
          <cell r="C1384" t="str">
            <v>MA</v>
          </cell>
          <cell r="D1384">
            <v>25.163799999999998</v>
          </cell>
          <cell r="E1384">
            <v>3.06</v>
          </cell>
          <cell r="F1384">
            <v>28.223800000000001</v>
          </cell>
          <cell r="G1384">
            <v>18.920000000000002</v>
          </cell>
          <cell r="H1384">
            <v>3.32</v>
          </cell>
          <cell r="I1384">
            <v>22.24</v>
          </cell>
          <cell r="J1384" t="str">
            <v>14342</v>
          </cell>
          <cell r="K1384" t="str">
            <v>342</v>
          </cell>
        </row>
        <row r="1385">
          <cell r="A1385" t="str">
            <v>22200385-094</v>
          </cell>
          <cell r="B1385" t="str">
            <v>HSA,ST38420A KEYSTONE2 RHO</v>
          </cell>
          <cell r="C1385" t="str">
            <v>MA</v>
          </cell>
          <cell r="D1385">
            <v>25.163799999999998</v>
          </cell>
          <cell r="E1385">
            <v>3.06</v>
          </cell>
          <cell r="F1385">
            <v>28.223800000000001</v>
          </cell>
          <cell r="G1385">
            <v>19.12</v>
          </cell>
          <cell r="H1385">
            <v>3.32</v>
          </cell>
          <cell r="I1385">
            <v>22.44</v>
          </cell>
          <cell r="J1385" t="str">
            <v>14342</v>
          </cell>
          <cell r="K1385" t="str">
            <v>342</v>
          </cell>
        </row>
        <row r="1386">
          <cell r="A1386" t="str">
            <v>58923-001</v>
          </cell>
          <cell r="B1386" t="str">
            <v>ASSY HEAD POSITIONER ST3243</v>
          </cell>
          <cell r="C1386" t="str">
            <v>MA</v>
          </cell>
          <cell r="D1386">
            <v>17.796299999999999</v>
          </cell>
          <cell r="E1386">
            <v>2.4700000000000002</v>
          </cell>
          <cell r="F1386">
            <v>20.266300000000001</v>
          </cell>
          <cell r="G1386">
            <v>17.796299999999999</v>
          </cell>
          <cell r="H1386">
            <v>2.4700000000000002</v>
          </cell>
          <cell r="I1386">
            <v>20.266300000000001</v>
          </cell>
          <cell r="J1386" t="str">
            <v>14343</v>
          </cell>
          <cell r="K1386" t="str">
            <v>343</v>
          </cell>
        </row>
        <row r="1387">
          <cell r="A1387" t="str">
            <v>59136-001</v>
          </cell>
          <cell r="B1387" t="str">
            <v>HEAD POSITIONER AY 2 DISC3</v>
          </cell>
          <cell r="C1387" t="str">
            <v>MA</v>
          </cell>
          <cell r="D1387">
            <v>17.696300000000001</v>
          </cell>
          <cell r="E1387">
            <v>2.4700000000000002</v>
          </cell>
          <cell r="F1387">
            <v>20.1663</v>
          </cell>
          <cell r="G1387">
            <v>17.696300000000001</v>
          </cell>
          <cell r="H1387">
            <v>2.4700000000000002</v>
          </cell>
          <cell r="I1387">
            <v>20.1663</v>
          </cell>
          <cell r="J1387" t="str">
            <v>14343</v>
          </cell>
          <cell r="K1387" t="str">
            <v>343</v>
          </cell>
        </row>
        <row r="1388">
          <cell r="A1388" t="str">
            <v>57868-004</v>
          </cell>
          <cell r="B1388" t="str">
            <v>ARM ASSY, 4 DISC ST33440A</v>
          </cell>
          <cell r="C1388" t="str">
            <v>MA</v>
          </cell>
          <cell r="D1388">
            <v>45.2851</v>
          </cell>
          <cell r="E1388">
            <v>5.46</v>
          </cell>
          <cell r="F1388">
            <v>50.745100000000001</v>
          </cell>
          <cell r="G1388">
            <v>45.2851</v>
          </cell>
          <cell r="H1388">
            <v>5.46</v>
          </cell>
          <cell r="I1388">
            <v>50.745100000000001</v>
          </cell>
          <cell r="J1388" t="str">
            <v>14344</v>
          </cell>
          <cell r="K1388" t="str">
            <v>344</v>
          </cell>
        </row>
        <row r="1389">
          <cell r="A1389" t="str">
            <v>58993-002</v>
          </cell>
          <cell r="B1389" t="str">
            <v>ASSY HEAD POSITIONER ST3145</v>
          </cell>
          <cell r="C1389" t="str">
            <v>MA</v>
          </cell>
          <cell r="D1389">
            <v>13.020300000000001</v>
          </cell>
          <cell r="E1389">
            <v>2.92</v>
          </cell>
          <cell r="F1389">
            <v>15.940300000000001</v>
          </cell>
          <cell r="G1389">
            <v>13.020300000000001</v>
          </cell>
          <cell r="H1389">
            <v>2.92</v>
          </cell>
          <cell r="I1389">
            <v>15.940300000000001</v>
          </cell>
          <cell r="J1389" t="str">
            <v>14345</v>
          </cell>
          <cell r="K1389" t="str">
            <v>345</v>
          </cell>
        </row>
        <row r="1390">
          <cell r="A1390" t="str">
            <v>59138-002</v>
          </cell>
          <cell r="B1390" t="str">
            <v>HEAD PSNR ASSY EXT ARM ST31</v>
          </cell>
          <cell r="C1390" t="str">
            <v>MA</v>
          </cell>
          <cell r="D1390">
            <v>12.920299999999999</v>
          </cell>
          <cell r="E1390">
            <v>2.92</v>
          </cell>
          <cell r="F1390">
            <v>15.840299999999999</v>
          </cell>
          <cell r="G1390">
            <v>12.920299999999999</v>
          </cell>
          <cell r="H1390">
            <v>2.92</v>
          </cell>
          <cell r="I1390">
            <v>15.840299999999999</v>
          </cell>
          <cell r="J1390" t="str">
            <v>14345</v>
          </cell>
          <cell r="K1390" t="str">
            <v>345</v>
          </cell>
        </row>
        <row r="1391">
          <cell r="A1391" t="str">
            <v>59380-001</v>
          </cell>
          <cell r="B1391" t="str">
            <v>HEAD POSITIONER ASSY 3491A</v>
          </cell>
          <cell r="C1391" t="str">
            <v>MA</v>
          </cell>
          <cell r="D1391">
            <v>18.667000000000002</v>
          </cell>
          <cell r="E1391">
            <v>3.48</v>
          </cell>
          <cell r="F1391">
            <v>22.146999999999998</v>
          </cell>
          <cell r="G1391">
            <v>18.667000000000002</v>
          </cell>
          <cell r="H1391">
            <v>3.48</v>
          </cell>
          <cell r="I1391">
            <v>22.146999999999998</v>
          </cell>
          <cell r="J1391" t="str">
            <v>14349</v>
          </cell>
          <cell r="K1391" t="str">
            <v>349</v>
          </cell>
        </row>
        <row r="1392">
          <cell r="A1392" t="str">
            <v>502159-005</v>
          </cell>
          <cell r="B1392" t="str">
            <v>ACTUATOR ASSY ST3550</v>
          </cell>
          <cell r="C1392" t="str">
            <v>MA</v>
          </cell>
          <cell r="D1392">
            <v>29.555</v>
          </cell>
          <cell r="E1392">
            <v>3.43</v>
          </cell>
          <cell r="F1392">
            <v>32.984999999999999</v>
          </cell>
          <cell r="G1392">
            <v>29.555</v>
          </cell>
          <cell r="H1392">
            <v>3.43</v>
          </cell>
          <cell r="I1392">
            <v>32.984999999999999</v>
          </cell>
          <cell r="J1392" t="str">
            <v>14350</v>
          </cell>
          <cell r="K1392" t="str">
            <v>350</v>
          </cell>
        </row>
        <row r="1393">
          <cell r="A1393" t="str">
            <v>502159-014</v>
          </cell>
          <cell r="B1393" t="str">
            <v>ASSY ACTUATOR ST3550</v>
          </cell>
          <cell r="C1393" t="str">
            <v>MA</v>
          </cell>
          <cell r="D1393">
            <v>29.045000000000002</v>
          </cell>
          <cell r="E1393">
            <v>3.43</v>
          </cell>
          <cell r="F1393">
            <v>32.475000000000001</v>
          </cell>
          <cell r="G1393">
            <v>29.045000000000002</v>
          </cell>
          <cell r="H1393">
            <v>3.43</v>
          </cell>
          <cell r="I1393">
            <v>32.475000000000001</v>
          </cell>
          <cell r="J1393" t="str">
            <v>14350</v>
          </cell>
          <cell r="K1393" t="str">
            <v>350</v>
          </cell>
        </row>
        <row r="1394">
          <cell r="A1394" t="str">
            <v>55397-002</v>
          </cell>
          <cell r="B1394" t="str">
            <v>ASSEMBLY ARM/FLEXURE</v>
          </cell>
          <cell r="C1394" t="str">
            <v>MA</v>
          </cell>
          <cell r="D1394">
            <v>11.4725</v>
          </cell>
          <cell r="E1394">
            <v>0.91</v>
          </cell>
          <cell r="F1394">
            <v>12.3825</v>
          </cell>
          <cell r="G1394">
            <v>11.4725</v>
          </cell>
          <cell r="H1394">
            <v>0.91</v>
          </cell>
          <cell r="I1394">
            <v>12.3825</v>
          </cell>
          <cell r="J1394" t="str">
            <v>14351</v>
          </cell>
          <cell r="K1394" t="str">
            <v>351</v>
          </cell>
        </row>
        <row r="1395">
          <cell r="A1395" t="str">
            <v>502159-010</v>
          </cell>
          <cell r="B1395" t="str">
            <v>ASSY ACTUATOR ST3655</v>
          </cell>
          <cell r="C1395" t="str">
            <v>MA</v>
          </cell>
          <cell r="D1395">
            <v>29.555</v>
          </cell>
          <cell r="E1395">
            <v>3.43</v>
          </cell>
          <cell r="F1395">
            <v>32.984999999999999</v>
          </cell>
          <cell r="G1395">
            <v>29.555</v>
          </cell>
          <cell r="H1395">
            <v>3.43</v>
          </cell>
          <cell r="I1395">
            <v>32.984999999999999</v>
          </cell>
          <cell r="J1395" t="str">
            <v>14355</v>
          </cell>
          <cell r="K1395" t="str">
            <v>355</v>
          </cell>
        </row>
        <row r="1396">
          <cell r="A1396" t="str">
            <v>502159-015</v>
          </cell>
          <cell r="B1396" t="str">
            <v>ASSY, ACTUATOR ST3655</v>
          </cell>
          <cell r="C1396" t="str">
            <v>MA</v>
          </cell>
          <cell r="D1396">
            <v>29.045000000000002</v>
          </cell>
          <cell r="E1396">
            <v>3.43</v>
          </cell>
          <cell r="F1396">
            <v>32.475000000000001</v>
          </cell>
          <cell r="G1396">
            <v>29.045000000000002</v>
          </cell>
          <cell r="H1396">
            <v>3.43</v>
          </cell>
          <cell r="I1396">
            <v>32.475000000000001</v>
          </cell>
          <cell r="J1396" t="str">
            <v>14355</v>
          </cell>
          <cell r="K1396" t="str">
            <v>355</v>
          </cell>
        </row>
        <row r="1397">
          <cell r="A1397" t="str">
            <v>56751-004</v>
          </cell>
          <cell r="B1397" t="str">
            <v>HEAD PSNR ASSY,GRV CPSR 366</v>
          </cell>
          <cell r="C1397" t="str">
            <v>MA</v>
          </cell>
          <cell r="D1397">
            <v>15.196999999999999</v>
          </cell>
          <cell r="E1397">
            <v>2.9</v>
          </cell>
          <cell r="F1397">
            <v>18.097000000000001</v>
          </cell>
          <cell r="G1397">
            <v>15.196999999999999</v>
          </cell>
          <cell r="H1397">
            <v>2.9</v>
          </cell>
          <cell r="I1397">
            <v>18.097000000000001</v>
          </cell>
          <cell r="J1397" t="str">
            <v>14360</v>
          </cell>
          <cell r="K1397" t="str">
            <v>360</v>
          </cell>
        </row>
        <row r="1398">
          <cell r="A1398" t="str">
            <v>56751-002</v>
          </cell>
          <cell r="B1398" t="str">
            <v>HEAD POSITIONER ASSY 3660A</v>
          </cell>
          <cell r="C1398" t="str">
            <v>MA</v>
          </cell>
          <cell r="D1398">
            <v>15.409000000000001</v>
          </cell>
          <cell r="E1398">
            <v>2.9</v>
          </cell>
          <cell r="F1398">
            <v>18.309000000000001</v>
          </cell>
          <cell r="G1398">
            <v>15.409000000000001</v>
          </cell>
          <cell r="H1398">
            <v>2.9</v>
          </cell>
          <cell r="I1398">
            <v>18.309000000000001</v>
          </cell>
          <cell r="J1398" t="str">
            <v>14360</v>
          </cell>
          <cell r="K1398" t="str">
            <v>360</v>
          </cell>
        </row>
        <row r="1399">
          <cell r="A1399" t="str">
            <v>75785090</v>
          </cell>
          <cell r="B1399" t="str">
            <v>FINAL ARM ASSY</v>
          </cell>
          <cell r="C1399" t="str">
            <v>MA</v>
          </cell>
          <cell r="D1399">
            <v>35.250500000000002</v>
          </cell>
          <cell r="E1399">
            <v>4.18</v>
          </cell>
          <cell r="F1399">
            <v>39.430500000000002</v>
          </cell>
          <cell r="G1399">
            <v>35.250500000000002</v>
          </cell>
          <cell r="H1399">
            <v>4.18</v>
          </cell>
          <cell r="I1399">
            <v>39.430500000000002</v>
          </cell>
          <cell r="J1399" t="str">
            <v>14362</v>
          </cell>
          <cell r="K1399" t="str">
            <v>362</v>
          </cell>
        </row>
        <row r="1400">
          <cell r="A1400" t="str">
            <v>75793515</v>
          </cell>
          <cell r="B1400" t="str">
            <v>FINAL ARM ASSY</v>
          </cell>
          <cell r="C1400" t="str">
            <v>MA</v>
          </cell>
          <cell r="D1400">
            <v>39.423000000000002</v>
          </cell>
          <cell r="E1400">
            <v>4.18</v>
          </cell>
          <cell r="F1400">
            <v>43.603000000000002</v>
          </cell>
          <cell r="G1400">
            <v>39.423000000000002</v>
          </cell>
          <cell r="H1400">
            <v>4.18</v>
          </cell>
          <cell r="I1400">
            <v>43.603000000000002</v>
          </cell>
          <cell r="J1400" t="str">
            <v>14362</v>
          </cell>
          <cell r="K1400" t="str">
            <v>362</v>
          </cell>
        </row>
        <row r="1401">
          <cell r="A1401" t="str">
            <v>75793520</v>
          </cell>
          <cell r="B1401" t="str">
            <v>FINAL ARM ASSY</v>
          </cell>
          <cell r="C1401" t="str">
            <v>MA</v>
          </cell>
          <cell r="D1401">
            <v>39.423000000000002</v>
          </cell>
          <cell r="E1401">
            <v>4.18</v>
          </cell>
          <cell r="F1401">
            <v>43.603000000000002</v>
          </cell>
          <cell r="G1401">
            <v>39.423000000000002</v>
          </cell>
          <cell r="H1401">
            <v>4.18</v>
          </cell>
          <cell r="I1401">
            <v>43.603000000000002</v>
          </cell>
          <cell r="J1401" t="str">
            <v>14362</v>
          </cell>
          <cell r="K1401" t="str">
            <v>362</v>
          </cell>
        </row>
        <row r="1402">
          <cell r="A1402" t="str">
            <v>75793522</v>
          </cell>
          <cell r="B1402" t="str">
            <v>FINAL ARM ASSY</v>
          </cell>
          <cell r="C1402" t="str">
            <v>MA</v>
          </cell>
          <cell r="D1402">
            <v>37.9985</v>
          </cell>
          <cell r="E1402">
            <v>4.18</v>
          </cell>
          <cell r="F1402">
            <v>42.1785</v>
          </cell>
          <cell r="G1402">
            <v>37.9985</v>
          </cell>
          <cell r="H1402">
            <v>4.18</v>
          </cell>
          <cell r="I1402">
            <v>42.1785</v>
          </cell>
          <cell r="J1402" t="str">
            <v>14362</v>
          </cell>
          <cell r="K1402" t="str">
            <v>362</v>
          </cell>
        </row>
        <row r="1403">
          <cell r="A1403" t="str">
            <v>83462452</v>
          </cell>
          <cell r="B1403" t="str">
            <v>FINAL ARM ASSY ST32272</v>
          </cell>
          <cell r="C1403" t="str">
            <v>MA</v>
          </cell>
          <cell r="D1403">
            <v>29.002199999999998</v>
          </cell>
          <cell r="E1403">
            <v>0</v>
          </cell>
          <cell r="F1403">
            <v>29.002199999999998</v>
          </cell>
          <cell r="G1403">
            <v>25.842199999999998</v>
          </cell>
          <cell r="H1403">
            <v>3.16</v>
          </cell>
          <cell r="I1403">
            <v>29.002199999999998</v>
          </cell>
          <cell r="J1403" t="str">
            <v>14372</v>
          </cell>
          <cell r="K1403" t="str">
            <v>372</v>
          </cell>
        </row>
        <row r="1404">
          <cell r="A1404" t="str">
            <v>83462454</v>
          </cell>
          <cell r="B1404" t="str">
            <v>FINAL ARM ASSY ST32272</v>
          </cell>
          <cell r="C1404" t="str">
            <v>MA</v>
          </cell>
          <cell r="D1404">
            <v>25.6922</v>
          </cell>
          <cell r="E1404">
            <v>3.16</v>
          </cell>
          <cell r="F1404">
            <v>28.8522</v>
          </cell>
          <cell r="G1404">
            <v>25.6922</v>
          </cell>
          <cell r="H1404">
            <v>3.16</v>
          </cell>
          <cell r="I1404">
            <v>28.8522</v>
          </cell>
          <cell r="J1404" t="str">
            <v>14372</v>
          </cell>
          <cell r="K1404" t="str">
            <v>372</v>
          </cell>
        </row>
        <row r="1405">
          <cell r="A1405" t="str">
            <v>83462456</v>
          </cell>
          <cell r="B1405" t="str">
            <v>FINAL ARM ASSY ST32272</v>
          </cell>
          <cell r="C1405" t="str">
            <v>MA</v>
          </cell>
          <cell r="D1405">
            <v>25.842199999999998</v>
          </cell>
          <cell r="E1405">
            <v>3.16</v>
          </cell>
          <cell r="F1405">
            <v>29.002199999999998</v>
          </cell>
          <cell r="G1405">
            <v>25.842199999999998</v>
          </cell>
          <cell r="H1405">
            <v>3.16</v>
          </cell>
          <cell r="I1405">
            <v>29.002199999999998</v>
          </cell>
          <cell r="J1405" t="str">
            <v>14372</v>
          </cell>
          <cell r="K1405" t="str">
            <v>372</v>
          </cell>
        </row>
        <row r="1406">
          <cell r="A1406" t="str">
            <v>502526-002</v>
          </cell>
          <cell r="B1406" t="str">
            <v>ASSY, ACTUATOR ST3780</v>
          </cell>
          <cell r="C1406" t="str">
            <v>MA</v>
          </cell>
          <cell r="D1406">
            <v>31.686</v>
          </cell>
          <cell r="E1406">
            <v>5.27</v>
          </cell>
          <cell r="F1406">
            <v>36.956000000000003</v>
          </cell>
          <cell r="G1406">
            <v>31.686</v>
          </cell>
          <cell r="H1406">
            <v>5.27</v>
          </cell>
          <cell r="I1406">
            <v>36.956000000000003</v>
          </cell>
          <cell r="J1406" t="str">
            <v>14380</v>
          </cell>
          <cell r="K1406" t="str">
            <v>380</v>
          </cell>
        </row>
        <row r="1407">
          <cell r="A1407" t="str">
            <v>502159-003</v>
          </cell>
          <cell r="B1407" t="str">
            <v>ACTUATOR ASSY ST3283</v>
          </cell>
          <cell r="C1407" t="str">
            <v>MA</v>
          </cell>
          <cell r="D1407">
            <v>30.076000000000001</v>
          </cell>
          <cell r="E1407">
            <v>3.93</v>
          </cell>
          <cell r="F1407">
            <v>34.006</v>
          </cell>
          <cell r="G1407">
            <v>30.076000000000001</v>
          </cell>
          <cell r="H1407">
            <v>3.93</v>
          </cell>
          <cell r="I1407">
            <v>34.006</v>
          </cell>
          <cell r="J1407" t="str">
            <v>14383</v>
          </cell>
          <cell r="K1407" t="str">
            <v>383</v>
          </cell>
        </row>
        <row r="1408">
          <cell r="A1408" t="str">
            <v>58993-001</v>
          </cell>
          <cell r="B1408" t="str">
            <v>ASSY HEAD POSITIONER ST3290</v>
          </cell>
          <cell r="C1408" t="str">
            <v>MA</v>
          </cell>
          <cell r="D1408">
            <v>17.796299999999999</v>
          </cell>
          <cell r="E1408">
            <v>2.4700000000000002</v>
          </cell>
          <cell r="F1408">
            <v>20.266300000000001</v>
          </cell>
          <cell r="G1408">
            <v>17.796299999999999</v>
          </cell>
          <cell r="H1408">
            <v>2.4700000000000002</v>
          </cell>
          <cell r="I1408">
            <v>20.266300000000001</v>
          </cell>
          <cell r="J1408" t="str">
            <v>14390</v>
          </cell>
          <cell r="K1408" t="str">
            <v>390</v>
          </cell>
        </row>
        <row r="1409">
          <cell r="A1409" t="str">
            <v>59138-001</v>
          </cell>
          <cell r="B1409" t="str">
            <v>E-BLK HD POSITIONER ST3290A</v>
          </cell>
          <cell r="C1409" t="str">
            <v>MA</v>
          </cell>
          <cell r="D1409">
            <v>17.696300000000001</v>
          </cell>
          <cell r="E1409">
            <v>2.4700000000000002</v>
          </cell>
          <cell r="F1409">
            <v>20.1663</v>
          </cell>
          <cell r="G1409">
            <v>17.696300000000001</v>
          </cell>
          <cell r="H1409">
            <v>2.4700000000000002</v>
          </cell>
          <cell r="I1409">
            <v>20.1663</v>
          </cell>
          <cell r="J1409" t="str">
            <v>14390</v>
          </cell>
          <cell r="K1409" t="str">
            <v>390</v>
          </cell>
        </row>
        <row r="1410">
          <cell r="A1410" t="str">
            <v>22200382-272</v>
          </cell>
          <cell r="B1410" t="str">
            <v>HSA,ST312930A ALPS KEYSTONE</v>
          </cell>
          <cell r="C1410" t="str">
            <v>MA</v>
          </cell>
          <cell r="D1410">
            <v>33.8538</v>
          </cell>
          <cell r="E1410">
            <v>4.17</v>
          </cell>
          <cell r="F1410">
            <v>38.023800000000001</v>
          </cell>
          <cell r="G1410">
            <v>25.87</v>
          </cell>
          <cell r="H1410">
            <v>3.67</v>
          </cell>
          <cell r="I1410">
            <v>29.54</v>
          </cell>
          <cell r="J1410" t="str">
            <v>14393</v>
          </cell>
          <cell r="K1410" t="str">
            <v>393</v>
          </cell>
        </row>
        <row r="1411">
          <cell r="A1411" t="str">
            <v>22200382-274</v>
          </cell>
          <cell r="B1411" t="str">
            <v>HSA,ST312930A KEYSTONE3 ALP</v>
          </cell>
          <cell r="C1411" t="str">
            <v>MA</v>
          </cell>
          <cell r="D1411">
            <v>33.8538</v>
          </cell>
          <cell r="E1411">
            <v>4.17</v>
          </cell>
          <cell r="F1411">
            <v>38.023800000000001</v>
          </cell>
          <cell r="G1411">
            <v>25.67</v>
          </cell>
          <cell r="H1411">
            <v>3.67</v>
          </cell>
          <cell r="I1411">
            <v>29.34</v>
          </cell>
          <cell r="J1411" t="str">
            <v>14393</v>
          </cell>
          <cell r="K1411" t="str">
            <v>393</v>
          </cell>
        </row>
        <row r="1412">
          <cell r="A1412" t="str">
            <v>22200382-093</v>
          </cell>
          <cell r="B1412" t="str">
            <v>HSA,ST312930A KEYSTONE3 RHO</v>
          </cell>
          <cell r="C1412" t="str">
            <v>MA</v>
          </cell>
          <cell r="D1412">
            <v>33.8538</v>
          </cell>
          <cell r="E1412">
            <v>4.17</v>
          </cell>
          <cell r="F1412">
            <v>38.023800000000001</v>
          </cell>
          <cell r="G1412">
            <v>25.87</v>
          </cell>
          <cell r="H1412">
            <v>3.67</v>
          </cell>
          <cell r="I1412">
            <v>29.54</v>
          </cell>
          <cell r="J1412" t="str">
            <v>14393</v>
          </cell>
          <cell r="K1412" t="str">
            <v>393</v>
          </cell>
        </row>
        <row r="1413">
          <cell r="A1413" t="str">
            <v>22200382-094</v>
          </cell>
          <cell r="B1413" t="str">
            <v>HSA,ST312930A KEYSTONE3 RHO</v>
          </cell>
          <cell r="C1413" t="str">
            <v>MA</v>
          </cell>
          <cell r="D1413">
            <v>33.8538</v>
          </cell>
          <cell r="E1413">
            <v>4.17</v>
          </cell>
          <cell r="F1413">
            <v>38.023800000000001</v>
          </cell>
          <cell r="G1413">
            <v>25.67</v>
          </cell>
          <cell r="H1413">
            <v>3.67</v>
          </cell>
          <cell r="I1413">
            <v>29.34</v>
          </cell>
          <cell r="J1413" t="str">
            <v>14393</v>
          </cell>
          <cell r="K1413" t="str">
            <v>393</v>
          </cell>
        </row>
        <row r="1414">
          <cell r="A1414" t="str">
            <v>22200382-095</v>
          </cell>
          <cell r="B1414" t="str">
            <v>HSA,ST312930 KEYSTONE 3</v>
          </cell>
          <cell r="C1414" t="str">
            <v>MA</v>
          </cell>
          <cell r="D1414">
            <v>33.8538</v>
          </cell>
          <cell r="E1414">
            <v>4.17</v>
          </cell>
          <cell r="F1414">
            <v>38.023800000000001</v>
          </cell>
          <cell r="G1414">
            <v>25.67</v>
          </cell>
          <cell r="H1414">
            <v>3.67</v>
          </cell>
          <cell r="I1414">
            <v>29.34</v>
          </cell>
          <cell r="J1414" t="str">
            <v>14393</v>
          </cell>
          <cell r="K1414" t="str">
            <v>393</v>
          </cell>
        </row>
        <row r="1415">
          <cell r="A1415" t="str">
            <v>22200382-092</v>
          </cell>
          <cell r="B1415" t="str">
            <v>HSA,ST312930A (KEYSTONE 3)</v>
          </cell>
          <cell r="C1415" t="str">
            <v>MA</v>
          </cell>
          <cell r="D1415">
            <v>33.8538</v>
          </cell>
          <cell r="E1415">
            <v>4.17</v>
          </cell>
          <cell r="F1415">
            <v>38.023800000000001</v>
          </cell>
          <cell r="G1415">
            <v>25.87</v>
          </cell>
          <cell r="H1415">
            <v>3.67</v>
          </cell>
          <cell r="I1415">
            <v>29.54</v>
          </cell>
          <cell r="J1415" t="str">
            <v>14393</v>
          </cell>
          <cell r="K1415" t="str">
            <v>393</v>
          </cell>
        </row>
        <row r="1416">
          <cell r="A1416" t="str">
            <v>22200382-001</v>
          </cell>
          <cell r="B1416" t="str">
            <v>HSA,ST312930A KEYSTONE 3</v>
          </cell>
          <cell r="C1416" t="str">
            <v>MA</v>
          </cell>
          <cell r="D1416">
            <v>33.753799999999998</v>
          </cell>
          <cell r="E1416">
            <v>4.17</v>
          </cell>
          <cell r="F1416">
            <v>37.9238</v>
          </cell>
          <cell r="G1416">
            <v>26.2438</v>
          </cell>
          <cell r="H1416">
            <v>3.67</v>
          </cell>
          <cell r="I1416">
            <v>29.913799999999998</v>
          </cell>
          <cell r="J1416" t="str">
            <v>14393</v>
          </cell>
          <cell r="K1416" t="str">
            <v>393</v>
          </cell>
        </row>
        <row r="1417">
          <cell r="A1417" t="str">
            <v>22200382-273</v>
          </cell>
          <cell r="B1417" t="str">
            <v>HSA,ST312930A KEYSTONE3</v>
          </cell>
          <cell r="C1417" t="str">
            <v>MA</v>
          </cell>
          <cell r="D1417">
            <v>33.8538</v>
          </cell>
          <cell r="E1417">
            <v>4.17</v>
          </cell>
          <cell r="F1417">
            <v>38.023800000000001</v>
          </cell>
          <cell r="G1417">
            <v>25.87</v>
          </cell>
          <cell r="H1417">
            <v>3.67</v>
          </cell>
          <cell r="I1417">
            <v>29.54</v>
          </cell>
          <cell r="J1417" t="str">
            <v>14393</v>
          </cell>
          <cell r="K1417" t="str">
            <v>393</v>
          </cell>
        </row>
        <row r="1418">
          <cell r="A1418" t="str">
            <v>56751-001</v>
          </cell>
          <cell r="B1418" t="str">
            <v>HEAD POSITIONER ASSY ST3295</v>
          </cell>
          <cell r="C1418" t="str">
            <v>MA</v>
          </cell>
          <cell r="D1418">
            <v>10.968999999999999</v>
          </cell>
          <cell r="E1418">
            <v>3.49</v>
          </cell>
          <cell r="F1418">
            <v>14.459</v>
          </cell>
          <cell r="G1418">
            <v>10.968999999999999</v>
          </cell>
          <cell r="H1418">
            <v>3.49</v>
          </cell>
          <cell r="I1418">
            <v>14.459</v>
          </cell>
          <cell r="J1418" t="str">
            <v>14395</v>
          </cell>
          <cell r="K1418" t="str">
            <v>395</v>
          </cell>
        </row>
        <row r="1419">
          <cell r="A1419" t="str">
            <v>56751-003</v>
          </cell>
          <cell r="B1419" t="str">
            <v>HEAD PSNR ASSY,GRV CPSR 329</v>
          </cell>
          <cell r="C1419" t="str">
            <v>MA</v>
          </cell>
          <cell r="D1419">
            <v>10.757</v>
          </cell>
          <cell r="E1419">
            <v>3.49</v>
          </cell>
          <cell r="F1419">
            <v>14.247</v>
          </cell>
          <cell r="G1419">
            <v>10.757</v>
          </cell>
          <cell r="H1419">
            <v>3.49</v>
          </cell>
          <cell r="I1419">
            <v>14.247</v>
          </cell>
          <cell r="J1419" t="str">
            <v>14395</v>
          </cell>
          <cell r="K1419" t="str">
            <v>395</v>
          </cell>
        </row>
        <row r="1420">
          <cell r="A1420" t="str">
            <v>57868-005</v>
          </cell>
          <cell r="B1420" t="str">
            <v>ARM ASSY, 5 DISC ST34250A</v>
          </cell>
          <cell r="C1420" t="str">
            <v>MA</v>
          </cell>
          <cell r="D1420">
            <v>50.895099999999999</v>
          </cell>
          <cell r="E1420">
            <v>5.68</v>
          </cell>
          <cell r="F1420">
            <v>56.575099999999999</v>
          </cell>
          <cell r="G1420">
            <v>50.895099999999999</v>
          </cell>
          <cell r="H1420">
            <v>5.68</v>
          </cell>
          <cell r="I1420">
            <v>56.575099999999999</v>
          </cell>
          <cell r="J1420" t="str">
            <v>14425</v>
          </cell>
          <cell r="K1420" t="str">
            <v>425</v>
          </cell>
        </row>
        <row r="1421">
          <cell r="A1421" t="str">
            <v>SG61486-202</v>
          </cell>
          <cell r="B1421" t="str">
            <v>HEAD POSITIONER ASSEMBLY(1D</v>
          </cell>
          <cell r="C1421" t="str">
            <v>MA</v>
          </cell>
          <cell r="D1421">
            <v>12.360799999999999</v>
          </cell>
          <cell r="E1421">
            <v>5.19</v>
          </cell>
          <cell r="F1421">
            <v>17.550799999999999</v>
          </cell>
          <cell r="G1421">
            <v>10.3848</v>
          </cell>
          <cell r="H1421">
            <v>4.88</v>
          </cell>
          <cell r="I1421">
            <v>15.264799999999999</v>
          </cell>
          <cell r="J1421" t="str">
            <v>14431</v>
          </cell>
          <cell r="K1421" t="str">
            <v>431</v>
          </cell>
        </row>
        <row r="1422">
          <cell r="A1422" t="str">
            <v>SG61027-001</v>
          </cell>
          <cell r="B1422" t="str">
            <v>HEAD POSITIONER ASSY ST3433</v>
          </cell>
          <cell r="C1422" t="str">
            <v>MA</v>
          </cell>
          <cell r="D1422">
            <v>23.9008</v>
          </cell>
          <cell r="E1422">
            <v>3.14</v>
          </cell>
          <cell r="F1422">
            <v>27.040800000000001</v>
          </cell>
          <cell r="G1422">
            <v>27.040800000000001</v>
          </cell>
          <cell r="H1422">
            <v>0</v>
          </cell>
          <cell r="I1422">
            <v>27.040800000000001</v>
          </cell>
          <cell r="J1422" t="str">
            <v>14433</v>
          </cell>
          <cell r="K1422" t="str">
            <v>433</v>
          </cell>
        </row>
        <row r="1423">
          <cell r="A1423" t="str">
            <v>SG61027-002</v>
          </cell>
          <cell r="B1423" t="str">
            <v>HEAD POSITIONER ASSY ST3433</v>
          </cell>
          <cell r="C1423" t="str">
            <v>MA</v>
          </cell>
          <cell r="D1423">
            <v>23.9008</v>
          </cell>
          <cell r="E1423">
            <v>3.14</v>
          </cell>
          <cell r="F1423">
            <v>27.040800000000001</v>
          </cell>
          <cell r="G1423">
            <v>23.9008</v>
          </cell>
          <cell r="H1423">
            <v>3.14</v>
          </cell>
          <cell r="I1423">
            <v>27.040800000000001</v>
          </cell>
          <cell r="J1423" t="str">
            <v>14433</v>
          </cell>
          <cell r="K1423" t="str">
            <v>433</v>
          </cell>
        </row>
        <row r="1424">
          <cell r="A1424" t="str">
            <v>SG61017-001</v>
          </cell>
          <cell r="B1424" t="str">
            <v>E-BLOCK ASSEMBLY ST34330</v>
          </cell>
          <cell r="C1424" t="str">
            <v>PH</v>
          </cell>
          <cell r="D1424">
            <v>21.9</v>
          </cell>
          <cell r="E1424">
            <v>0</v>
          </cell>
          <cell r="F1424">
            <v>21.9</v>
          </cell>
          <cell r="G1424">
            <v>21.9</v>
          </cell>
          <cell r="H1424">
            <v>0</v>
          </cell>
          <cell r="I1424">
            <v>21.9</v>
          </cell>
          <cell r="J1424" t="str">
            <v>14433</v>
          </cell>
          <cell r="K1424" t="str">
            <v>433</v>
          </cell>
        </row>
        <row r="1425">
          <cell r="A1425" t="str">
            <v>77894133-W</v>
          </cell>
          <cell r="B1425" t="str">
            <v>FINAL ARM ASSY 34371 W/O CA</v>
          </cell>
          <cell r="C1425" t="str">
            <v>PH</v>
          </cell>
          <cell r="D1425">
            <v>46.2913</v>
          </cell>
          <cell r="E1425">
            <v>0</v>
          </cell>
          <cell r="F1425">
            <v>46.2913</v>
          </cell>
          <cell r="G1425">
            <v>46.2913</v>
          </cell>
          <cell r="H1425">
            <v>0</v>
          </cell>
          <cell r="I1425">
            <v>46.2913</v>
          </cell>
          <cell r="J1425" t="str">
            <v>14437</v>
          </cell>
          <cell r="K1425" t="str">
            <v>437</v>
          </cell>
        </row>
        <row r="1426">
          <cell r="A1426" t="str">
            <v>77894131</v>
          </cell>
          <cell r="B1426" t="str">
            <v>FINAL ARM ASSY ST34371</v>
          </cell>
          <cell r="C1426" t="str">
            <v>MA</v>
          </cell>
          <cell r="D1426">
            <v>42.231299999999997</v>
          </cell>
          <cell r="E1426">
            <v>3.74</v>
          </cell>
          <cell r="F1426">
            <v>45.971299999999999</v>
          </cell>
          <cell r="G1426">
            <v>42.231299999999997</v>
          </cell>
          <cell r="H1426">
            <v>3.74</v>
          </cell>
          <cell r="I1426">
            <v>45.971299999999999</v>
          </cell>
          <cell r="J1426" t="str">
            <v>14437</v>
          </cell>
          <cell r="K1426" t="str">
            <v>437</v>
          </cell>
        </row>
        <row r="1427">
          <cell r="A1427" t="str">
            <v>77894133</v>
          </cell>
          <cell r="B1427" t="str">
            <v>FINAL ARM ASSY ST34371</v>
          </cell>
          <cell r="C1427" t="str">
            <v>MA</v>
          </cell>
          <cell r="D1427">
            <v>41.971299999999999</v>
          </cell>
          <cell r="E1427">
            <v>3.74</v>
          </cell>
          <cell r="F1427">
            <v>45.711300000000001</v>
          </cell>
          <cell r="G1427">
            <v>41.971299999999999</v>
          </cell>
          <cell r="H1427">
            <v>3.74</v>
          </cell>
          <cell r="I1427">
            <v>45.711300000000001</v>
          </cell>
          <cell r="J1427" t="str">
            <v>14437</v>
          </cell>
          <cell r="K1427" t="str">
            <v>437</v>
          </cell>
        </row>
        <row r="1428">
          <cell r="A1428" t="str">
            <v>83460711</v>
          </cell>
          <cell r="B1428" t="str">
            <v>FINAL ARM ASSY ST34371</v>
          </cell>
          <cell r="C1428" t="str">
            <v>MA</v>
          </cell>
          <cell r="D1428">
            <v>42.302399999999999</v>
          </cell>
          <cell r="E1428">
            <v>3.74</v>
          </cell>
          <cell r="F1428">
            <v>46.042400000000001</v>
          </cell>
          <cell r="G1428">
            <v>42.302399999999999</v>
          </cell>
          <cell r="H1428">
            <v>3.74</v>
          </cell>
          <cell r="I1428">
            <v>46.042400000000001</v>
          </cell>
          <cell r="J1428" t="str">
            <v>14437</v>
          </cell>
          <cell r="K1428" t="str">
            <v>437</v>
          </cell>
        </row>
        <row r="1429">
          <cell r="A1429" t="str">
            <v>83460712</v>
          </cell>
          <cell r="B1429" t="str">
            <v>FINAL ARM ASSY ST34371</v>
          </cell>
          <cell r="C1429" t="str">
            <v>MA</v>
          </cell>
          <cell r="D1429">
            <v>42.0822</v>
          </cell>
          <cell r="E1429">
            <v>3.74</v>
          </cell>
          <cell r="F1429">
            <v>45.822200000000002</v>
          </cell>
          <cell r="G1429">
            <v>42.0822</v>
          </cell>
          <cell r="H1429">
            <v>3.74</v>
          </cell>
          <cell r="I1429">
            <v>45.822200000000002</v>
          </cell>
          <cell r="J1429" t="str">
            <v>14437</v>
          </cell>
          <cell r="K1429" t="str">
            <v>437</v>
          </cell>
        </row>
        <row r="1430">
          <cell r="A1430" t="str">
            <v>83460714</v>
          </cell>
          <cell r="B1430" t="str">
            <v>FINAL ARM ASSY ST34371</v>
          </cell>
          <cell r="C1430" t="str">
            <v>MA</v>
          </cell>
          <cell r="D1430">
            <v>42.0822</v>
          </cell>
          <cell r="E1430">
            <v>3.74</v>
          </cell>
          <cell r="F1430">
            <v>45.822200000000002</v>
          </cell>
          <cell r="G1430">
            <v>42.0822</v>
          </cell>
          <cell r="H1430">
            <v>3.74</v>
          </cell>
          <cell r="I1430">
            <v>45.822200000000002</v>
          </cell>
          <cell r="J1430" t="str">
            <v>14437</v>
          </cell>
          <cell r="K1430" t="str">
            <v>437</v>
          </cell>
        </row>
        <row r="1431">
          <cell r="A1431" t="str">
            <v>83460715</v>
          </cell>
          <cell r="B1431" t="str">
            <v>FINAL ARM ASSY ST34371</v>
          </cell>
          <cell r="C1431" t="str">
            <v>MA</v>
          </cell>
          <cell r="D1431">
            <v>42.0822</v>
          </cell>
          <cell r="E1431">
            <v>3.74</v>
          </cell>
          <cell r="F1431">
            <v>45.822200000000002</v>
          </cell>
          <cell r="G1431">
            <v>42.0822</v>
          </cell>
          <cell r="H1431">
            <v>3.74</v>
          </cell>
          <cell r="I1431">
            <v>45.822200000000002</v>
          </cell>
          <cell r="J1431" t="str">
            <v>14437</v>
          </cell>
          <cell r="K1431" t="str">
            <v>437</v>
          </cell>
        </row>
        <row r="1432">
          <cell r="A1432" t="str">
            <v>503773-005</v>
          </cell>
          <cell r="B1432" t="str">
            <v>ACTUATOR ASSY ST34520 BIGBE</v>
          </cell>
          <cell r="C1432" t="str">
            <v>MA</v>
          </cell>
          <cell r="D1432">
            <v>0</v>
          </cell>
          <cell r="E1432">
            <v>0</v>
          </cell>
          <cell r="F1432">
            <v>0</v>
          </cell>
          <cell r="G1432">
            <v>20.432300000000001</v>
          </cell>
          <cell r="H1432">
            <v>3.74</v>
          </cell>
          <cell r="I1432">
            <v>24.1723</v>
          </cell>
          <cell r="J1432" t="str">
            <v>14452</v>
          </cell>
          <cell r="K1432" t="str">
            <v>452</v>
          </cell>
        </row>
        <row r="1433">
          <cell r="A1433" t="str">
            <v>503773-002</v>
          </cell>
          <cell r="B1433" t="str">
            <v>ACTUATOR ASSY ST34520A BIGB</v>
          </cell>
          <cell r="C1433" t="str">
            <v>MA</v>
          </cell>
          <cell r="D1433">
            <v>21.398299999999999</v>
          </cell>
          <cell r="E1433">
            <v>3.33</v>
          </cell>
          <cell r="F1433">
            <v>24.728300000000001</v>
          </cell>
          <cell r="G1433">
            <v>20.432300000000001</v>
          </cell>
          <cell r="H1433">
            <v>3.74</v>
          </cell>
          <cell r="I1433">
            <v>24.1723</v>
          </cell>
          <cell r="J1433" t="str">
            <v>14452</v>
          </cell>
          <cell r="K1433" t="str">
            <v>452</v>
          </cell>
        </row>
        <row r="1434">
          <cell r="A1434" t="str">
            <v>83462451</v>
          </cell>
          <cell r="B1434" t="str">
            <v>FINAL ARM ASSY ST34572</v>
          </cell>
          <cell r="C1434" t="str">
            <v>MA</v>
          </cell>
          <cell r="D1434">
            <v>40.282200000000003</v>
          </cell>
          <cell r="E1434">
            <v>0</v>
          </cell>
          <cell r="F1434">
            <v>40.282200000000003</v>
          </cell>
          <cell r="G1434">
            <v>36.592199999999998</v>
          </cell>
          <cell r="H1434">
            <v>3.69</v>
          </cell>
          <cell r="I1434">
            <v>40.282200000000003</v>
          </cell>
          <cell r="J1434" t="str">
            <v>14457</v>
          </cell>
          <cell r="K1434" t="str">
            <v>457</v>
          </cell>
        </row>
        <row r="1435">
          <cell r="A1435" t="str">
            <v>83462453</v>
          </cell>
          <cell r="B1435" t="str">
            <v>FINAL ARM ASSY ST34572</v>
          </cell>
          <cell r="C1435" t="str">
            <v>MA</v>
          </cell>
          <cell r="D1435">
            <v>36.4422</v>
          </cell>
          <cell r="E1435">
            <v>3.69</v>
          </cell>
          <cell r="F1435">
            <v>40.132199999999997</v>
          </cell>
          <cell r="G1435">
            <v>36.4422</v>
          </cell>
          <cell r="H1435">
            <v>3.69</v>
          </cell>
          <cell r="I1435">
            <v>40.132199999999997</v>
          </cell>
          <cell r="J1435" t="str">
            <v>14457</v>
          </cell>
          <cell r="K1435" t="str">
            <v>457</v>
          </cell>
        </row>
        <row r="1436">
          <cell r="A1436" t="str">
            <v>83462455</v>
          </cell>
          <cell r="B1436" t="str">
            <v>FINAL ARM ASSY ST34572</v>
          </cell>
          <cell r="C1436" t="str">
            <v>MA</v>
          </cell>
          <cell r="D1436">
            <v>36.592199999999998</v>
          </cell>
          <cell r="E1436">
            <v>3.69</v>
          </cell>
          <cell r="F1436">
            <v>40.282200000000003</v>
          </cell>
          <cell r="G1436">
            <v>36.592199999999998</v>
          </cell>
          <cell r="H1436">
            <v>3.69</v>
          </cell>
          <cell r="I1436">
            <v>40.282200000000003</v>
          </cell>
          <cell r="J1436" t="str">
            <v>14457</v>
          </cell>
          <cell r="K1436" t="str">
            <v>457</v>
          </cell>
        </row>
        <row r="1437">
          <cell r="A1437" t="str">
            <v>77897025</v>
          </cell>
          <cell r="B1437" t="str">
            <v>HEAD STACK ASSY CUDA36HH</v>
          </cell>
          <cell r="C1437" t="str">
            <v>MA</v>
          </cell>
          <cell r="D1437">
            <v>113.1572</v>
          </cell>
          <cell r="E1437">
            <v>8.3800000000000008</v>
          </cell>
          <cell r="F1437">
            <v>121.5372</v>
          </cell>
          <cell r="G1437">
            <v>83.880499999999998</v>
          </cell>
          <cell r="H1437">
            <v>8.81</v>
          </cell>
          <cell r="I1437">
            <v>92.6905</v>
          </cell>
          <cell r="J1437" t="str">
            <v>14475</v>
          </cell>
          <cell r="K1437" t="str">
            <v>475</v>
          </cell>
        </row>
        <row r="1438">
          <cell r="A1438" t="str">
            <v>77897026</v>
          </cell>
          <cell r="B1438" t="str">
            <v>HEAD STACK ASSY CUDA36HH</v>
          </cell>
          <cell r="C1438" t="str">
            <v>MA</v>
          </cell>
          <cell r="D1438">
            <v>113.1572</v>
          </cell>
          <cell r="E1438">
            <v>8.3800000000000008</v>
          </cell>
          <cell r="F1438">
            <v>121.5372</v>
          </cell>
          <cell r="G1438">
            <v>83.880499999999998</v>
          </cell>
          <cell r="H1438">
            <v>8.81</v>
          </cell>
          <cell r="I1438">
            <v>92.6905</v>
          </cell>
          <cell r="J1438" t="str">
            <v>14475</v>
          </cell>
          <cell r="K1438" t="str">
            <v>475</v>
          </cell>
        </row>
        <row r="1439">
          <cell r="A1439" t="str">
            <v>77897027</v>
          </cell>
          <cell r="B1439" t="str">
            <v>HEAD STACK ASSY CUDA36HH</v>
          </cell>
          <cell r="C1439" t="str">
            <v>MA</v>
          </cell>
          <cell r="D1439">
            <v>113.1572</v>
          </cell>
          <cell r="E1439">
            <v>8.3800000000000008</v>
          </cell>
          <cell r="F1439">
            <v>121.5372</v>
          </cell>
          <cell r="G1439">
            <v>83.880499999999998</v>
          </cell>
          <cell r="H1439">
            <v>8.81</v>
          </cell>
          <cell r="I1439">
            <v>92.6905</v>
          </cell>
          <cell r="J1439" t="str">
            <v>14475</v>
          </cell>
          <cell r="K1439" t="str">
            <v>475</v>
          </cell>
        </row>
        <row r="1440">
          <cell r="A1440" t="str">
            <v>77897028</v>
          </cell>
          <cell r="B1440" t="str">
            <v>HEAD STACK ASSY CUDA36HH</v>
          </cell>
          <cell r="C1440" t="str">
            <v>MA</v>
          </cell>
          <cell r="D1440">
            <v>113.1572</v>
          </cell>
          <cell r="E1440">
            <v>8.3800000000000008</v>
          </cell>
          <cell r="F1440">
            <v>121.5372</v>
          </cell>
          <cell r="G1440">
            <v>83.880499999999998</v>
          </cell>
          <cell r="H1440">
            <v>8.81</v>
          </cell>
          <cell r="I1440">
            <v>92.6905</v>
          </cell>
          <cell r="J1440" t="str">
            <v>14475</v>
          </cell>
          <cell r="K1440" t="str">
            <v>475</v>
          </cell>
        </row>
        <row r="1441">
          <cell r="A1441" t="str">
            <v>77897029</v>
          </cell>
          <cell r="B1441" t="str">
            <v>HEAD STACK ASSY CUDA36HH</v>
          </cell>
          <cell r="C1441" t="str">
            <v>MA</v>
          </cell>
          <cell r="D1441">
            <v>113.1572</v>
          </cell>
          <cell r="E1441">
            <v>8.3800000000000008</v>
          </cell>
          <cell r="F1441">
            <v>121.5372</v>
          </cell>
          <cell r="G1441">
            <v>83.880499999999998</v>
          </cell>
          <cell r="H1441">
            <v>8.81</v>
          </cell>
          <cell r="I1441">
            <v>92.6905</v>
          </cell>
          <cell r="J1441" t="str">
            <v>14475</v>
          </cell>
          <cell r="K1441" t="str">
            <v>475</v>
          </cell>
        </row>
        <row r="1442">
          <cell r="A1442" t="str">
            <v>77897030</v>
          </cell>
          <cell r="B1442" t="str">
            <v>HEAD STACK ASSY CUDA36HH</v>
          </cell>
          <cell r="C1442" t="str">
            <v>MA</v>
          </cell>
          <cell r="D1442">
            <v>115.1872</v>
          </cell>
          <cell r="E1442">
            <v>8.3800000000000008</v>
          </cell>
          <cell r="F1442">
            <v>123.5672</v>
          </cell>
          <cell r="G1442">
            <v>84.266499999999994</v>
          </cell>
          <cell r="H1442">
            <v>8.81</v>
          </cell>
          <cell r="I1442">
            <v>93.076499999999996</v>
          </cell>
          <cell r="J1442" t="str">
            <v>14475</v>
          </cell>
          <cell r="K1442" t="str">
            <v>475</v>
          </cell>
        </row>
        <row r="1443">
          <cell r="A1443" t="str">
            <v>77897021</v>
          </cell>
          <cell r="B1443" t="str">
            <v>HEAD STACK ASSY ST136475</v>
          </cell>
          <cell r="C1443" t="str">
            <v>MA</v>
          </cell>
          <cell r="D1443">
            <v>102.28</v>
          </cell>
          <cell r="E1443">
            <v>8.3800000000000008</v>
          </cell>
          <cell r="F1443">
            <v>110.66</v>
          </cell>
          <cell r="G1443">
            <v>84.030500000000004</v>
          </cell>
          <cell r="H1443">
            <v>8.81</v>
          </cell>
          <cell r="I1443">
            <v>92.840500000000006</v>
          </cell>
          <cell r="J1443" t="str">
            <v>14475</v>
          </cell>
          <cell r="K1443" t="str">
            <v>475</v>
          </cell>
        </row>
        <row r="1444">
          <cell r="A1444" t="str">
            <v>77897022</v>
          </cell>
          <cell r="B1444" t="str">
            <v>HEAD STACK ASSY ST136475</v>
          </cell>
          <cell r="C1444" t="str">
            <v>MA</v>
          </cell>
          <cell r="D1444">
            <v>115.4272</v>
          </cell>
          <cell r="E1444">
            <v>8.3800000000000008</v>
          </cell>
          <cell r="F1444">
            <v>123.80719999999999</v>
          </cell>
          <cell r="G1444">
            <v>84.416499999999999</v>
          </cell>
          <cell r="H1444">
            <v>8.81</v>
          </cell>
          <cell r="I1444">
            <v>93.226500000000001</v>
          </cell>
          <cell r="J1444" t="str">
            <v>14475</v>
          </cell>
          <cell r="K1444" t="str">
            <v>475</v>
          </cell>
        </row>
        <row r="1445">
          <cell r="A1445" t="str">
            <v>77897023</v>
          </cell>
          <cell r="B1445" t="str">
            <v>HEAD STACK ASSY ST136475</v>
          </cell>
          <cell r="C1445" t="str">
            <v>MA</v>
          </cell>
          <cell r="D1445">
            <v>113.3972</v>
          </cell>
          <cell r="E1445">
            <v>8.3800000000000008</v>
          </cell>
          <cell r="F1445">
            <v>121.77719999999999</v>
          </cell>
          <cell r="G1445">
            <v>84.030500000000004</v>
          </cell>
          <cell r="H1445">
            <v>8.81</v>
          </cell>
          <cell r="I1445">
            <v>92.840500000000006</v>
          </cell>
          <cell r="J1445" t="str">
            <v>14475</v>
          </cell>
          <cell r="K1445" t="str">
            <v>475</v>
          </cell>
        </row>
        <row r="1446">
          <cell r="A1446" t="str">
            <v>77897024</v>
          </cell>
          <cell r="B1446" t="str">
            <v>HEAD STACK ASSY ST136475</v>
          </cell>
          <cell r="C1446" t="str">
            <v>MA</v>
          </cell>
          <cell r="D1446">
            <v>115.4272</v>
          </cell>
          <cell r="E1446">
            <v>8.3800000000000008</v>
          </cell>
          <cell r="F1446">
            <v>123.80719999999999</v>
          </cell>
          <cell r="G1446">
            <v>84.416499999999999</v>
          </cell>
          <cell r="H1446">
            <v>8.81</v>
          </cell>
          <cell r="I1446">
            <v>93.226500000000001</v>
          </cell>
          <cell r="J1446" t="str">
            <v>14475</v>
          </cell>
          <cell r="K1446" t="str">
            <v>475</v>
          </cell>
        </row>
        <row r="1447">
          <cell r="A1447" t="str">
            <v>73209154</v>
          </cell>
          <cell r="B1447" t="str">
            <v>PIVOT HSG SWAGE/SOLDER AYCU</v>
          </cell>
          <cell r="C1447" t="str">
            <v>MA</v>
          </cell>
          <cell r="D1447">
            <v>101.95</v>
          </cell>
          <cell r="E1447">
            <v>8.1300000000000008</v>
          </cell>
          <cell r="F1447">
            <v>110.08</v>
          </cell>
          <cell r="G1447">
            <v>101.95</v>
          </cell>
          <cell r="H1447">
            <v>8.1300000000000008</v>
          </cell>
          <cell r="I1447">
            <v>110.08</v>
          </cell>
          <cell r="J1447" t="str">
            <v>14501</v>
          </cell>
          <cell r="K1447" t="str">
            <v>501</v>
          </cell>
        </row>
        <row r="1448">
          <cell r="A1448" t="str">
            <v>73209155</v>
          </cell>
          <cell r="B1448" t="str">
            <v>PIVOT HSG SWAGE/SOLDER AYCU</v>
          </cell>
          <cell r="C1448" t="str">
            <v>MA</v>
          </cell>
          <cell r="D1448">
            <v>101.38</v>
          </cell>
          <cell r="E1448">
            <v>8.1300000000000008</v>
          </cell>
          <cell r="F1448">
            <v>109.51</v>
          </cell>
          <cell r="G1448">
            <v>101.38</v>
          </cell>
          <cell r="H1448">
            <v>8.1300000000000008</v>
          </cell>
          <cell r="I1448">
            <v>109.51</v>
          </cell>
          <cell r="J1448" t="str">
            <v>14501</v>
          </cell>
          <cell r="K1448" t="str">
            <v>501</v>
          </cell>
        </row>
        <row r="1449">
          <cell r="A1449" t="str">
            <v>73209153</v>
          </cell>
          <cell r="B1449" t="str">
            <v>PIVOT HOUSING SWAGE/SOLDER</v>
          </cell>
          <cell r="C1449" t="str">
            <v>MA</v>
          </cell>
          <cell r="D1449">
            <v>101.75</v>
          </cell>
          <cell r="E1449">
            <v>8.1300000000000008</v>
          </cell>
          <cell r="F1449">
            <v>109.88</v>
          </cell>
          <cell r="G1449">
            <v>101.75</v>
          </cell>
          <cell r="H1449">
            <v>8.1300000000000008</v>
          </cell>
          <cell r="I1449">
            <v>109.88</v>
          </cell>
          <cell r="J1449" t="str">
            <v>14501</v>
          </cell>
          <cell r="K1449" t="str">
            <v>501</v>
          </cell>
        </row>
        <row r="1450">
          <cell r="A1450" t="str">
            <v>73230011</v>
          </cell>
          <cell r="B1450" t="str">
            <v>PIVOT HOUSING SWAGE/SOLDER</v>
          </cell>
          <cell r="C1450" t="str">
            <v>MA</v>
          </cell>
          <cell r="D1450">
            <v>144.31</v>
          </cell>
          <cell r="E1450">
            <v>8.06</v>
          </cell>
          <cell r="F1450">
            <v>152.37</v>
          </cell>
          <cell r="G1450">
            <v>144.31</v>
          </cell>
          <cell r="H1450">
            <v>8.06</v>
          </cell>
          <cell r="I1450">
            <v>152.37</v>
          </cell>
          <cell r="J1450" t="str">
            <v>14502</v>
          </cell>
          <cell r="K1450" t="str">
            <v>502</v>
          </cell>
        </row>
        <row r="1451">
          <cell r="A1451" t="str">
            <v>73230012</v>
          </cell>
          <cell r="B1451" t="str">
            <v>PIVOT HOUSING SWAGE/SOLDER</v>
          </cell>
          <cell r="C1451" t="str">
            <v>MA</v>
          </cell>
          <cell r="D1451">
            <v>144.31</v>
          </cell>
          <cell r="E1451">
            <v>8.06</v>
          </cell>
          <cell r="F1451">
            <v>152.37</v>
          </cell>
          <cell r="G1451">
            <v>144.31</v>
          </cell>
          <cell r="H1451">
            <v>8.06</v>
          </cell>
          <cell r="I1451">
            <v>152.37</v>
          </cell>
          <cell r="J1451" t="str">
            <v>14502</v>
          </cell>
          <cell r="K1451" t="str">
            <v>502</v>
          </cell>
        </row>
        <row r="1452">
          <cell r="A1452" t="str">
            <v>73230281</v>
          </cell>
          <cell r="B1452" t="str">
            <v>PIVOT HSG SWAGE/SOLDER ASSY</v>
          </cell>
          <cell r="C1452" t="str">
            <v>MA</v>
          </cell>
          <cell r="D1452">
            <v>34.256</v>
          </cell>
          <cell r="E1452">
            <v>4.26</v>
          </cell>
          <cell r="F1452">
            <v>38.515999999999998</v>
          </cell>
          <cell r="G1452">
            <v>34.256</v>
          </cell>
          <cell r="H1452">
            <v>4.26</v>
          </cell>
          <cell r="I1452">
            <v>38.515999999999998</v>
          </cell>
          <cell r="J1452" t="str">
            <v>14503</v>
          </cell>
          <cell r="K1452" t="str">
            <v>503</v>
          </cell>
        </row>
        <row r="1453">
          <cell r="A1453" t="str">
            <v>73230282</v>
          </cell>
          <cell r="B1453" t="str">
            <v>PIVOT HSG SWAGE/SOLDER ASSY</v>
          </cell>
          <cell r="C1453" t="str">
            <v>MA</v>
          </cell>
          <cell r="D1453">
            <v>34.256</v>
          </cell>
          <cell r="E1453">
            <v>4.26</v>
          </cell>
          <cell r="F1453">
            <v>38.515999999999998</v>
          </cell>
          <cell r="G1453">
            <v>34.256</v>
          </cell>
          <cell r="H1453">
            <v>4.26</v>
          </cell>
          <cell r="I1453">
            <v>38.515999999999998</v>
          </cell>
          <cell r="J1453" t="str">
            <v>14503</v>
          </cell>
          <cell r="K1453" t="str">
            <v>503</v>
          </cell>
        </row>
        <row r="1454">
          <cell r="A1454" t="str">
            <v>73230283</v>
          </cell>
          <cell r="B1454" t="str">
            <v>PIVOT HSG SWAGE/SOLDER ASSY</v>
          </cell>
          <cell r="C1454" t="str">
            <v>MA</v>
          </cell>
          <cell r="D1454">
            <v>34.256</v>
          </cell>
          <cell r="E1454">
            <v>4.26</v>
          </cell>
          <cell r="F1454">
            <v>38.515999999999998</v>
          </cell>
          <cell r="G1454">
            <v>34.256</v>
          </cell>
          <cell r="H1454">
            <v>4.26</v>
          </cell>
          <cell r="I1454">
            <v>38.515999999999998</v>
          </cell>
          <cell r="J1454" t="str">
            <v>14503</v>
          </cell>
          <cell r="K1454" t="str">
            <v>503</v>
          </cell>
        </row>
        <row r="1455">
          <cell r="A1455" t="str">
            <v>73230284</v>
          </cell>
          <cell r="B1455" t="str">
            <v>PIVOT HSG SWAGE/SOLDER ASSY</v>
          </cell>
          <cell r="C1455" t="str">
            <v>MA</v>
          </cell>
          <cell r="D1455">
            <v>34.256</v>
          </cell>
          <cell r="E1455">
            <v>4.26</v>
          </cell>
          <cell r="F1455">
            <v>38.515999999999998</v>
          </cell>
          <cell r="G1455">
            <v>34.256</v>
          </cell>
          <cell r="H1455">
            <v>4.26</v>
          </cell>
          <cell r="I1455">
            <v>38.515999999999998</v>
          </cell>
          <cell r="J1455" t="str">
            <v>14503</v>
          </cell>
          <cell r="K1455" t="str">
            <v>503</v>
          </cell>
        </row>
        <row r="1456">
          <cell r="A1456" t="str">
            <v>73230287</v>
          </cell>
          <cell r="B1456" t="str">
            <v>PIVOT HSG SWAGE/SOLDER ASSY</v>
          </cell>
          <cell r="C1456" t="str">
            <v>MA</v>
          </cell>
          <cell r="D1456">
            <v>34.256</v>
          </cell>
          <cell r="E1456">
            <v>4.26</v>
          </cell>
          <cell r="F1456">
            <v>38.515999999999998</v>
          </cell>
          <cell r="G1456">
            <v>34.256</v>
          </cell>
          <cell r="H1456">
            <v>4.26</v>
          </cell>
          <cell r="I1456">
            <v>38.515999999999998</v>
          </cell>
          <cell r="J1456" t="str">
            <v>14503</v>
          </cell>
          <cell r="K1456" t="str">
            <v>503</v>
          </cell>
        </row>
        <row r="1457">
          <cell r="A1457" t="str">
            <v>73219553</v>
          </cell>
          <cell r="B1457" t="str">
            <v>PIVOT HOUSING SWAGE/SOLDER</v>
          </cell>
          <cell r="C1457" t="str">
            <v>MA</v>
          </cell>
          <cell r="D1457">
            <v>80.040000000000006</v>
          </cell>
          <cell r="E1457">
            <v>5.91</v>
          </cell>
          <cell r="F1457">
            <v>85.95</v>
          </cell>
          <cell r="G1457">
            <v>80.040000000000006</v>
          </cell>
          <cell r="H1457">
            <v>5.91</v>
          </cell>
          <cell r="I1457">
            <v>85.95</v>
          </cell>
          <cell r="J1457" t="str">
            <v>14504</v>
          </cell>
          <cell r="K1457" t="str">
            <v>504</v>
          </cell>
        </row>
        <row r="1458">
          <cell r="A1458" t="str">
            <v>73219554</v>
          </cell>
          <cell r="B1458" t="str">
            <v>PIVOT HOUSING SWAGE/SOLDER</v>
          </cell>
          <cell r="C1458" t="str">
            <v>MA</v>
          </cell>
          <cell r="D1458">
            <v>80.040000000000006</v>
          </cell>
          <cell r="E1458">
            <v>5.91</v>
          </cell>
          <cell r="F1458">
            <v>85.95</v>
          </cell>
          <cell r="G1458">
            <v>80.040000000000006</v>
          </cell>
          <cell r="H1458">
            <v>5.91</v>
          </cell>
          <cell r="I1458">
            <v>85.95</v>
          </cell>
          <cell r="J1458" t="str">
            <v>14504</v>
          </cell>
          <cell r="K1458" t="str">
            <v>504</v>
          </cell>
        </row>
        <row r="1459">
          <cell r="A1459" t="str">
            <v>73219555</v>
          </cell>
          <cell r="B1459" t="str">
            <v>PIVOT HOUSING SWAGE/SOLDER</v>
          </cell>
          <cell r="C1459" t="str">
            <v>MA</v>
          </cell>
          <cell r="D1459">
            <v>80.040000000000006</v>
          </cell>
          <cell r="E1459">
            <v>5.91</v>
          </cell>
          <cell r="F1459">
            <v>85.95</v>
          </cell>
          <cell r="G1459">
            <v>80.040000000000006</v>
          </cell>
          <cell r="H1459">
            <v>5.91</v>
          </cell>
          <cell r="I1459">
            <v>85.95</v>
          </cell>
          <cell r="J1459" t="str">
            <v>14504</v>
          </cell>
          <cell r="K1459" t="str">
            <v>504</v>
          </cell>
        </row>
        <row r="1460">
          <cell r="A1460" t="str">
            <v>73219557</v>
          </cell>
          <cell r="B1460" t="str">
            <v>PIVOT HOUSING SWAGE/SOLDER</v>
          </cell>
          <cell r="C1460" t="str">
            <v>MA</v>
          </cell>
          <cell r="D1460">
            <v>80.040000000000006</v>
          </cell>
          <cell r="E1460">
            <v>5.91</v>
          </cell>
          <cell r="F1460">
            <v>85.95</v>
          </cell>
          <cell r="G1460">
            <v>80.040000000000006</v>
          </cell>
          <cell r="H1460">
            <v>5.91</v>
          </cell>
          <cell r="I1460">
            <v>85.95</v>
          </cell>
          <cell r="J1460" t="str">
            <v>14504</v>
          </cell>
          <cell r="K1460" t="str">
            <v>504</v>
          </cell>
        </row>
        <row r="1461">
          <cell r="A1461" t="str">
            <v>73228902</v>
          </cell>
          <cell r="B1461" t="str">
            <v>PIVOT HOUSING SWAGE/SOLDER</v>
          </cell>
          <cell r="C1461" t="str">
            <v>MA</v>
          </cell>
          <cell r="D1461">
            <v>108.926</v>
          </cell>
          <cell r="E1461">
            <v>5.55</v>
          </cell>
          <cell r="F1461">
            <v>114.476</v>
          </cell>
          <cell r="G1461">
            <v>108.926</v>
          </cell>
          <cell r="H1461">
            <v>5.55</v>
          </cell>
          <cell r="I1461">
            <v>114.476</v>
          </cell>
          <cell r="J1461" t="str">
            <v>14505</v>
          </cell>
          <cell r="K1461" t="str">
            <v>505</v>
          </cell>
        </row>
        <row r="1462">
          <cell r="A1462" t="str">
            <v>73228903</v>
          </cell>
          <cell r="B1462" t="str">
            <v>PIVOT HOUSING SWAGE/SOLDER</v>
          </cell>
          <cell r="C1462" t="str">
            <v>MA</v>
          </cell>
          <cell r="D1462">
            <v>48.295999999999999</v>
          </cell>
          <cell r="E1462">
            <v>5.55</v>
          </cell>
          <cell r="F1462">
            <v>53.845999999999997</v>
          </cell>
          <cell r="G1462">
            <v>48.295999999999999</v>
          </cell>
          <cell r="H1462">
            <v>5.55</v>
          </cell>
          <cell r="I1462">
            <v>53.845999999999997</v>
          </cell>
          <cell r="J1462" t="str">
            <v>14505</v>
          </cell>
          <cell r="K1462" t="str">
            <v>505</v>
          </cell>
        </row>
        <row r="1463">
          <cell r="A1463" t="str">
            <v>73228904</v>
          </cell>
          <cell r="B1463" t="str">
            <v>PIVOT HOUSING SWAGE/SOLDER</v>
          </cell>
          <cell r="C1463" t="str">
            <v>MA</v>
          </cell>
          <cell r="D1463">
            <v>48.295999999999999</v>
          </cell>
          <cell r="E1463">
            <v>5.55</v>
          </cell>
          <cell r="F1463">
            <v>53.845999999999997</v>
          </cell>
          <cell r="G1463">
            <v>48.295999999999999</v>
          </cell>
          <cell r="H1463">
            <v>5.55</v>
          </cell>
          <cell r="I1463">
            <v>53.845999999999997</v>
          </cell>
          <cell r="J1463" t="str">
            <v>14505</v>
          </cell>
          <cell r="K1463" t="str">
            <v>505</v>
          </cell>
        </row>
        <row r="1464">
          <cell r="A1464" t="str">
            <v>73228905</v>
          </cell>
          <cell r="B1464" t="str">
            <v>PIVOT HOUSING SWAGE/SOLDER</v>
          </cell>
          <cell r="C1464" t="str">
            <v>MA</v>
          </cell>
          <cell r="D1464">
            <v>48.295999999999999</v>
          </cell>
          <cell r="E1464">
            <v>5.55</v>
          </cell>
          <cell r="F1464">
            <v>53.845999999999997</v>
          </cell>
          <cell r="G1464">
            <v>48.295999999999999</v>
          </cell>
          <cell r="H1464">
            <v>5.55</v>
          </cell>
          <cell r="I1464">
            <v>53.845999999999997</v>
          </cell>
          <cell r="J1464" t="str">
            <v>14505</v>
          </cell>
          <cell r="K1464" t="str">
            <v>505</v>
          </cell>
        </row>
        <row r="1465">
          <cell r="A1465" t="str">
            <v>73228906</v>
          </cell>
          <cell r="B1465" t="str">
            <v>PIVOT HOUSING SWAGE/SOLDER</v>
          </cell>
          <cell r="C1465" t="str">
            <v>MA</v>
          </cell>
          <cell r="D1465">
            <v>48.295999999999999</v>
          </cell>
          <cell r="E1465">
            <v>5.55</v>
          </cell>
          <cell r="F1465">
            <v>53.845999999999997</v>
          </cell>
          <cell r="G1465">
            <v>48.295999999999999</v>
          </cell>
          <cell r="H1465">
            <v>5.55</v>
          </cell>
          <cell r="I1465">
            <v>53.845999999999997</v>
          </cell>
          <cell r="J1465" t="str">
            <v>14505</v>
          </cell>
          <cell r="K1465" t="str">
            <v>505</v>
          </cell>
        </row>
        <row r="1466">
          <cell r="A1466" t="str">
            <v>73228909</v>
          </cell>
          <cell r="B1466" t="str">
            <v>PIVOT HOUSING SWAGE/SOLDER</v>
          </cell>
          <cell r="C1466" t="str">
            <v>MA</v>
          </cell>
          <cell r="D1466">
            <v>48.295999999999999</v>
          </cell>
          <cell r="E1466">
            <v>5.55</v>
          </cell>
          <cell r="F1466">
            <v>53.845999999999997</v>
          </cell>
          <cell r="G1466">
            <v>48.295999999999999</v>
          </cell>
          <cell r="H1466">
            <v>5.55</v>
          </cell>
          <cell r="I1466">
            <v>53.845999999999997</v>
          </cell>
          <cell r="J1466" t="str">
            <v>14505</v>
          </cell>
          <cell r="K1466" t="str">
            <v>505</v>
          </cell>
        </row>
        <row r="1467">
          <cell r="A1467" t="str">
            <v>75055103</v>
          </cell>
          <cell r="B1467" t="str">
            <v>HEAD STACK ASSY CUDA 50</v>
          </cell>
          <cell r="C1467" t="str">
            <v>MA</v>
          </cell>
          <cell r="D1467">
            <v>123.6952</v>
          </cell>
          <cell r="E1467">
            <v>10.210000000000001</v>
          </cell>
          <cell r="F1467">
            <v>133.90520000000001</v>
          </cell>
          <cell r="G1467">
            <v>111.9</v>
          </cell>
          <cell r="H1467">
            <v>9.68</v>
          </cell>
          <cell r="I1467">
            <v>121.58</v>
          </cell>
          <cell r="J1467" t="str">
            <v>14506</v>
          </cell>
          <cell r="K1467" t="str">
            <v>506</v>
          </cell>
        </row>
        <row r="1468">
          <cell r="A1468" t="str">
            <v>75055104</v>
          </cell>
          <cell r="B1468" t="str">
            <v>HEAD STACK ASSY CUDA 50</v>
          </cell>
          <cell r="C1468" t="str">
            <v>MA</v>
          </cell>
          <cell r="D1468">
            <v>123.6952</v>
          </cell>
          <cell r="E1468">
            <v>10.210000000000001</v>
          </cell>
          <cell r="F1468">
            <v>133.90520000000001</v>
          </cell>
          <cell r="G1468">
            <v>111.9</v>
          </cell>
          <cell r="H1468">
            <v>9.68</v>
          </cell>
          <cell r="I1468">
            <v>121.58</v>
          </cell>
          <cell r="J1468" t="str">
            <v>14506</v>
          </cell>
          <cell r="K1468" t="str">
            <v>506</v>
          </cell>
        </row>
        <row r="1469">
          <cell r="A1469" t="str">
            <v>75055101</v>
          </cell>
          <cell r="B1469" t="str">
            <v>HEAD STACK ASSY CUDA50</v>
          </cell>
          <cell r="C1469" t="str">
            <v>MA</v>
          </cell>
          <cell r="D1469">
            <v>120.3952</v>
          </cell>
          <cell r="E1469">
            <v>10.210000000000001</v>
          </cell>
          <cell r="F1469">
            <v>130.6052</v>
          </cell>
          <cell r="G1469">
            <v>111.9</v>
          </cell>
          <cell r="H1469">
            <v>9.68</v>
          </cell>
          <cell r="I1469">
            <v>121.58</v>
          </cell>
          <cell r="J1469" t="str">
            <v>14506</v>
          </cell>
          <cell r="K1469" t="str">
            <v>506</v>
          </cell>
        </row>
        <row r="1470">
          <cell r="A1470" t="str">
            <v>75055105</v>
          </cell>
          <cell r="B1470" t="str">
            <v>HEAD STACK ASSY CUDA50</v>
          </cell>
          <cell r="C1470" t="str">
            <v>MA</v>
          </cell>
          <cell r="D1470">
            <v>122.834</v>
          </cell>
          <cell r="E1470">
            <v>10.210000000000001</v>
          </cell>
          <cell r="F1470">
            <v>133.04400000000001</v>
          </cell>
          <cell r="G1470">
            <v>111.9</v>
          </cell>
          <cell r="H1470">
            <v>9.68</v>
          </cell>
          <cell r="I1470">
            <v>121.58</v>
          </cell>
          <cell r="J1470" t="str">
            <v>14506</v>
          </cell>
          <cell r="K1470" t="str">
            <v>506</v>
          </cell>
        </row>
        <row r="1471">
          <cell r="A1471" t="str">
            <v>75055106</v>
          </cell>
          <cell r="B1471" t="str">
            <v>HEAD STACK ASSY CUDA50</v>
          </cell>
          <cell r="C1471" t="str">
            <v>MA</v>
          </cell>
          <cell r="D1471">
            <v>122.834</v>
          </cell>
          <cell r="E1471">
            <v>10.210000000000001</v>
          </cell>
          <cell r="F1471">
            <v>133.04400000000001</v>
          </cell>
          <cell r="G1471">
            <v>111.9</v>
          </cell>
          <cell r="H1471">
            <v>9.68</v>
          </cell>
          <cell r="I1471">
            <v>121.58</v>
          </cell>
          <cell r="J1471" t="str">
            <v>14506</v>
          </cell>
          <cell r="K1471" t="str">
            <v>506</v>
          </cell>
        </row>
        <row r="1472">
          <cell r="A1472" t="str">
            <v>73489151</v>
          </cell>
          <cell r="B1472" t="str">
            <v>PIVOT HOUSING SWAGE/SOLDER</v>
          </cell>
          <cell r="C1472" t="str">
            <v>MA</v>
          </cell>
          <cell r="D1472">
            <v>97.57</v>
          </cell>
          <cell r="E1472">
            <v>6.74</v>
          </cell>
          <cell r="F1472">
            <v>104.31</v>
          </cell>
          <cell r="G1472">
            <v>97.57</v>
          </cell>
          <cell r="H1472">
            <v>6.74</v>
          </cell>
          <cell r="I1472">
            <v>104.31</v>
          </cell>
          <cell r="J1472" t="str">
            <v>14508</v>
          </cell>
          <cell r="K1472" t="str">
            <v>508</v>
          </cell>
        </row>
        <row r="1473">
          <cell r="A1473" t="str">
            <v>73489153</v>
          </cell>
          <cell r="B1473" t="str">
            <v>PIVOT HOUSING SWAGE/SOLDER</v>
          </cell>
          <cell r="C1473" t="str">
            <v>MA</v>
          </cell>
          <cell r="D1473">
            <v>93.32</v>
          </cell>
          <cell r="E1473">
            <v>6.74</v>
          </cell>
          <cell r="F1473">
            <v>100.06</v>
          </cell>
          <cell r="G1473">
            <v>93.32</v>
          </cell>
          <cell r="H1473">
            <v>6.74</v>
          </cell>
          <cell r="I1473">
            <v>100.06</v>
          </cell>
          <cell r="J1473" t="str">
            <v>14508</v>
          </cell>
          <cell r="K1473" t="str">
            <v>508</v>
          </cell>
        </row>
        <row r="1474">
          <cell r="A1474" t="str">
            <v>73489154</v>
          </cell>
          <cell r="B1474" t="str">
            <v>E-BLK ASSY BARRACUDA 9</v>
          </cell>
          <cell r="C1474" t="str">
            <v>MA</v>
          </cell>
          <cell r="D1474">
            <v>97.1</v>
          </cell>
          <cell r="E1474">
            <v>6.74</v>
          </cell>
          <cell r="F1474">
            <v>103.84</v>
          </cell>
          <cell r="G1474">
            <v>97.1</v>
          </cell>
          <cell r="H1474">
            <v>6.74</v>
          </cell>
          <cell r="I1474">
            <v>103.84</v>
          </cell>
          <cell r="J1474" t="str">
            <v>14509</v>
          </cell>
          <cell r="K1474" t="str">
            <v>509</v>
          </cell>
        </row>
        <row r="1475">
          <cell r="A1475" t="str">
            <v>73508101</v>
          </cell>
          <cell r="B1475" t="str">
            <v>PIVOT HOUSING SWAGE/SOLDER</v>
          </cell>
          <cell r="C1475" t="str">
            <v>MA</v>
          </cell>
          <cell r="D1475">
            <v>97.1</v>
          </cell>
          <cell r="E1475">
            <v>6.74</v>
          </cell>
          <cell r="F1475">
            <v>103.84</v>
          </cell>
          <cell r="G1475">
            <v>97.1</v>
          </cell>
          <cell r="H1475">
            <v>6.74</v>
          </cell>
          <cell r="I1475">
            <v>103.84</v>
          </cell>
          <cell r="J1475" t="str">
            <v>14509</v>
          </cell>
          <cell r="K1475" t="str">
            <v>509</v>
          </cell>
        </row>
        <row r="1476">
          <cell r="A1476" t="str">
            <v>73508102</v>
          </cell>
          <cell r="B1476" t="str">
            <v>PIVOT HOUSING SWAGE/SOLDER</v>
          </cell>
          <cell r="C1476" t="str">
            <v>MA</v>
          </cell>
          <cell r="D1476">
            <v>97.1</v>
          </cell>
          <cell r="E1476">
            <v>6.74</v>
          </cell>
          <cell r="F1476">
            <v>103.84</v>
          </cell>
          <cell r="G1476">
            <v>97.1</v>
          </cell>
          <cell r="H1476">
            <v>6.74</v>
          </cell>
          <cell r="I1476">
            <v>103.84</v>
          </cell>
          <cell r="J1476" t="str">
            <v>14509</v>
          </cell>
          <cell r="K1476" t="str">
            <v>509</v>
          </cell>
        </row>
        <row r="1477">
          <cell r="A1477" t="str">
            <v>73508103</v>
          </cell>
          <cell r="B1477" t="str">
            <v>PIVOT HOUSING SWAGE/SOLDER</v>
          </cell>
          <cell r="C1477" t="str">
            <v>MA</v>
          </cell>
          <cell r="D1477">
            <v>97.1</v>
          </cell>
          <cell r="E1477">
            <v>6.74</v>
          </cell>
          <cell r="F1477">
            <v>103.84</v>
          </cell>
          <cell r="G1477">
            <v>97.1</v>
          </cell>
          <cell r="H1477">
            <v>6.74</v>
          </cell>
          <cell r="I1477">
            <v>103.84</v>
          </cell>
          <cell r="J1477" t="str">
            <v>14509</v>
          </cell>
          <cell r="K1477" t="str">
            <v>509</v>
          </cell>
        </row>
        <row r="1478">
          <cell r="A1478" t="str">
            <v>73477101</v>
          </cell>
          <cell r="B1478" t="str">
            <v>PIVOT HOUSING,SWAGE/SOLDER</v>
          </cell>
          <cell r="C1478" t="str">
            <v>MA</v>
          </cell>
          <cell r="D1478">
            <v>97.1</v>
          </cell>
          <cell r="E1478">
            <v>6.74</v>
          </cell>
          <cell r="F1478">
            <v>103.84</v>
          </cell>
          <cell r="G1478">
            <v>97.1</v>
          </cell>
          <cell r="H1478">
            <v>6.74</v>
          </cell>
          <cell r="I1478">
            <v>103.84</v>
          </cell>
          <cell r="J1478" t="str">
            <v>14509</v>
          </cell>
          <cell r="K1478" t="str">
            <v>509</v>
          </cell>
        </row>
        <row r="1479">
          <cell r="A1479" t="str">
            <v>73489157</v>
          </cell>
          <cell r="B1479" t="str">
            <v>PIVOT HOUSING,SWAGE/SOLDER</v>
          </cell>
          <cell r="C1479" t="str">
            <v>MA</v>
          </cell>
          <cell r="D1479">
            <v>97.1</v>
          </cell>
          <cell r="E1479">
            <v>6.74</v>
          </cell>
          <cell r="F1479">
            <v>103.84</v>
          </cell>
          <cell r="G1479">
            <v>97.1</v>
          </cell>
          <cell r="H1479">
            <v>6.74</v>
          </cell>
          <cell r="I1479">
            <v>103.84</v>
          </cell>
          <cell r="J1479" t="str">
            <v>14509</v>
          </cell>
          <cell r="K1479" t="str">
            <v>509</v>
          </cell>
        </row>
        <row r="1480">
          <cell r="A1480" t="str">
            <v>73489158</v>
          </cell>
          <cell r="B1480" t="str">
            <v>PIVOT HOUSING,SWAGE/SOLDER</v>
          </cell>
          <cell r="C1480" t="str">
            <v>MA</v>
          </cell>
          <cell r="D1480">
            <v>97.1</v>
          </cell>
          <cell r="E1480">
            <v>6.74</v>
          </cell>
          <cell r="F1480">
            <v>103.84</v>
          </cell>
          <cell r="G1480">
            <v>97.1</v>
          </cell>
          <cell r="H1480">
            <v>6.74</v>
          </cell>
          <cell r="I1480">
            <v>103.84</v>
          </cell>
          <cell r="J1480" t="str">
            <v>14509</v>
          </cell>
          <cell r="K1480" t="str">
            <v>509</v>
          </cell>
        </row>
        <row r="1481">
          <cell r="A1481" t="str">
            <v>73489156</v>
          </cell>
          <cell r="B1481" t="str">
            <v>PIVOT,SWAGE/SOLDER AY CUDA</v>
          </cell>
          <cell r="C1481" t="str">
            <v>MA</v>
          </cell>
          <cell r="D1481">
            <v>97.1</v>
          </cell>
          <cell r="E1481">
            <v>6.74</v>
          </cell>
          <cell r="F1481">
            <v>103.84</v>
          </cell>
          <cell r="G1481">
            <v>97.1</v>
          </cell>
          <cell r="H1481">
            <v>6.74</v>
          </cell>
          <cell r="I1481">
            <v>103.84</v>
          </cell>
          <cell r="J1481" t="str">
            <v>14509</v>
          </cell>
          <cell r="K1481" t="str">
            <v>509</v>
          </cell>
        </row>
        <row r="1482">
          <cell r="A1482" t="str">
            <v>73502555</v>
          </cell>
          <cell r="B1482" t="str">
            <v>E-BLOCK SWAGE/SOLDER ASSYCT</v>
          </cell>
          <cell r="C1482" t="str">
            <v>MA</v>
          </cell>
          <cell r="D1482">
            <v>52.62</v>
          </cell>
          <cell r="E1482">
            <v>5.99</v>
          </cell>
          <cell r="F1482">
            <v>58.61</v>
          </cell>
          <cell r="G1482">
            <v>52.62</v>
          </cell>
          <cell r="H1482">
            <v>5.99</v>
          </cell>
          <cell r="I1482">
            <v>58.61</v>
          </cell>
          <cell r="J1482" t="str">
            <v>14510</v>
          </cell>
          <cell r="K1482" t="str">
            <v>510</v>
          </cell>
        </row>
        <row r="1483">
          <cell r="A1483" t="str">
            <v>73502561</v>
          </cell>
          <cell r="B1483" t="str">
            <v>E-BLOCK SWAGE/SOLDER ASSYCT</v>
          </cell>
          <cell r="C1483" t="str">
            <v>MA</v>
          </cell>
          <cell r="D1483">
            <v>52.62</v>
          </cell>
          <cell r="E1483">
            <v>5.99</v>
          </cell>
          <cell r="F1483">
            <v>58.61</v>
          </cell>
          <cell r="G1483">
            <v>52.62</v>
          </cell>
          <cell r="H1483">
            <v>5.99</v>
          </cell>
          <cell r="I1483">
            <v>58.61</v>
          </cell>
          <cell r="J1483" t="str">
            <v>14510</v>
          </cell>
          <cell r="K1483" t="str">
            <v>510</v>
          </cell>
        </row>
        <row r="1484">
          <cell r="A1484" t="str">
            <v>73502552</v>
          </cell>
          <cell r="B1484" t="str">
            <v>E-BLOCK SWAGE/SOLDER ASSY</v>
          </cell>
          <cell r="C1484" t="str">
            <v>MA</v>
          </cell>
          <cell r="D1484">
            <v>52.62</v>
          </cell>
          <cell r="E1484">
            <v>5.99</v>
          </cell>
          <cell r="F1484">
            <v>58.61</v>
          </cell>
          <cell r="G1484">
            <v>52.62</v>
          </cell>
          <cell r="H1484">
            <v>5.99</v>
          </cell>
          <cell r="I1484">
            <v>58.61</v>
          </cell>
          <cell r="J1484" t="str">
            <v>14510</v>
          </cell>
          <cell r="K1484" t="str">
            <v>510</v>
          </cell>
        </row>
        <row r="1485">
          <cell r="A1485" t="str">
            <v>73502553</v>
          </cell>
          <cell r="B1485" t="str">
            <v>E-BLOCK SWAGE/SOLDER ASSY</v>
          </cell>
          <cell r="C1485" t="str">
            <v>MA</v>
          </cell>
          <cell r="D1485">
            <v>52.62</v>
          </cell>
          <cell r="E1485">
            <v>5.99</v>
          </cell>
          <cell r="F1485">
            <v>58.61</v>
          </cell>
          <cell r="G1485">
            <v>52.62</v>
          </cell>
          <cell r="H1485">
            <v>5.99</v>
          </cell>
          <cell r="I1485">
            <v>58.61</v>
          </cell>
          <cell r="J1485" t="str">
            <v>14510</v>
          </cell>
          <cell r="K1485" t="str">
            <v>510</v>
          </cell>
        </row>
        <row r="1486">
          <cell r="A1486" t="str">
            <v>73502554</v>
          </cell>
          <cell r="B1486" t="str">
            <v>E-BLOCK SWAGE/SOLDER ASSY</v>
          </cell>
          <cell r="C1486" t="str">
            <v>MA</v>
          </cell>
          <cell r="D1486">
            <v>52.62</v>
          </cell>
          <cell r="E1486">
            <v>5.99</v>
          </cell>
          <cell r="F1486">
            <v>58.61</v>
          </cell>
          <cell r="G1486">
            <v>52.62</v>
          </cell>
          <cell r="H1486">
            <v>5.99</v>
          </cell>
          <cell r="I1486">
            <v>58.61</v>
          </cell>
          <cell r="J1486" t="str">
            <v>14510</v>
          </cell>
          <cell r="K1486" t="str">
            <v>510</v>
          </cell>
        </row>
        <row r="1487">
          <cell r="A1487" t="str">
            <v>73502560</v>
          </cell>
          <cell r="B1487" t="str">
            <v>E-BLOCK SWAGE/SOLDER ASSY</v>
          </cell>
          <cell r="C1487" t="str">
            <v>MA</v>
          </cell>
          <cell r="D1487">
            <v>52.62</v>
          </cell>
          <cell r="E1487">
            <v>5.99</v>
          </cell>
          <cell r="F1487">
            <v>58.61</v>
          </cell>
          <cell r="G1487">
            <v>52.62</v>
          </cell>
          <cell r="H1487">
            <v>5.99</v>
          </cell>
          <cell r="I1487">
            <v>58.61</v>
          </cell>
          <cell r="J1487" t="str">
            <v>14510</v>
          </cell>
          <cell r="K1487" t="str">
            <v>510</v>
          </cell>
        </row>
        <row r="1488">
          <cell r="A1488" t="str">
            <v>73473223</v>
          </cell>
          <cell r="B1488" t="str">
            <v>E-BLOCK SWAGE SOLDER ASSY</v>
          </cell>
          <cell r="C1488" t="str">
            <v>MA</v>
          </cell>
          <cell r="D1488">
            <v>97.852000000000004</v>
          </cell>
          <cell r="E1488">
            <v>8.17</v>
          </cell>
          <cell r="F1488">
            <v>106.02200000000001</v>
          </cell>
          <cell r="G1488">
            <v>97.852000000000004</v>
          </cell>
          <cell r="H1488">
            <v>8.17</v>
          </cell>
          <cell r="I1488">
            <v>106.02200000000001</v>
          </cell>
          <cell r="J1488" t="str">
            <v>14511</v>
          </cell>
          <cell r="K1488" t="str">
            <v>511</v>
          </cell>
        </row>
        <row r="1489">
          <cell r="A1489" t="str">
            <v>73508152</v>
          </cell>
          <cell r="B1489" t="str">
            <v>E-BLOCK SWAGE/SOLDER ASSY</v>
          </cell>
          <cell r="C1489" t="str">
            <v>MA</v>
          </cell>
          <cell r="D1489">
            <v>97.852000000000004</v>
          </cell>
          <cell r="E1489">
            <v>8.17</v>
          </cell>
          <cell r="F1489">
            <v>106.02200000000001</v>
          </cell>
          <cell r="G1489">
            <v>97.852000000000004</v>
          </cell>
          <cell r="H1489">
            <v>8.17</v>
          </cell>
          <cell r="I1489">
            <v>106.02200000000001</v>
          </cell>
          <cell r="J1489" t="str">
            <v>14511</v>
          </cell>
          <cell r="K1489" t="str">
            <v>511</v>
          </cell>
        </row>
        <row r="1490">
          <cell r="A1490" t="str">
            <v>73508153</v>
          </cell>
          <cell r="B1490" t="str">
            <v>E-BLOCK SWAGE/SOLDER ASSY</v>
          </cell>
          <cell r="C1490" t="str">
            <v>MA</v>
          </cell>
          <cell r="D1490">
            <v>98.302000000000007</v>
          </cell>
          <cell r="E1490">
            <v>8.17</v>
          </cell>
          <cell r="F1490">
            <v>106.47199999999999</v>
          </cell>
          <cell r="G1490">
            <v>98.302000000000007</v>
          </cell>
          <cell r="H1490">
            <v>8.17</v>
          </cell>
          <cell r="I1490">
            <v>106.47199999999999</v>
          </cell>
          <cell r="J1490" t="str">
            <v>14511</v>
          </cell>
          <cell r="K1490" t="str">
            <v>511</v>
          </cell>
        </row>
        <row r="1491">
          <cell r="A1491" t="str">
            <v>73508155</v>
          </cell>
          <cell r="B1491" t="str">
            <v>E-BLOCK SWAGE/SOLDER ASSY</v>
          </cell>
          <cell r="C1491" t="str">
            <v>MA</v>
          </cell>
          <cell r="D1491">
            <v>98.302000000000007</v>
          </cell>
          <cell r="E1491">
            <v>8.17</v>
          </cell>
          <cell r="F1491">
            <v>106.47199999999999</v>
          </cell>
          <cell r="G1491">
            <v>98.302000000000007</v>
          </cell>
          <cell r="H1491">
            <v>8.17</v>
          </cell>
          <cell r="I1491">
            <v>106.47199999999999</v>
          </cell>
          <cell r="J1491" t="str">
            <v>14511</v>
          </cell>
          <cell r="K1491" t="str">
            <v>511</v>
          </cell>
        </row>
        <row r="1492">
          <cell r="A1492" t="str">
            <v>73508165</v>
          </cell>
          <cell r="B1492" t="str">
            <v>E-BLOCK SWAGE/SOLDER ASSY</v>
          </cell>
          <cell r="C1492" t="str">
            <v>MA</v>
          </cell>
          <cell r="D1492">
            <v>98.302000000000007</v>
          </cell>
          <cell r="E1492">
            <v>8.17</v>
          </cell>
          <cell r="F1492">
            <v>106.47199999999999</v>
          </cell>
          <cell r="G1492">
            <v>98.302000000000007</v>
          </cell>
          <cell r="H1492">
            <v>8.17</v>
          </cell>
          <cell r="I1492">
            <v>106.47199999999999</v>
          </cell>
          <cell r="J1492" t="str">
            <v>14511</v>
          </cell>
          <cell r="K1492" t="str">
            <v>511</v>
          </cell>
        </row>
        <row r="1493">
          <cell r="A1493" t="str">
            <v>73508167</v>
          </cell>
          <cell r="B1493" t="str">
            <v>E-BLOCK SWAGE/SOLDER ASSY</v>
          </cell>
          <cell r="C1493" t="str">
            <v>MA</v>
          </cell>
          <cell r="D1493">
            <v>98.302000000000007</v>
          </cell>
          <cell r="E1493">
            <v>8.17</v>
          </cell>
          <cell r="F1493">
            <v>106.47199999999999</v>
          </cell>
          <cell r="G1493">
            <v>98.302000000000007</v>
          </cell>
          <cell r="H1493">
            <v>8.17</v>
          </cell>
          <cell r="I1493">
            <v>106.47199999999999</v>
          </cell>
          <cell r="J1493" t="str">
            <v>14511</v>
          </cell>
          <cell r="K1493" t="str">
            <v>511</v>
          </cell>
        </row>
        <row r="1494">
          <cell r="A1494" t="str">
            <v>73583552</v>
          </cell>
          <cell r="B1494" t="str">
            <v>E-BLOCK FINAL ASSY CHEETAH1</v>
          </cell>
          <cell r="C1494" t="str">
            <v>MA</v>
          </cell>
          <cell r="D1494">
            <v>105.6995</v>
          </cell>
          <cell r="E1494">
            <v>8.61</v>
          </cell>
          <cell r="F1494">
            <v>114.3095</v>
          </cell>
          <cell r="G1494">
            <v>96.758700000000005</v>
          </cell>
          <cell r="H1494">
            <v>9.5500000000000007</v>
          </cell>
          <cell r="I1494">
            <v>106.3087</v>
          </cell>
          <cell r="J1494" t="str">
            <v>14512</v>
          </cell>
          <cell r="K1494" t="str">
            <v>512</v>
          </cell>
        </row>
        <row r="1495">
          <cell r="A1495" t="str">
            <v>73583555</v>
          </cell>
          <cell r="B1495" t="str">
            <v>E-BLOCK FINAL ASSY CHEETAH1</v>
          </cell>
          <cell r="C1495" t="str">
            <v>MA</v>
          </cell>
          <cell r="D1495">
            <v>105.6995</v>
          </cell>
          <cell r="E1495">
            <v>8.61</v>
          </cell>
          <cell r="F1495">
            <v>114.3095</v>
          </cell>
          <cell r="G1495">
            <v>96.758700000000005</v>
          </cell>
          <cell r="H1495">
            <v>9.5500000000000007</v>
          </cell>
          <cell r="I1495">
            <v>106.3087</v>
          </cell>
          <cell r="J1495" t="str">
            <v>14512</v>
          </cell>
          <cell r="K1495" t="str">
            <v>512</v>
          </cell>
        </row>
        <row r="1496">
          <cell r="A1496" t="str">
            <v>73583556</v>
          </cell>
          <cell r="B1496" t="str">
            <v>E-BLOCK FINAL ASSY CHEETAH1</v>
          </cell>
          <cell r="C1496" t="str">
            <v>MA</v>
          </cell>
          <cell r="D1496">
            <v>105.6995</v>
          </cell>
          <cell r="E1496">
            <v>8.61</v>
          </cell>
          <cell r="F1496">
            <v>114.3095</v>
          </cell>
          <cell r="G1496">
            <v>96.758700000000005</v>
          </cell>
          <cell r="H1496">
            <v>9.5500000000000007</v>
          </cell>
          <cell r="I1496">
            <v>106.3087</v>
          </cell>
          <cell r="J1496" t="str">
            <v>14512</v>
          </cell>
          <cell r="K1496" t="str">
            <v>512</v>
          </cell>
        </row>
        <row r="1497">
          <cell r="A1497" t="str">
            <v>73583557</v>
          </cell>
          <cell r="B1497" t="str">
            <v>E-BLOCK FINAL ASSY CHEETAH1</v>
          </cell>
          <cell r="C1497" t="str">
            <v>MA</v>
          </cell>
          <cell r="D1497">
            <v>105.6995</v>
          </cell>
          <cell r="E1497">
            <v>8.61</v>
          </cell>
          <cell r="F1497">
            <v>114.3095</v>
          </cell>
          <cell r="G1497">
            <v>96.758700000000005</v>
          </cell>
          <cell r="H1497">
            <v>9.5500000000000007</v>
          </cell>
          <cell r="I1497">
            <v>106.3087</v>
          </cell>
          <cell r="J1497" t="str">
            <v>14512</v>
          </cell>
          <cell r="K1497" t="str">
            <v>512</v>
          </cell>
        </row>
        <row r="1498">
          <cell r="A1498" t="str">
            <v>73583558</v>
          </cell>
          <cell r="B1498" t="str">
            <v>E-BLOCK FINAL ASSY CHEETAH1</v>
          </cell>
          <cell r="C1498" t="str">
            <v>MA</v>
          </cell>
          <cell r="D1498">
            <v>105.6995</v>
          </cell>
          <cell r="E1498">
            <v>8.61</v>
          </cell>
          <cell r="F1498">
            <v>114.3095</v>
          </cell>
          <cell r="G1498">
            <v>96.758700000000005</v>
          </cell>
          <cell r="H1498">
            <v>9.5500000000000007</v>
          </cell>
          <cell r="I1498">
            <v>106.3087</v>
          </cell>
          <cell r="J1498" t="str">
            <v>14512</v>
          </cell>
          <cell r="K1498" t="str">
            <v>512</v>
          </cell>
        </row>
        <row r="1499">
          <cell r="A1499" t="str">
            <v>73583559</v>
          </cell>
          <cell r="B1499" t="str">
            <v>E-BLOCK FINAL ASSY CHEETAH1</v>
          </cell>
          <cell r="C1499" t="str">
            <v>MA</v>
          </cell>
          <cell r="D1499">
            <v>105.6995</v>
          </cell>
          <cell r="E1499">
            <v>8.61</v>
          </cell>
          <cell r="F1499">
            <v>114.3095</v>
          </cell>
          <cell r="G1499">
            <v>96.758700000000005</v>
          </cell>
          <cell r="H1499">
            <v>9.5500000000000007</v>
          </cell>
          <cell r="I1499">
            <v>106.3087</v>
          </cell>
          <cell r="J1499" t="str">
            <v>14512</v>
          </cell>
          <cell r="K1499" t="str">
            <v>512</v>
          </cell>
        </row>
        <row r="1500">
          <cell r="A1500" t="str">
            <v>73583560</v>
          </cell>
          <cell r="B1500" t="str">
            <v>E-BLOCK FINAL ASSY CHEETAH1</v>
          </cell>
          <cell r="C1500" t="str">
            <v>MA</v>
          </cell>
          <cell r="D1500">
            <v>105.69589999999999</v>
          </cell>
          <cell r="E1500">
            <v>8.61</v>
          </cell>
          <cell r="F1500">
            <v>114.30589999999999</v>
          </cell>
          <cell r="G1500">
            <v>96.758700000000005</v>
          </cell>
          <cell r="H1500">
            <v>9.5500000000000007</v>
          </cell>
          <cell r="I1500">
            <v>106.3087</v>
          </cell>
          <cell r="J1500" t="str">
            <v>14512</v>
          </cell>
          <cell r="K1500" t="str">
            <v>512</v>
          </cell>
        </row>
        <row r="1501">
          <cell r="A1501" t="str">
            <v>73583561</v>
          </cell>
          <cell r="B1501" t="str">
            <v>E-BLOCK FINAL ASSY CHEETAH1</v>
          </cell>
          <cell r="C1501" t="str">
            <v>MA</v>
          </cell>
          <cell r="D1501">
            <v>105.69589999999999</v>
          </cell>
          <cell r="E1501">
            <v>8.61</v>
          </cell>
          <cell r="F1501">
            <v>114.30589999999999</v>
          </cell>
          <cell r="G1501">
            <v>96.758700000000005</v>
          </cell>
          <cell r="H1501">
            <v>9.5500000000000007</v>
          </cell>
          <cell r="I1501">
            <v>106.3087</v>
          </cell>
          <cell r="J1501" t="str">
            <v>14512</v>
          </cell>
          <cell r="K1501" t="str">
            <v>512</v>
          </cell>
        </row>
        <row r="1502">
          <cell r="A1502" t="str">
            <v>73583562</v>
          </cell>
          <cell r="B1502" t="str">
            <v>E-BLOCK FINAL ASSY CHEETAH1</v>
          </cell>
          <cell r="C1502" t="str">
            <v>MA</v>
          </cell>
          <cell r="D1502">
            <v>105.69589999999999</v>
          </cell>
          <cell r="E1502">
            <v>8.61</v>
          </cell>
          <cell r="F1502">
            <v>114.30589999999999</v>
          </cell>
          <cell r="G1502">
            <v>96.758700000000005</v>
          </cell>
          <cell r="H1502">
            <v>9.5500000000000007</v>
          </cell>
          <cell r="I1502">
            <v>106.3087</v>
          </cell>
          <cell r="J1502" t="str">
            <v>14512</v>
          </cell>
          <cell r="K1502" t="str">
            <v>512</v>
          </cell>
        </row>
        <row r="1503">
          <cell r="A1503" t="str">
            <v>73583569</v>
          </cell>
          <cell r="B1503" t="str">
            <v>E-BLOCK FINAL ASSY CHEETAH1</v>
          </cell>
          <cell r="C1503" t="str">
            <v>MA</v>
          </cell>
          <cell r="D1503">
            <v>105.6995</v>
          </cell>
          <cell r="E1503">
            <v>8.61</v>
          </cell>
          <cell r="F1503">
            <v>114.3095</v>
          </cell>
          <cell r="G1503">
            <v>96.758700000000005</v>
          </cell>
          <cell r="H1503">
            <v>9.5500000000000007</v>
          </cell>
          <cell r="I1503">
            <v>106.3087</v>
          </cell>
          <cell r="J1503" t="str">
            <v>14512</v>
          </cell>
          <cell r="K1503" t="str">
            <v>512</v>
          </cell>
        </row>
        <row r="1504">
          <cell r="A1504" t="str">
            <v>73583570</v>
          </cell>
          <cell r="B1504" t="str">
            <v>E-BLOCK FINAL ASSY CHEETAH1</v>
          </cell>
          <cell r="C1504" t="str">
            <v>MA</v>
          </cell>
          <cell r="D1504">
            <v>105.6995</v>
          </cell>
          <cell r="E1504">
            <v>8.61</v>
          </cell>
          <cell r="F1504">
            <v>114.3095</v>
          </cell>
          <cell r="G1504">
            <v>96.758700000000005</v>
          </cell>
          <cell r="H1504">
            <v>9.5500000000000007</v>
          </cell>
          <cell r="I1504">
            <v>106.3087</v>
          </cell>
          <cell r="J1504" t="str">
            <v>14512</v>
          </cell>
          <cell r="K1504" t="str">
            <v>512</v>
          </cell>
        </row>
        <row r="1505">
          <cell r="A1505" t="str">
            <v>73583571</v>
          </cell>
          <cell r="B1505" t="str">
            <v>E-BLOCK FINAL ASSY CHEETAH1</v>
          </cell>
          <cell r="C1505" t="str">
            <v>MA</v>
          </cell>
          <cell r="D1505">
            <v>105.6995</v>
          </cell>
          <cell r="E1505">
            <v>8.61</v>
          </cell>
          <cell r="F1505">
            <v>114.3095</v>
          </cell>
          <cell r="G1505">
            <v>96.758700000000005</v>
          </cell>
          <cell r="H1505">
            <v>9.5500000000000007</v>
          </cell>
          <cell r="I1505">
            <v>106.3087</v>
          </cell>
          <cell r="J1505" t="str">
            <v>14512</v>
          </cell>
          <cell r="K1505" t="str">
            <v>512</v>
          </cell>
        </row>
        <row r="1506">
          <cell r="A1506" t="str">
            <v>70906652</v>
          </cell>
          <cell r="B1506" t="str">
            <v>E-BLOCK FINAL ASSY CHEETAH9</v>
          </cell>
          <cell r="C1506" t="str">
            <v>MA</v>
          </cell>
          <cell r="D1506">
            <v>58.523099999999999</v>
          </cell>
          <cell r="E1506">
            <v>7.02</v>
          </cell>
          <cell r="F1506">
            <v>65.543099999999995</v>
          </cell>
          <cell r="G1506">
            <v>52.232700000000001</v>
          </cell>
          <cell r="H1506">
            <v>7.75</v>
          </cell>
          <cell r="I1506">
            <v>59.982700000000001</v>
          </cell>
          <cell r="J1506" t="str">
            <v>14513</v>
          </cell>
          <cell r="K1506" t="str">
            <v>513</v>
          </cell>
        </row>
        <row r="1507">
          <cell r="A1507" t="str">
            <v>70906673</v>
          </cell>
          <cell r="B1507" t="str">
            <v>E-BLOCK FINAL ASSY CHEETAH9</v>
          </cell>
          <cell r="C1507" t="str">
            <v>MA</v>
          </cell>
          <cell r="D1507">
            <v>58.523099999999999</v>
          </cell>
          <cell r="E1507">
            <v>7.02</v>
          </cell>
          <cell r="F1507">
            <v>65.543099999999995</v>
          </cell>
          <cell r="G1507">
            <v>52.232700000000001</v>
          </cell>
          <cell r="H1507">
            <v>7.75</v>
          </cell>
          <cell r="I1507">
            <v>59.982700000000001</v>
          </cell>
          <cell r="J1507" t="str">
            <v>14513</v>
          </cell>
          <cell r="K1507" t="str">
            <v>513</v>
          </cell>
        </row>
        <row r="1508">
          <cell r="A1508" t="str">
            <v>70906669</v>
          </cell>
          <cell r="B1508" t="str">
            <v>HSA ASSY ST39102 CHEETAH 9L</v>
          </cell>
          <cell r="C1508" t="str">
            <v>MA</v>
          </cell>
          <cell r="D1508">
            <v>58.523099999999999</v>
          </cell>
          <cell r="E1508">
            <v>7.02</v>
          </cell>
          <cell r="F1508">
            <v>65.543099999999995</v>
          </cell>
          <cell r="G1508">
            <v>52.232700000000001</v>
          </cell>
          <cell r="H1508">
            <v>7.75</v>
          </cell>
          <cell r="I1508">
            <v>59.982700000000001</v>
          </cell>
          <cell r="J1508" t="str">
            <v>14513</v>
          </cell>
          <cell r="K1508" t="str">
            <v>513</v>
          </cell>
        </row>
        <row r="1509">
          <cell r="A1509" t="str">
            <v>70906655</v>
          </cell>
          <cell r="B1509" t="str">
            <v>E-BLOCK FINAL ASSY CHEETAH</v>
          </cell>
          <cell r="C1509" t="str">
            <v>MA</v>
          </cell>
          <cell r="D1509">
            <v>58.523099999999999</v>
          </cell>
          <cell r="E1509">
            <v>7.02</v>
          </cell>
          <cell r="F1509">
            <v>65.543099999999995</v>
          </cell>
          <cell r="G1509">
            <v>52.232700000000001</v>
          </cell>
          <cell r="H1509">
            <v>7.75</v>
          </cell>
          <cell r="I1509">
            <v>59.982700000000001</v>
          </cell>
          <cell r="J1509" t="str">
            <v>14513</v>
          </cell>
          <cell r="K1509" t="str">
            <v>513</v>
          </cell>
        </row>
        <row r="1510">
          <cell r="A1510" t="str">
            <v>70906656</v>
          </cell>
          <cell r="B1510" t="str">
            <v>E-BLOCK FINAL ASSY CHEETAH</v>
          </cell>
          <cell r="C1510" t="str">
            <v>MA</v>
          </cell>
          <cell r="D1510">
            <v>58.523099999999999</v>
          </cell>
          <cell r="E1510">
            <v>7.02</v>
          </cell>
          <cell r="F1510">
            <v>65.543099999999995</v>
          </cell>
          <cell r="G1510">
            <v>52.232700000000001</v>
          </cell>
          <cell r="H1510">
            <v>7.75</v>
          </cell>
          <cell r="I1510">
            <v>59.982700000000001</v>
          </cell>
          <cell r="J1510" t="str">
            <v>14513</v>
          </cell>
          <cell r="K1510" t="str">
            <v>513</v>
          </cell>
        </row>
        <row r="1511">
          <cell r="A1511" t="str">
            <v>70906658</v>
          </cell>
          <cell r="B1511" t="str">
            <v>E-BLOCK FINAL ASSY CHEETAH</v>
          </cell>
          <cell r="C1511" t="str">
            <v>MA</v>
          </cell>
          <cell r="D1511">
            <v>58.523099999999999</v>
          </cell>
          <cell r="E1511">
            <v>7.02</v>
          </cell>
          <cell r="F1511">
            <v>65.543099999999995</v>
          </cell>
          <cell r="G1511">
            <v>52.232700000000001</v>
          </cell>
          <cell r="H1511">
            <v>7.75</v>
          </cell>
          <cell r="I1511">
            <v>59.982700000000001</v>
          </cell>
          <cell r="J1511" t="str">
            <v>14513</v>
          </cell>
          <cell r="K1511" t="str">
            <v>513</v>
          </cell>
        </row>
        <row r="1512">
          <cell r="A1512" t="str">
            <v>70906659</v>
          </cell>
          <cell r="B1512" t="str">
            <v>E-BLOCK FINAL ASSY CHEETAH</v>
          </cell>
          <cell r="C1512" t="str">
            <v>MA</v>
          </cell>
          <cell r="D1512">
            <v>58.523099999999999</v>
          </cell>
          <cell r="E1512">
            <v>7.02</v>
          </cell>
          <cell r="F1512">
            <v>65.543099999999995</v>
          </cell>
          <cell r="G1512">
            <v>52.232700000000001</v>
          </cell>
          <cell r="H1512">
            <v>7.75</v>
          </cell>
          <cell r="I1512">
            <v>59.982700000000001</v>
          </cell>
          <cell r="J1512" t="str">
            <v>14513</v>
          </cell>
          <cell r="K1512" t="str">
            <v>513</v>
          </cell>
        </row>
        <row r="1513">
          <cell r="A1513" t="str">
            <v>70906660</v>
          </cell>
          <cell r="B1513" t="str">
            <v>E-BLOCK FINAL ASSY CHEETAH</v>
          </cell>
          <cell r="C1513" t="str">
            <v>MA</v>
          </cell>
          <cell r="D1513">
            <v>58.523099999999999</v>
          </cell>
          <cell r="E1513">
            <v>7.02</v>
          </cell>
          <cell r="F1513">
            <v>65.543099999999995</v>
          </cell>
          <cell r="G1513">
            <v>52.232700000000001</v>
          </cell>
          <cell r="H1513">
            <v>7.75</v>
          </cell>
          <cell r="I1513">
            <v>59.982700000000001</v>
          </cell>
          <cell r="J1513" t="str">
            <v>14513</v>
          </cell>
          <cell r="K1513" t="str">
            <v>513</v>
          </cell>
        </row>
        <row r="1514">
          <cell r="A1514" t="str">
            <v>70906661</v>
          </cell>
          <cell r="B1514" t="str">
            <v>E-BLOCK FINAL ASSY CHEETAH</v>
          </cell>
          <cell r="C1514" t="str">
            <v>MA</v>
          </cell>
          <cell r="D1514">
            <v>58.523099999999999</v>
          </cell>
          <cell r="E1514">
            <v>7.02</v>
          </cell>
          <cell r="F1514">
            <v>65.543099999999995</v>
          </cell>
          <cell r="G1514">
            <v>52.232700000000001</v>
          </cell>
          <cell r="H1514">
            <v>7.75</v>
          </cell>
          <cell r="I1514">
            <v>59.982700000000001</v>
          </cell>
          <cell r="J1514" t="str">
            <v>14513</v>
          </cell>
          <cell r="K1514" t="str">
            <v>513</v>
          </cell>
        </row>
        <row r="1515">
          <cell r="A1515" t="str">
            <v>70906662</v>
          </cell>
          <cell r="B1515" t="str">
            <v>E-BLOCK FINAL ASSY CHEETAH</v>
          </cell>
          <cell r="C1515" t="str">
            <v>MA</v>
          </cell>
          <cell r="D1515">
            <v>58.523099999999999</v>
          </cell>
          <cell r="E1515">
            <v>7.02</v>
          </cell>
          <cell r="F1515">
            <v>65.543099999999995</v>
          </cell>
          <cell r="G1515">
            <v>52.232700000000001</v>
          </cell>
          <cell r="H1515">
            <v>7.75</v>
          </cell>
          <cell r="I1515">
            <v>59.982700000000001</v>
          </cell>
          <cell r="J1515" t="str">
            <v>14513</v>
          </cell>
          <cell r="K1515" t="str">
            <v>513</v>
          </cell>
        </row>
        <row r="1516">
          <cell r="A1516" t="str">
            <v>70906663</v>
          </cell>
          <cell r="B1516" t="str">
            <v>E-BLOCK FINAL ASSY CHEETAH</v>
          </cell>
          <cell r="C1516" t="str">
            <v>MA</v>
          </cell>
          <cell r="D1516">
            <v>58.523099999999999</v>
          </cell>
          <cell r="E1516">
            <v>7.02</v>
          </cell>
          <cell r="F1516">
            <v>65.543099999999995</v>
          </cell>
          <cell r="G1516">
            <v>52.232700000000001</v>
          </cell>
          <cell r="H1516">
            <v>7.75</v>
          </cell>
          <cell r="I1516">
            <v>59.982700000000001</v>
          </cell>
          <cell r="J1516" t="str">
            <v>14513</v>
          </cell>
          <cell r="K1516" t="str">
            <v>513</v>
          </cell>
        </row>
        <row r="1517">
          <cell r="A1517" t="str">
            <v>70906664</v>
          </cell>
          <cell r="B1517" t="str">
            <v>E-BLOCK FINAL ASSY CHEETAH</v>
          </cell>
          <cell r="C1517" t="str">
            <v>MA</v>
          </cell>
          <cell r="D1517">
            <v>58.523099999999999</v>
          </cell>
          <cell r="E1517">
            <v>7.02</v>
          </cell>
          <cell r="F1517">
            <v>65.543099999999995</v>
          </cell>
          <cell r="G1517">
            <v>52.232700000000001</v>
          </cell>
          <cell r="H1517">
            <v>7.75</v>
          </cell>
          <cell r="I1517">
            <v>59.982700000000001</v>
          </cell>
          <cell r="J1517" t="str">
            <v>14513</v>
          </cell>
          <cell r="K1517" t="str">
            <v>513</v>
          </cell>
        </row>
        <row r="1518">
          <cell r="A1518" t="str">
            <v>70906672</v>
          </cell>
          <cell r="B1518" t="str">
            <v>E-BLOCK FINAL ASSY CHEETAH</v>
          </cell>
          <cell r="C1518" t="str">
            <v>MA</v>
          </cell>
          <cell r="D1518">
            <v>58.523099999999999</v>
          </cell>
          <cell r="E1518">
            <v>7.02</v>
          </cell>
          <cell r="F1518">
            <v>65.543099999999995</v>
          </cell>
          <cell r="G1518">
            <v>52.232700000000001</v>
          </cell>
          <cell r="H1518">
            <v>7.75</v>
          </cell>
          <cell r="I1518">
            <v>59.982700000000001</v>
          </cell>
          <cell r="J1518" t="str">
            <v>14513</v>
          </cell>
          <cell r="K1518" t="str">
            <v>513</v>
          </cell>
        </row>
        <row r="1519">
          <cell r="A1519" t="str">
            <v>75036841</v>
          </cell>
          <cell r="B1519" t="str">
            <v>HEAD STACK ASSY CHEETAH 9LP</v>
          </cell>
          <cell r="C1519" t="str">
            <v>MA</v>
          </cell>
          <cell r="D1519">
            <v>37.943100000000001</v>
          </cell>
          <cell r="E1519">
            <v>6.55</v>
          </cell>
          <cell r="F1519">
            <v>44.493099999999998</v>
          </cell>
          <cell r="G1519">
            <v>35.114699999999999</v>
          </cell>
          <cell r="H1519">
            <v>7.07</v>
          </cell>
          <cell r="I1519">
            <v>42.184699999999999</v>
          </cell>
          <cell r="J1519" t="str">
            <v>14514</v>
          </cell>
          <cell r="K1519" t="str">
            <v>514</v>
          </cell>
        </row>
        <row r="1520">
          <cell r="A1520" t="str">
            <v>75036826</v>
          </cell>
          <cell r="B1520" t="str">
            <v>HEAD STACK ASSY CHEETAH9LP</v>
          </cell>
          <cell r="C1520" t="str">
            <v>MA</v>
          </cell>
          <cell r="D1520">
            <v>37.943100000000001</v>
          </cell>
          <cell r="E1520">
            <v>6.55</v>
          </cell>
          <cell r="F1520">
            <v>44.493099999999998</v>
          </cell>
          <cell r="G1520">
            <v>35.114699999999999</v>
          </cell>
          <cell r="H1520">
            <v>7.07</v>
          </cell>
          <cell r="I1520">
            <v>42.184699999999999</v>
          </cell>
          <cell r="J1520" t="str">
            <v>14514</v>
          </cell>
          <cell r="K1520" t="str">
            <v>514</v>
          </cell>
        </row>
        <row r="1521">
          <cell r="A1521" t="str">
            <v>75036827</v>
          </cell>
          <cell r="B1521" t="str">
            <v>HEAD STACK ASSY CHEETAH9LP</v>
          </cell>
          <cell r="C1521" t="str">
            <v>MA</v>
          </cell>
          <cell r="D1521">
            <v>37.943100000000001</v>
          </cell>
          <cell r="E1521">
            <v>6.55</v>
          </cell>
          <cell r="F1521">
            <v>44.493099999999998</v>
          </cell>
          <cell r="G1521">
            <v>35.114699999999999</v>
          </cell>
          <cell r="H1521">
            <v>7.07</v>
          </cell>
          <cell r="I1521">
            <v>42.184699999999999</v>
          </cell>
          <cell r="J1521" t="str">
            <v>14514</v>
          </cell>
          <cell r="K1521" t="str">
            <v>514</v>
          </cell>
        </row>
        <row r="1522">
          <cell r="A1522" t="str">
            <v>75036828</v>
          </cell>
          <cell r="B1522" t="str">
            <v>HEAD STACK ASSY CHEETAH9LP</v>
          </cell>
          <cell r="C1522" t="str">
            <v>MA</v>
          </cell>
          <cell r="D1522">
            <v>37.943100000000001</v>
          </cell>
          <cell r="E1522">
            <v>6.55</v>
          </cell>
          <cell r="F1522">
            <v>44.493099999999998</v>
          </cell>
          <cell r="G1522">
            <v>35.114699999999999</v>
          </cell>
          <cell r="H1522">
            <v>7.07</v>
          </cell>
          <cell r="I1522">
            <v>42.184699999999999</v>
          </cell>
          <cell r="J1522" t="str">
            <v>14514</v>
          </cell>
          <cell r="K1522" t="str">
            <v>514</v>
          </cell>
        </row>
        <row r="1523">
          <cell r="A1523" t="str">
            <v>75036829</v>
          </cell>
          <cell r="B1523" t="str">
            <v>HEAD STACK ASSY CHEETAH9LP</v>
          </cell>
          <cell r="C1523" t="str">
            <v>MA</v>
          </cell>
          <cell r="D1523">
            <v>37.943100000000001</v>
          </cell>
          <cell r="E1523">
            <v>6.55</v>
          </cell>
          <cell r="F1523">
            <v>44.493099999999998</v>
          </cell>
          <cell r="G1523">
            <v>35.114699999999999</v>
          </cell>
          <cell r="H1523">
            <v>7.07</v>
          </cell>
          <cell r="I1523">
            <v>42.184699999999999</v>
          </cell>
          <cell r="J1523" t="str">
            <v>14514</v>
          </cell>
          <cell r="K1523" t="str">
            <v>514</v>
          </cell>
        </row>
        <row r="1524">
          <cell r="A1524" t="str">
            <v>75036830</v>
          </cell>
          <cell r="B1524" t="str">
            <v>HEAD STACK ASSY CHEETAH9LP</v>
          </cell>
          <cell r="C1524" t="str">
            <v>MA</v>
          </cell>
          <cell r="D1524">
            <v>37.943100000000001</v>
          </cell>
          <cell r="E1524">
            <v>6.55</v>
          </cell>
          <cell r="F1524">
            <v>44.493099999999998</v>
          </cell>
          <cell r="G1524">
            <v>35.114699999999999</v>
          </cell>
          <cell r="H1524">
            <v>7.07</v>
          </cell>
          <cell r="I1524">
            <v>42.184699999999999</v>
          </cell>
          <cell r="J1524" t="str">
            <v>14514</v>
          </cell>
          <cell r="K1524" t="str">
            <v>514</v>
          </cell>
        </row>
        <row r="1525">
          <cell r="A1525" t="str">
            <v>75036831</v>
          </cell>
          <cell r="B1525" t="str">
            <v>HEAD STACK ASSY CHEETAH9LP</v>
          </cell>
          <cell r="C1525" t="str">
            <v>MA</v>
          </cell>
          <cell r="D1525">
            <v>37.943100000000001</v>
          </cell>
          <cell r="E1525">
            <v>6.55</v>
          </cell>
          <cell r="F1525">
            <v>44.493099999999998</v>
          </cell>
          <cell r="G1525">
            <v>35.114699999999999</v>
          </cell>
          <cell r="H1525">
            <v>7.07</v>
          </cell>
          <cell r="I1525">
            <v>42.184699999999999</v>
          </cell>
          <cell r="J1525" t="str">
            <v>14514</v>
          </cell>
          <cell r="K1525" t="str">
            <v>514</v>
          </cell>
        </row>
        <row r="1526">
          <cell r="A1526" t="str">
            <v>75036832</v>
          </cell>
          <cell r="B1526" t="str">
            <v>HEAD STACK ASSY CHEETAH9LP</v>
          </cell>
          <cell r="C1526" t="str">
            <v>MA</v>
          </cell>
          <cell r="D1526">
            <v>37.943100000000001</v>
          </cell>
          <cell r="E1526">
            <v>6.55</v>
          </cell>
          <cell r="F1526">
            <v>44.493099999999998</v>
          </cell>
          <cell r="G1526">
            <v>35.114699999999999</v>
          </cell>
          <cell r="H1526">
            <v>7.07</v>
          </cell>
          <cell r="I1526">
            <v>42.184699999999999</v>
          </cell>
          <cell r="J1526" t="str">
            <v>14514</v>
          </cell>
          <cell r="K1526" t="str">
            <v>514</v>
          </cell>
        </row>
        <row r="1527">
          <cell r="A1527" t="str">
            <v>75036833</v>
          </cell>
          <cell r="B1527" t="str">
            <v>HEAD STACK ASSY CHEETAH9LP</v>
          </cell>
          <cell r="C1527" t="str">
            <v>MA</v>
          </cell>
          <cell r="D1527">
            <v>37.943100000000001</v>
          </cell>
          <cell r="E1527">
            <v>6.55</v>
          </cell>
          <cell r="F1527">
            <v>44.493099999999998</v>
          </cell>
          <cell r="G1527">
            <v>35.114699999999999</v>
          </cell>
          <cell r="H1527">
            <v>7.07</v>
          </cell>
          <cell r="I1527">
            <v>42.184699999999999</v>
          </cell>
          <cell r="J1527" t="str">
            <v>14514</v>
          </cell>
          <cell r="K1527" t="str">
            <v>514</v>
          </cell>
        </row>
        <row r="1528">
          <cell r="A1528" t="str">
            <v>75036840</v>
          </cell>
          <cell r="B1528" t="str">
            <v>HEAD STACK ASSY CHEETAH9LP</v>
          </cell>
          <cell r="C1528" t="str">
            <v>MA</v>
          </cell>
          <cell r="D1528">
            <v>37.943100000000001</v>
          </cell>
          <cell r="E1528">
            <v>6.55</v>
          </cell>
          <cell r="F1528">
            <v>44.493099999999998</v>
          </cell>
          <cell r="G1528">
            <v>35.114699999999999</v>
          </cell>
          <cell r="H1528">
            <v>7.07</v>
          </cell>
          <cell r="I1528">
            <v>42.184699999999999</v>
          </cell>
          <cell r="J1528" t="str">
            <v>14514</v>
          </cell>
          <cell r="K1528" t="str">
            <v>514</v>
          </cell>
        </row>
        <row r="1529">
          <cell r="A1529" t="str">
            <v>75036842</v>
          </cell>
          <cell r="B1529" t="str">
            <v>HEAD STACK ASSY CHEETAH9LP</v>
          </cell>
          <cell r="C1529" t="str">
            <v>MA</v>
          </cell>
          <cell r="D1529">
            <v>37.943100000000001</v>
          </cell>
          <cell r="E1529">
            <v>6.55</v>
          </cell>
          <cell r="F1529">
            <v>44.493099999999998</v>
          </cell>
          <cell r="G1529">
            <v>35.114699999999999</v>
          </cell>
          <cell r="H1529">
            <v>7.07</v>
          </cell>
          <cell r="I1529">
            <v>42.184699999999999</v>
          </cell>
          <cell r="J1529" t="str">
            <v>14514</v>
          </cell>
          <cell r="K1529" t="str">
            <v>514</v>
          </cell>
        </row>
        <row r="1530">
          <cell r="A1530" t="str">
            <v>75039952</v>
          </cell>
          <cell r="B1530" t="str">
            <v>HEAD STACK ASSY CHEETAH18LP</v>
          </cell>
          <cell r="C1530" t="str">
            <v>MA</v>
          </cell>
          <cell r="D1530">
            <v>75.819999999999993</v>
          </cell>
          <cell r="E1530">
            <v>9.36</v>
          </cell>
          <cell r="F1530">
            <v>85.18</v>
          </cell>
          <cell r="G1530">
            <v>55.882300000000001</v>
          </cell>
          <cell r="H1530">
            <v>7.84</v>
          </cell>
          <cell r="I1530">
            <v>63.722299999999997</v>
          </cell>
          <cell r="J1530" t="str">
            <v>14515</v>
          </cell>
          <cell r="K1530" t="str">
            <v>515</v>
          </cell>
        </row>
        <row r="1531">
          <cell r="A1531" t="str">
            <v>75039953</v>
          </cell>
          <cell r="B1531" t="str">
            <v>HEAD STACK ASSY CHEETAH18LP</v>
          </cell>
          <cell r="C1531" t="str">
            <v>MA</v>
          </cell>
          <cell r="D1531">
            <v>75.819999999999993</v>
          </cell>
          <cell r="E1531">
            <v>9.36</v>
          </cell>
          <cell r="F1531">
            <v>85.18</v>
          </cell>
          <cell r="G1531">
            <v>55.882300000000001</v>
          </cell>
          <cell r="H1531">
            <v>7.84</v>
          </cell>
          <cell r="I1531">
            <v>63.722299999999997</v>
          </cell>
          <cell r="J1531" t="str">
            <v>14515</v>
          </cell>
          <cell r="K1531" t="str">
            <v>515</v>
          </cell>
        </row>
        <row r="1532">
          <cell r="A1532" t="str">
            <v>75039956</v>
          </cell>
          <cell r="B1532" t="str">
            <v>HEAD STACK ASSY CHEETAH18LP</v>
          </cell>
          <cell r="C1532" t="str">
            <v>MA</v>
          </cell>
          <cell r="D1532">
            <v>76.566800000000001</v>
          </cell>
          <cell r="E1532">
            <v>9.36</v>
          </cell>
          <cell r="F1532">
            <v>85.9268</v>
          </cell>
          <cell r="G1532">
            <v>55.882300000000001</v>
          </cell>
          <cell r="H1532">
            <v>7.84</v>
          </cell>
          <cell r="I1532">
            <v>63.722299999999997</v>
          </cell>
          <cell r="J1532" t="str">
            <v>14515</v>
          </cell>
          <cell r="K1532" t="str">
            <v>515</v>
          </cell>
        </row>
        <row r="1533">
          <cell r="A1533" t="str">
            <v>75039957</v>
          </cell>
          <cell r="B1533" t="str">
            <v>HEAD STACK ASSY CHEETAH18LP</v>
          </cell>
          <cell r="C1533" t="str">
            <v>MA</v>
          </cell>
          <cell r="D1533">
            <v>75.819999999999993</v>
          </cell>
          <cell r="E1533">
            <v>9.36</v>
          </cell>
          <cell r="F1533">
            <v>85.18</v>
          </cell>
          <cell r="G1533">
            <v>55.882300000000001</v>
          </cell>
          <cell r="H1533">
            <v>7.84</v>
          </cell>
          <cell r="I1533">
            <v>63.722299999999997</v>
          </cell>
          <cell r="J1533" t="str">
            <v>14515</v>
          </cell>
          <cell r="K1533" t="str">
            <v>515</v>
          </cell>
        </row>
        <row r="1534">
          <cell r="A1534" t="str">
            <v>75039961</v>
          </cell>
          <cell r="B1534" t="str">
            <v>HEAD STACK ASSY CHEETAH18LP</v>
          </cell>
          <cell r="C1534" t="str">
            <v>MA</v>
          </cell>
          <cell r="D1534">
            <v>75.819999999999993</v>
          </cell>
          <cell r="E1534">
            <v>9.36</v>
          </cell>
          <cell r="F1534">
            <v>85.18</v>
          </cell>
          <cell r="G1534">
            <v>55.882300000000001</v>
          </cell>
          <cell r="H1534">
            <v>7.84</v>
          </cell>
          <cell r="I1534">
            <v>63.722299999999997</v>
          </cell>
          <cell r="J1534" t="str">
            <v>14515</v>
          </cell>
          <cell r="K1534" t="str">
            <v>515</v>
          </cell>
        </row>
        <row r="1535">
          <cell r="A1535" t="str">
            <v>75039962</v>
          </cell>
          <cell r="B1535" t="str">
            <v>HEAD STACK ASSY CHEETAH18LP</v>
          </cell>
          <cell r="C1535" t="str">
            <v>MA</v>
          </cell>
          <cell r="D1535">
            <v>75.819999999999993</v>
          </cell>
          <cell r="E1535">
            <v>9.36</v>
          </cell>
          <cell r="F1535">
            <v>85.18</v>
          </cell>
          <cell r="G1535">
            <v>55.882300000000001</v>
          </cell>
          <cell r="H1535">
            <v>7.84</v>
          </cell>
          <cell r="I1535">
            <v>63.722299999999997</v>
          </cell>
          <cell r="J1535" t="str">
            <v>14515</v>
          </cell>
          <cell r="K1535" t="str">
            <v>515</v>
          </cell>
        </row>
        <row r="1536">
          <cell r="A1536" t="str">
            <v>75039959</v>
          </cell>
          <cell r="B1536" t="str">
            <v>HEAD STACK ASSY</v>
          </cell>
          <cell r="C1536" t="str">
            <v>MA</v>
          </cell>
          <cell r="D1536">
            <v>75.819999999999993</v>
          </cell>
          <cell r="E1536">
            <v>9.36</v>
          </cell>
          <cell r="F1536">
            <v>85.18</v>
          </cell>
          <cell r="G1536">
            <v>55.882300000000001</v>
          </cell>
          <cell r="H1536">
            <v>7.84</v>
          </cell>
          <cell r="I1536">
            <v>63.722299999999997</v>
          </cell>
          <cell r="J1536" t="str">
            <v>14515</v>
          </cell>
          <cell r="K1536" t="str">
            <v>515</v>
          </cell>
        </row>
        <row r="1537">
          <cell r="A1537" t="str">
            <v>75039960</v>
          </cell>
          <cell r="B1537" t="str">
            <v>HEAD STACK ASSY</v>
          </cell>
          <cell r="C1537" t="str">
            <v>MA</v>
          </cell>
          <cell r="D1537">
            <v>75.819999999999993</v>
          </cell>
          <cell r="E1537">
            <v>9.36</v>
          </cell>
          <cell r="F1537">
            <v>85.18</v>
          </cell>
          <cell r="G1537">
            <v>55.882300000000001</v>
          </cell>
          <cell r="H1537">
            <v>7.84</v>
          </cell>
          <cell r="I1537">
            <v>63.722299999999997</v>
          </cell>
          <cell r="J1537" t="str">
            <v>14515</v>
          </cell>
          <cell r="K1537" t="str">
            <v>515</v>
          </cell>
        </row>
        <row r="1538">
          <cell r="A1538" t="str">
            <v>75039950</v>
          </cell>
          <cell r="B1538" t="str">
            <v>HEAD STACK ASSY</v>
          </cell>
          <cell r="C1538" t="str">
            <v>REF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0</v>
          </cell>
          <cell r="J1538" t="str">
            <v>14515</v>
          </cell>
          <cell r="K1538" t="str">
            <v>515</v>
          </cell>
        </row>
        <row r="1539">
          <cell r="A1539" t="str">
            <v>75055006</v>
          </cell>
          <cell r="B1539" t="str">
            <v>HEAD STACK ASSY CHEETAH18LP</v>
          </cell>
          <cell r="C1539" t="str">
            <v>MA</v>
          </cell>
          <cell r="D1539">
            <v>55.286799999999999</v>
          </cell>
          <cell r="E1539">
            <v>9.07</v>
          </cell>
          <cell r="F1539">
            <v>64.356800000000007</v>
          </cell>
          <cell r="G1539">
            <v>37.564300000000003</v>
          </cell>
          <cell r="H1539">
            <v>6.76</v>
          </cell>
          <cell r="I1539">
            <v>44.324300000000001</v>
          </cell>
          <cell r="J1539" t="str">
            <v>14516</v>
          </cell>
          <cell r="K1539" t="str">
            <v>516</v>
          </cell>
        </row>
        <row r="1540">
          <cell r="A1540" t="str">
            <v>75055007</v>
          </cell>
          <cell r="B1540" t="str">
            <v>HEAD STACK ASSY CHEETAH18LP</v>
          </cell>
          <cell r="C1540" t="str">
            <v>MA</v>
          </cell>
          <cell r="D1540">
            <v>54.54</v>
          </cell>
          <cell r="E1540">
            <v>9.07</v>
          </cell>
          <cell r="F1540">
            <v>63.61</v>
          </cell>
          <cell r="G1540">
            <v>37.564300000000003</v>
          </cell>
          <cell r="H1540">
            <v>6.76</v>
          </cell>
          <cell r="I1540">
            <v>44.324300000000001</v>
          </cell>
          <cell r="J1540" t="str">
            <v>14516</v>
          </cell>
          <cell r="K1540" t="str">
            <v>516</v>
          </cell>
        </row>
        <row r="1541">
          <cell r="A1541" t="str">
            <v>75055011</v>
          </cell>
          <cell r="B1541" t="str">
            <v>HEAD STACK ASSY CHEETAH18LP</v>
          </cell>
          <cell r="C1541" t="str">
            <v>MA</v>
          </cell>
          <cell r="D1541">
            <v>54.54</v>
          </cell>
          <cell r="E1541">
            <v>9.07</v>
          </cell>
          <cell r="F1541">
            <v>63.61</v>
          </cell>
          <cell r="G1541">
            <v>37.564300000000003</v>
          </cell>
          <cell r="H1541">
            <v>6.76</v>
          </cell>
          <cell r="I1541">
            <v>44.324300000000001</v>
          </cell>
          <cell r="J1541" t="str">
            <v>14516</v>
          </cell>
          <cell r="K1541" t="str">
            <v>516</v>
          </cell>
        </row>
        <row r="1542">
          <cell r="A1542" t="str">
            <v>75055012</v>
          </cell>
          <cell r="B1542" t="str">
            <v>HEAD STACK ASSY CHEETAH18LP</v>
          </cell>
          <cell r="C1542" t="str">
            <v>MA</v>
          </cell>
          <cell r="D1542">
            <v>54.54</v>
          </cell>
          <cell r="E1542">
            <v>9.07</v>
          </cell>
          <cell r="F1542">
            <v>63.61</v>
          </cell>
          <cell r="G1542">
            <v>37.564300000000003</v>
          </cell>
          <cell r="H1542">
            <v>6.76</v>
          </cell>
          <cell r="I1542">
            <v>44.324300000000001</v>
          </cell>
          <cell r="J1542" t="str">
            <v>14516</v>
          </cell>
          <cell r="K1542" t="str">
            <v>516</v>
          </cell>
        </row>
        <row r="1543">
          <cell r="A1543" t="str">
            <v>75055009</v>
          </cell>
          <cell r="B1543" t="str">
            <v>HEAD STACK ASSY</v>
          </cell>
          <cell r="C1543" t="str">
            <v>MA</v>
          </cell>
          <cell r="D1543">
            <v>54.54</v>
          </cell>
          <cell r="E1543">
            <v>9.07</v>
          </cell>
          <cell r="F1543">
            <v>63.61</v>
          </cell>
          <cell r="G1543">
            <v>37.564300000000003</v>
          </cell>
          <cell r="H1543">
            <v>6.76</v>
          </cell>
          <cell r="I1543">
            <v>44.324300000000001</v>
          </cell>
          <cell r="J1543" t="str">
            <v>14516</v>
          </cell>
          <cell r="K1543" t="str">
            <v>516</v>
          </cell>
        </row>
        <row r="1544">
          <cell r="A1544" t="str">
            <v>75055010</v>
          </cell>
          <cell r="B1544" t="str">
            <v>HEAD STACK ASSY</v>
          </cell>
          <cell r="C1544" t="str">
            <v>MA</v>
          </cell>
          <cell r="D1544">
            <v>54.54</v>
          </cell>
          <cell r="E1544">
            <v>9.07</v>
          </cell>
          <cell r="F1544">
            <v>63.61</v>
          </cell>
          <cell r="G1544">
            <v>37.564300000000003</v>
          </cell>
          <cell r="H1544">
            <v>6.76</v>
          </cell>
          <cell r="I1544">
            <v>44.324300000000001</v>
          </cell>
          <cell r="J1544" t="str">
            <v>14516</v>
          </cell>
          <cell r="K1544" t="str">
            <v>516</v>
          </cell>
        </row>
        <row r="1545">
          <cell r="A1545" t="str">
            <v>75055000</v>
          </cell>
          <cell r="B1545" t="str">
            <v>HEAD STACK ASSY</v>
          </cell>
          <cell r="C1545" t="str">
            <v>REF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0</v>
          </cell>
          <cell r="J1545" t="str">
            <v>14516</v>
          </cell>
          <cell r="K1545" t="str">
            <v>516</v>
          </cell>
        </row>
        <row r="1546">
          <cell r="A1546" t="str">
            <v>75049601</v>
          </cell>
          <cell r="B1546" t="str">
            <v>HEAD STACK ASSY CHEETAH36HH</v>
          </cell>
          <cell r="C1546" t="str">
            <v>MA</v>
          </cell>
          <cell r="D1546">
            <v>132.8167</v>
          </cell>
          <cell r="E1546">
            <v>10.95</v>
          </cell>
          <cell r="F1546">
            <v>143.76669999999999</v>
          </cell>
          <cell r="G1546">
            <v>105.2165</v>
          </cell>
          <cell r="H1546">
            <v>9.93</v>
          </cell>
          <cell r="I1546">
            <v>115.1465</v>
          </cell>
          <cell r="J1546" t="str">
            <v>14517</v>
          </cell>
          <cell r="K1546" t="str">
            <v>517</v>
          </cell>
        </row>
        <row r="1547">
          <cell r="A1547" t="str">
            <v>75049602</v>
          </cell>
          <cell r="B1547" t="str">
            <v>HEAD STACK ASSY CHEETAH36HH</v>
          </cell>
          <cell r="C1547" t="str">
            <v>MA</v>
          </cell>
          <cell r="D1547">
            <v>132.8167</v>
          </cell>
          <cell r="E1547">
            <v>10.95</v>
          </cell>
          <cell r="F1547">
            <v>143.76669999999999</v>
          </cell>
          <cell r="G1547">
            <v>105.2165</v>
          </cell>
          <cell r="H1547">
            <v>9.93</v>
          </cell>
          <cell r="I1547">
            <v>115.1465</v>
          </cell>
          <cell r="J1547" t="str">
            <v>14517</v>
          </cell>
          <cell r="K1547" t="str">
            <v>517</v>
          </cell>
        </row>
        <row r="1548">
          <cell r="A1548" t="str">
            <v>75049606</v>
          </cell>
          <cell r="B1548" t="str">
            <v>HEAD STACK ASSY CHEETAH36HH</v>
          </cell>
          <cell r="C1548" t="str">
            <v>MA</v>
          </cell>
          <cell r="D1548">
            <v>131.96</v>
          </cell>
          <cell r="E1548">
            <v>10.95</v>
          </cell>
          <cell r="F1548">
            <v>142.91</v>
          </cell>
          <cell r="G1548">
            <v>105.2165</v>
          </cell>
          <cell r="H1548">
            <v>9.93</v>
          </cell>
          <cell r="I1548">
            <v>115.1465</v>
          </cell>
          <cell r="J1548" t="str">
            <v>14517</v>
          </cell>
          <cell r="K1548" t="str">
            <v>517</v>
          </cell>
        </row>
        <row r="1549">
          <cell r="A1549" t="str">
            <v>75049607</v>
          </cell>
          <cell r="B1549" t="str">
            <v>HEAD STACK ASSY CHEETAH36HH</v>
          </cell>
          <cell r="C1549" t="str">
            <v>MA</v>
          </cell>
          <cell r="D1549">
            <v>131.96</v>
          </cell>
          <cell r="E1549">
            <v>10.95</v>
          </cell>
          <cell r="F1549">
            <v>142.91</v>
          </cell>
          <cell r="G1549">
            <v>105.2165</v>
          </cell>
          <cell r="H1549">
            <v>9.93</v>
          </cell>
          <cell r="I1549">
            <v>115.1465</v>
          </cell>
          <cell r="J1549" t="str">
            <v>14517</v>
          </cell>
          <cell r="K1549" t="str">
            <v>517</v>
          </cell>
        </row>
        <row r="1550">
          <cell r="A1550" t="str">
            <v>75049609</v>
          </cell>
          <cell r="B1550" t="str">
            <v>HEAD STACK ASSY CHEETAH36HH</v>
          </cell>
          <cell r="C1550" t="str">
            <v>MA</v>
          </cell>
          <cell r="D1550">
            <v>131.96</v>
          </cell>
          <cell r="E1550">
            <v>10.95</v>
          </cell>
          <cell r="F1550">
            <v>142.91</v>
          </cell>
          <cell r="G1550">
            <v>105.2165</v>
          </cell>
          <cell r="H1550">
            <v>9.93</v>
          </cell>
          <cell r="I1550">
            <v>115.1465</v>
          </cell>
          <cell r="J1550" t="str">
            <v>14517</v>
          </cell>
          <cell r="K1550" t="str">
            <v>517</v>
          </cell>
        </row>
        <row r="1551">
          <cell r="A1551" t="str">
            <v>75049610</v>
          </cell>
          <cell r="B1551" t="str">
            <v>HEAD STACK ASSY CHEETAH36HH</v>
          </cell>
          <cell r="C1551" t="str">
            <v>MA</v>
          </cell>
          <cell r="D1551">
            <v>131.96</v>
          </cell>
          <cell r="E1551">
            <v>10.95</v>
          </cell>
          <cell r="F1551">
            <v>142.91</v>
          </cell>
          <cell r="G1551">
            <v>105.2165</v>
          </cell>
          <cell r="H1551">
            <v>9.93</v>
          </cell>
          <cell r="I1551">
            <v>115.1465</v>
          </cell>
          <cell r="J1551" t="str">
            <v>14517</v>
          </cell>
          <cell r="K1551" t="str">
            <v>517</v>
          </cell>
        </row>
        <row r="1552">
          <cell r="A1552" t="str">
            <v>75049611</v>
          </cell>
          <cell r="B1552" t="str">
            <v>HEAD STACK ASSY CHEETAH36HH</v>
          </cell>
          <cell r="C1552" t="str">
            <v>MA</v>
          </cell>
          <cell r="D1552">
            <v>131.96</v>
          </cell>
          <cell r="E1552">
            <v>10.95</v>
          </cell>
          <cell r="F1552">
            <v>142.91</v>
          </cell>
          <cell r="G1552">
            <v>105.2165</v>
          </cell>
          <cell r="H1552">
            <v>9.93</v>
          </cell>
          <cell r="I1552">
            <v>115.1465</v>
          </cell>
          <cell r="J1552" t="str">
            <v>14517</v>
          </cell>
          <cell r="K1552" t="str">
            <v>517</v>
          </cell>
        </row>
        <row r="1553">
          <cell r="A1553" t="str">
            <v>75049612</v>
          </cell>
          <cell r="B1553" t="str">
            <v>HEAD STACK ASSY CHEETAH36HH</v>
          </cell>
          <cell r="C1553" t="str">
            <v>MA</v>
          </cell>
          <cell r="D1553">
            <v>131.96</v>
          </cell>
          <cell r="E1553">
            <v>10.95</v>
          </cell>
          <cell r="F1553">
            <v>142.91</v>
          </cell>
          <cell r="G1553">
            <v>105.2165</v>
          </cell>
          <cell r="H1553">
            <v>9.93</v>
          </cell>
          <cell r="I1553">
            <v>115.1465</v>
          </cell>
          <cell r="J1553" t="str">
            <v>14517</v>
          </cell>
          <cell r="K1553" t="str">
            <v>517</v>
          </cell>
        </row>
        <row r="1554">
          <cell r="A1554" t="str">
            <v>56849-001</v>
          </cell>
          <cell r="B1554" t="str">
            <v>ACTUATOR ASSY, ST51080A</v>
          </cell>
          <cell r="C1554" t="str">
            <v>MA</v>
          </cell>
          <cell r="D1554">
            <v>19.085000000000001</v>
          </cell>
          <cell r="E1554">
            <v>2.71</v>
          </cell>
          <cell r="F1554">
            <v>21.795000000000002</v>
          </cell>
          <cell r="G1554">
            <v>19.085000000000001</v>
          </cell>
          <cell r="H1554">
            <v>2.71</v>
          </cell>
          <cell r="I1554">
            <v>21.795000000000002</v>
          </cell>
          <cell r="J1554" t="str">
            <v>14518</v>
          </cell>
          <cell r="K1554" t="str">
            <v>518</v>
          </cell>
        </row>
        <row r="1555">
          <cell r="A1555" t="str">
            <v>57818-001</v>
          </cell>
          <cell r="B1555" t="str">
            <v>ACTUATOR ASSY, ST51080A</v>
          </cell>
          <cell r="C1555" t="str">
            <v>MA</v>
          </cell>
          <cell r="D1555">
            <v>19.085000000000001</v>
          </cell>
          <cell r="E1555">
            <v>2.71</v>
          </cell>
          <cell r="F1555">
            <v>21.795000000000002</v>
          </cell>
          <cell r="G1555">
            <v>19.085000000000001</v>
          </cell>
          <cell r="H1555">
            <v>2.71</v>
          </cell>
          <cell r="I1555">
            <v>21.795000000000002</v>
          </cell>
          <cell r="J1555" t="str">
            <v>14518</v>
          </cell>
          <cell r="K1555" t="str">
            <v>518</v>
          </cell>
        </row>
        <row r="1556">
          <cell r="A1556" t="str">
            <v>502602-002</v>
          </cell>
          <cell r="B1556" t="str">
            <v>ASSY, ACTUATOR, ST5420</v>
          </cell>
          <cell r="C1556" t="str">
            <v>MA</v>
          </cell>
          <cell r="D1556">
            <v>16.23</v>
          </cell>
          <cell r="E1556">
            <v>4.96</v>
          </cell>
          <cell r="F1556">
            <v>21.19</v>
          </cell>
          <cell r="G1556">
            <v>16.23</v>
          </cell>
          <cell r="H1556">
            <v>4.96</v>
          </cell>
          <cell r="I1556">
            <v>21.19</v>
          </cell>
          <cell r="J1556" t="str">
            <v>14520</v>
          </cell>
          <cell r="K1556" t="str">
            <v>520</v>
          </cell>
        </row>
        <row r="1557">
          <cell r="A1557" t="str">
            <v>75788980</v>
          </cell>
          <cell r="B1557" t="str">
            <v>FINAL ARM ASSY</v>
          </cell>
          <cell r="C1557" t="str">
            <v>MA</v>
          </cell>
          <cell r="D1557">
            <v>65.430000000000007</v>
          </cell>
          <cell r="E1557">
            <v>5.67</v>
          </cell>
          <cell r="F1557">
            <v>71.099999999999994</v>
          </cell>
          <cell r="G1557">
            <v>65.430000000000007</v>
          </cell>
          <cell r="H1557">
            <v>5.67</v>
          </cell>
          <cell r="I1557">
            <v>71.099999999999994</v>
          </cell>
          <cell r="J1557" t="str">
            <v>14523</v>
          </cell>
          <cell r="K1557" t="str">
            <v>523</v>
          </cell>
        </row>
        <row r="1558">
          <cell r="A1558" t="str">
            <v>75788981</v>
          </cell>
          <cell r="B1558" t="str">
            <v>FINAL ARM ASSY</v>
          </cell>
          <cell r="C1558" t="str">
            <v>MA</v>
          </cell>
          <cell r="D1558">
            <v>65.430000000000007</v>
          </cell>
          <cell r="E1558">
            <v>5.67</v>
          </cell>
          <cell r="F1558">
            <v>71.099999999999994</v>
          </cell>
          <cell r="G1558">
            <v>65.430000000000007</v>
          </cell>
          <cell r="H1558">
            <v>5.67</v>
          </cell>
          <cell r="I1558">
            <v>71.099999999999994</v>
          </cell>
          <cell r="J1558" t="str">
            <v>14523</v>
          </cell>
          <cell r="K1558" t="str">
            <v>523</v>
          </cell>
        </row>
        <row r="1559">
          <cell r="A1559" t="str">
            <v>57611-001</v>
          </cell>
          <cell r="B1559" t="str">
            <v>PIVOT ASSY, R/W PCC, 2 HEAD</v>
          </cell>
          <cell r="C1559" t="str">
            <v>MA</v>
          </cell>
          <cell r="D1559">
            <v>14.365</v>
          </cell>
          <cell r="E1559">
            <v>3.92</v>
          </cell>
          <cell r="F1559">
            <v>18.285</v>
          </cell>
          <cell r="G1559">
            <v>14.365</v>
          </cell>
          <cell r="H1559">
            <v>3.92</v>
          </cell>
          <cell r="I1559">
            <v>18.285</v>
          </cell>
          <cell r="J1559" t="str">
            <v>14540</v>
          </cell>
          <cell r="K1559" t="str">
            <v>540</v>
          </cell>
        </row>
        <row r="1560">
          <cell r="A1560" t="str">
            <v>57822-001</v>
          </cell>
          <cell r="B1560" t="str">
            <v>ACTUATOR ASSY, 2 HEAD</v>
          </cell>
          <cell r="C1560" t="str">
            <v>MA</v>
          </cell>
          <cell r="D1560">
            <v>14.365</v>
          </cell>
          <cell r="E1560">
            <v>3.92</v>
          </cell>
          <cell r="F1560">
            <v>18.285</v>
          </cell>
          <cell r="G1560">
            <v>14.365</v>
          </cell>
          <cell r="H1560">
            <v>3.92</v>
          </cell>
          <cell r="I1560">
            <v>18.285</v>
          </cell>
          <cell r="J1560" t="str">
            <v>14540</v>
          </cell>
          <cell r="K1560" t="str">
            <v>540</v>
          </cell>
        </row>
        <row r="1561">
          <cell r="A1561" t="str">
            <v>502602-001</v>
          </cell>
          <cell r="B1561" t="str">
            <v>ASSY, ACTUATOR, ST5850</v>
          </cell>
          <cell r="C1561" t="str">
            <v>MA</v>
          </cell>
          <cell r="D1561">
            <v>21.54</v>
          </cell>
          <cell r="E1561">
            <v>4.96</v>
          </cell>
          <cell r="F1561">
            <v>26.5</v>
          </cell>
          <cell r="G1561">
            <v>21.54</v>
          </cell>
          <cell r="H1561">
            <v>4.96</v>
          </cell>
          <cell r="I1561">
            <v>26.5</v>
          </cell>
          <cell r="J1561" t="str">
            <v>14550</v>
          </cell>
          <cell r="K1561" t="str">
            <v>550</v>
          </cell>
        </row>
        <row r="1562">
          <cell r="A1562" t="str">
            <v>502648-001</v>
          </cell>
          <cell r="B1562" t="str">
            <v>ASSY, ACTUATOR, ST5850</v>
          </cell>
          <cell r="C1562" t="str">
            <v>MA</v>
          </cell>
          <cell r="D1562">
            <v>21.51</v>
          </cell>
          <cell r="E1562">
            <v>4.96</v>
          </cell>
          <cell r="F1562">
            <v>26.47</v>
          </cell>
          <cell r="G1562">
            <v>21.51</v>
          </cell>
          <cell r="H1562">
            <v>4.96</v>
          </cell>
          <cell r="I1562">
            <v>26.47</v>
          </cell>
          <cell r="J1562" t="str">
            <v>14550</v>
          </cell>
          <cell r="K1562" t="str">
            <v>550</v>
          </cell>
        </row>
        <row r="1563">
          <cell r="A1563" t="str">
            <v>502722-003</v>
          </cell>
          <cell r="B1563" t="str">
            <v>ACTUATOR/STRIKER ASSY ST525</v>
          </cell>
          <cell r="C1563" t="str">
            <v>MA</v>
          </cell>
          <cell r="D1563">
            <v>20.981400000000001</v>
          </cell>
          <cell r="E1563">
            <v>4.66</v>
          </cell>
          <cell r="F1563">
            <v>25.641400000000001</v>
          </cell>
          <cell r="G1563">
            <v>20.981400000000001</v>
          </cell>
          <cell r="H1563">
            <v>4.66</v>
          </cell>
          <cell r="I1563">
            <v>25.641400000000001</v>
          </cell>
          <cell r="J1563" t="str">
            <v>14552</v>
          </cell>
          <cell r="K1563" t="str">
            <v>552</v>
          </cell>
        </row>
        <row r="1564">
          <cell r="A1564" t="str">
            <v>503372-003</v>
          </cell>
          <cell r="B1564" t="str">
            <v>ASSY, ACTUATOR, ST5660</v>
          </cell>
          <cell r="C1564" t="str">
            <v>MA</v>
          </cell>
          <cell r="D1564">
            <v>24.05</v>
          </cell>
          <cell r="E1564">
            <v>5.14</v>
          </cell>
          <cell r="F1564">
            <v>29.19</v>
          </cell>
          <cell r="G1564">
            <v>24.05</v>
          </cell>
          <cell r="H1564">
            <v>5.14</v>
          </cell>
          <cell r="I1564">
            <v>29.19</v>
          </cell>
          <cell r="J1564" t="str">
            <v>14560</v>
          </cell>
          <cell r="K1564" t="str">
            <v>560</v>
          </cell>
        </row>
        <row r="1565">
          <cell r="A1565" t="str">
            <v>503372-001</v>
          </cell>
          <cell r="B1565" t="str">
            <v>E-BLK ACTUATOR ASSY ST5660</v>
          </cell>
          <cell r="C1565" t="str">
            <v>MA</v>
          </cell>
          <cell r="D1565">
            <v>24.271999999999998</v>
          </cell>
          <cell r="E1565">
            <v>5.14</v>
          </cell>
          <cell r="F1565">
            <v>29.411999999999999</v>
          </cell>
          <cell r="G1565">
            <v>24.271999999999998</v>
          </cell>
          <cell r="H1565">
            <v>5.14</v>
          </cell>
          <cell r="I1565">
            <v>29.411999999999999</v>
          </cell>
          <cell r="J1565" t="str">
            <v>14560</v>
          </cell>
          <cell r="K1565" t="str">
            <v>560</v>
          </cell>
        </row>
        <row r="1566">
          <cell r="A1566" t="str">
            <v>77894295</v>
          </cell>
          <cell r="B1566" t="str">
            <v>FINAL ARM ASSY ST34573</v>
          </cell>
          <cell r="C1566" t="str">
            <v>MA</v>
          </cell>
          <cell r="D1566">
            <v>35.7331</v>
          </cell>
          <cell r="E1566">
            <v>4.8499999999999996</v>
          </cell>
          <cell r="F1566">
            <v>40.583100000000002</v>
          </cell>
          <cell r="G1566">
            <v>34.205800000000004</v>
          </cell>
          <cell r="H1566">
            <v>4.6399999999999997</v>
          </cell>
          <cell r="I1566">
            <v>38.845799999999997</v>
          </cell>
          <cell r="J1566" t="str">
            <v>14573</v>
          </cell>
          <cell r="K1566" t="str">
            <v>573</v>
          </cell>
        </row>
        <row r="1567">
          <cell r="A1567" t="str">
            <v>77894297</v>
          </cell>
          <cell r="B1567" t="str">
            <v>FINAL ARM ASSY ST34573</v>
          </cell>
          <cell r="C1567" t="str">
            <v>MA</v>
          </cell>
          <cell r="D1567">
            <v>34.153100000000002</v>
          </cell>
          <cell r="E1567">
            <v>4.8499999999999996</v>
          </cell>
          <cell r="F1567">
            <v>39.003100000000003</v>
          </cell>
          <cell r="G1567">
            <v>31.505700000000001</v>
          </cell>
          <cell r="H1567">
            <v>4.6399999999999997</v>
          </cell>
          <cell r="I1567">
            <v>36.145699999999998</v>
          </cell>
          <cell r="J1567" t="str">
            <v>14573</v>
          </cell>
          <cell r="K1567" t="str">
            <v>573</v>
          </cell>
        </row>
        <row r="1568">
          <cell r="A1568" t="str">
            <v>77894301</v>
          </cell>
          <cell r="B1568" t="str">
            <v>FINAL ARM ASSY ST34573</v>
          </cell>
          <cell r="C1568" t="str">
            <v>MA</v>
          </cell>
          <cell r="D1568">
            <v>34.153100000000002</v>
          </cell>
          <cell r="E1568">
            <v>4.8499999999999996</v>
          </cell>
          <cell r="F1568">
            <v>39.003100000000003</v>
          </cell>
          <cell r="G1568">
            <v>31.505700000000001</v>
          </cell>
          <cell r="H1568">
            <v>4.6399999999999997</v>
          </cell>
          <cell r="I1568">
            <v>36.145699999999998</v>
          </cell>
          <cell r="J1568" t="str">
            <v>14573</v>
          </cell>
          <cell r="K1568" t="str">
            <v>573</v>
          </cell>
        </row>
        <row r="1569">
          <cell r="A1569" t="str">
            <v>77894303</v>
          </cell>
          <cell r="B1569" t="str">
            <v>FINAL ARM ASSY ST34573</v>
          </cell>
          <cell r="C1569" t="str">
            <v>MA</v>
          </cell>
          <cell r="D1569">
            <v>34.153100000000002</v>
          </cell>
          <cell r="E1569">
            <v>4.8499999999999996</v>
          </cell>
          <cell r="F1569">
            <v>39.003100000000003</v>
          </cell>
          <cell r="G1569">
            <v>31.505700000000001</v>
          </cell>
          <cell r="H1569">
            <v>4.6399999999999997</v>
          </cell>
          <cell r="I1569">
            <v>36.145699999999998</v>
          </cell>
          <cell r="J1569" t="str">
            <v>14573</v>
          </cell>
          <cell r="K1569" t="str">
            <v>573</v>
          </cell>
        </row>
        <row r="1570">
          <cell r="A1570" t="str">
            <v>77894305</v>
          </cell>
          <cell r="B1570" t="str">
            <v>FINAL ARM ASSY ST34573</v>
          </cell>
          <cell r="C1570" t="str">
            <v>MA</v>
          </cell>
          <cell r="D1570">
            <v>34.154000000000003</v>
          </cell>
          <cell r="E1570">
            <v>4.8499999999999996</v>
          </cell>
          <cell r="F1570">
            <v>39.003999999999998</v>
          </cell>
          <cell r="G1570">
            <v>31.506499999999999</v>
          </cell>
          <cell r="H1570">
            <v>4.6399999999999997</v>
          </cell>
          <cell r="I1570">
            <v>36.146500000000003</v>
          </cell>
          <cell r="J1570" t="str">
            <v>14573</v>
          </cell>
          <cell r="K1570" t="str">
            <v>573</v>
          </cell>
        </row>
        <row r="1571">
          <cell r="A1571" t="str">
            <v>77894307</v>
          </cell>
          <cell r="B1571" t="str">
            <v>FINAL ARM ASSY ST34573</v>
          </cell>
          <cell r="C1571" t="str">
            <v>MA</v>
          </cell>
          <cell r="D1571">
            <v>0</v>
          </cell>
          <cell r="E1571">
            <v>0</v>
          </cell>
          <cell r="F1571">
            <v>0</v>
          </cell>
          <cell r="G1571">
            <v>31.506499999999999</v>
          </cell>
          <cell r="H1571">
            <v>4.6399999999999997</v>
          </cell>
          <cell r="I1571">
            <v>36.146500000000003</v>
          </cell>
          <cell r="J1571" t="str">
            <v>14573</v>
          </cell>
          <cell r="K1571" t="str">
            <v>573</v>
          </cell>
        </row>
        <row r="1572">
          <cell r="A1572" t="str">
            <v>C3323-60013</v>
          </cell>
          <cell r="B1572" t="str">
            <v>ARM ASSY PANTHER</v>
          </cell>
          <cell r="C1572" t="str">
            <v>MA</v>
          </cell>
          <cell r="D1572">
            <v>53.28</v>
          </cell>
          <cell r="E1572">
            <v>5.01</v>
          </cell>
          <cell r="F1572">
            <v>58.29</v>
          </cell>
          <cell r="G1572">
            <v>53.28</v>
          </cell>
          <cell r="H1572">
            <v>5.01</v>
          </cell>
          <cell r="I1572">
            <v>58.29</v>
          </cell>
          <cell r="J1572" t="str">
            <v>14601</v>
          </cell>
          <cell r="K1572" t="str">
            <v>601</v>
          </cell>
        </row>
        <row r="1573">
          <cell r="A1573" t="str">
            <v>C3323-60025</v>
          </cell>
          <cell r="B1573" t="str">
            <v>HEAD STACK ASSEMBLY-3DISK</v>
          </cell>
          <cell r="C1573" t="str">
            <v>MA</v>
          </cell>
          <cell r="D1573">
            <v>53.28</v>
          </cell>
          <cell r="E1573">
            <v>5.01</v>
          </cell>
          <cell r="F1573">
            <v>58.29</v>
          </cell>
          <cell r="G1573">
            <v>53.28</v>
          </cell>
          <cell r="H1573">
            <v>5.01</v>
          </cell>
          <cell r="I1573">
            <v>58.29</v>
          </cell>
          <cell r="J1573" t="str">
            <v>14601</v>
          </cell>
          <cell r="K1573" t="str">
            <v>601</v>
          </cell>
        </row>
        <row r="1574">
          <cell r="A1574" t="str">
            <v>502927-001</v>
          </cell>
          <cell r="B1574" t="str">
            <v>FINAL ARM ASSY,5 DISC ST364</v>
          </cell>
          <cell r="C1574" t="str">
            <v>MA</v>
          </cell>
          <cell r="D1574">
            <v>46.938299999999998</v>
          </cell>
          <cell r="E1574">
            <v>6.06</v>
          </cell>
          <cell r="F1574">
            <v>52.9983</v>
          </cell>
          <cell r="G1574">
            <v>46.938299999999998</v>
          </cell>
          <cell r="H1574">
            <v>6.06</v>
          </cell>
          <cell r="I1574">
            <v>52.9983</v>
          </cell>
          <cell r="J1574" t="str">
            <v>14645</v>
          </cell>
          <cell r="K1574" t="str">
            <v>645</v>
          </cell>
        </row>
        <row r="1575">
          <cell r="A1575" t="str">
            <v>SG61486-302</v>
          </cell>
          <cell r="B1575" t="str">
            <v>HEAD POSITIONER ASSEMBLY(2D</v>
          </cell>
          <cell r="C1575" t="str">
            <v>MA</v>
          </cell>
          <cell r="D1575">
            <v>15.1508</v>
          </cell>
          <cell r="E1575">
            <v>6.3</v>
          </cell>
          <cell r="F1575">
            <v>21.450800000000001</v>
          </cell>
          <cell r="G1575">
            <v>12.424799999999999</v>
          </cell>
          <cell r="H1575">
            <v>6.02</v>
          </cell>
          <cell r="I1575">
            <v>18.444800000000001</v>
          </cell>
          <cell r="J1575" t="str">
            <v>14652</v>
          </cell>
          <cell r="K1575" t="str">
            <v>652</v>
          </cell>
        </row>
        <row r="1576">
          <cell r="A1576" t="str">
            <v>503773-006</v>
          </cell>
          <cell r="B1576" t="str">
            <v>ACTUATOR ASSY ST36530 BIGBE</v>
          </cell>
          <cell r="C1576" t="str">
            <v>MA</v>
          </cell>
          <cell r="D1576">
            <v>0</v>
          </cell>
          <cell r="E1576">
            <v>0</v>
          </cell>
          <cell r="F1576">
            <v>0</v>
          </cell>
          <cell r="G1576">
            <v>25.4923</v>
          </cell>
          <cell r="H1576">
            <v>3.71</v>
          </cell>
          <cell r="I1576">
            <v>29.202300000000001</v>
          </cell>
          <cell r="J1576" t="str">
            <v>14653</v>
          </cell>
          <cell r="K1576" t="str">
            <v>653</v>
          </cell>
        </row>
        <row r="1577">
          <cell r="A1577" t="str">
            <v>503773-003</v>
          </cell>
          <cell r="B1577" t="str">
            <v>ACTUATOR ASSY ST36530A BIGB</v>
          </cell>
          <cell r="C1577" t="str">
            <v>MA</v>
          </cell>
          <cell r="D1577">
            <v>26.458300000000001</v>
          </cell>
          <cell r="E1577">
            <v>3.41</v>
          </cell>
          <cell r="F1577">
            <v>29.868300000000001</v>
          </cell>
          <cell r="G1577">
            <v>25.4923</v>
          </cell>
          <cell r="H1577">
            <v>3.71</v>
          </cell>
          <cell r="I1577">
            <v>29.202300000000001</v>
          </cell>
          <cell r="J1577" t="str">
            <v>14653</v>
          </cell>
          <cell r="K1577" t="str">
            <v>653</v>
          </cell>
        </row>
        <row r="1578">
          <cell r="A1578" t="str">
            <v>C3325-60037</v>
          </cell>
          <cell r="B1578" t="str">
            <v>ARM STACK ASSY 5 DISK OCELO</v>
          </cell>
          <cell r="C1578" t="str">
            <v>MA</v>
          </cell>
          <cell r="D1578">
            <v>60.21</v>
          </cell>
          <cell r="E1578">
            <v>5.01</v>
          </cell>
          <cell r="F1578">
            <v>65.22</v>
          </cell>
          <cell r="G1578">
            <v>60.21</v>
          </cell>
          <cell r="H1578">
            <v>5.01</v>
          </cell>
          <cell r="I1578">
            <v>65.22</v>
          </cell>
          <cell r="J1578" t="str">
            <v>14701</v>
          </cell>
          <cell r="K1578" t="str">
            <v>701</v>
          </cell>
        </row>
        <row r="1579">
          <cell r="A1579" t="str">
            <v>C3324-60013</v>
          </cell>
          <cell r="B1579" t="str">
            <v>E-BLK ARM ASSY OCELOT (DEPO</v>
          </cell>
          <cell r="C1579" t="str">
            <v>MA</v>
          </cell>
          <cell r="D1579">
            <v>47.65</v>
          </cell>
          <cell r="E1579">
            <v>5.17</v>
          </cell>
          <cell r="F1579">
            <v>52.82</v>
          </cell>
          <cell r="G1579">
            <v>47.65</v>
          </cell>
          <cell r="H1579">
            <v>5.17</v>
          </cell>
          <cell r="I1579">
            <v>52.82</v>
          </cell>
          <cell r="J1579" t="str">
            <v>14702</v>
          </cell>
          <cell r="K1579" t="str">
            <v>702</v>
          </cell>
        </row>
        <row r="1580">
          <cell r="A1580" t="str">
            <v>C3324-60038</v>
          </cell>
          <cell r="B1580" t="str">
            <v>HEAD STACK ASSEMBLY3DISKOCE</v>
          </cell>
          <cell r="C1580" t="str">
            <v>MA</v>
          </cell>
          <cell r="D1580">
            <v>47.65</v>
          </cell>
          <cell r="E1580">
            <v>5.17</v>
          </cell>
          <cell r="F1580">
            <v>52.82</v>
          </cell>
          <cell r="G1580">
            <v>47.65</v>
          </cell>
          <cell r="H1580">
            <v>5.17</v>
          </cell>
          <cell r="I1580">
            <v>52.82</v>
          </cell>
          <cell r="J1580" t="str">
            <v>14702</v>
          </cell>
          <cell r="K1580" t="str">
            <v>702</v>
          </cell>
        </row>
        <row r="1581">
          <cell r="A1581" t="str">
            <v>22200179-091</v>
          </cell>
          <cell r="B1581" t="str">
            <v>HSA,ST31276A,VTC/SSI BONDLI</v>
          </cell>
          <cell r="C1581" t="str">
            <v>MA</v>
          </cell>
          <cell r="D1581">
            <v>16.618300000000001</v>
          </cell>
          <cell r="E1581">
            <v>3.27</v>
          </cell>
          <cell r="F1581">
            <v>19.888300000000001</v>
          </cell>
          <cell r="G1581">
            <v>16.618300000000001</v>
          </cell>
          <cell r="H1581">
            <v>3.27</v>
          </cell>
          <cell r="I1581">
            <v>19.888300000000001</v>
          </cell>
          <cell r="J1581" t="str">
            <v>14703</v>
          </cell>
          <cell r="K1581" t="str">
            <v>703</v>
          </cell>
        </row>
        <row r="1582">
          <cell r="A1582" t="str">
            <v>22200162-091</v>
          </cell>
          <cell r="B1582" t="str">
            <v>HSA,ST31276X,SME (LAPAZ 127</v>
          </cell>
          <cell r="C1582" t="str">
            <v>MA</v>
          </cell>
          <cell r="D1582">
            <v>16.618300000000001</v>
          </cell>
          <cell r="E1582">
            <v>3.27</v>
          </cell>
          <cell r="F1582">
            <v>19.888300000000001</v>
          </cell>
          <cell r="G1582">
            <v>16.618300000000001</v>
          </cell>
          <cell r="H1582">
            <v>3.27</v>
          </cell>
          <cell r="I1582">
            <v>19.888300000000001</v>
          </cell>
          <cell r="J1582" t="str">
            <v>14703</v>
          </cell>
          <cell r="K1582" t="str">
            <v>703</v>
          </cell>
        </row>
        <row r="1583">
          <cell r="A1583" t="str">
            <v>22200178-091</v>
          </cell>
          <cell r="B1583" t="str">
            <v>HSA,ST31276X,SME W/BONDLINE</v>
          </cell>
          <cell r="C1583" t="str">
            <v>MA</v>
          </cell>
          <cell r="D1583">
            <v>16.618300000000001</v>
          </cell>
          <cell r="E1583">
            <v>3.27</v>
          </cell>
          <cell r="F1583">
            <v>19.888300000000001</v>
          </cell>
          <cell r="G1583">
            <v>16.618300000000001</v>
          </cell>
          <cell r="H1583">
            <v>3.27</v>
          </cell>
          <cell r="I1583">
            <v>19.888300000000001</v>
          </cell>
          <cell r="J1583" t="str">
            <v>14703</v>
          </cell>
          <cell r="K1583" t="str">
            <v>703</v>
          </cell>
        </row>
        <row r="1584">
          <cell r="A1584" t="str">
            <v>56260-093</v>
          </cell>
          <cell r="B1584" t="str">
            <v>HSA,CFS1276X LAPAZ E-BLOCK</v>
          </cell>
          <cell r="C1584" t="str">
            <v>MA</v>
          </cell>
          <cell r="D1584">
            <v>16.504300000000001</v>
          </cell>
          <cell r="E1584">
            <v>3.27</v>
          </cell>
          <cell r="F1584">
            <v>19.7743</v>
          </cell>
          <cell r="G1584">
            <v>16.504300000000001</v>
          </cell>
          <cell r="H1584">
            <v>3.27</v>
          </cell>
          <cell r="I1584">
            <v>19.7743</v>
          </cell>
          <cell r="J1584" t="str">
            <v>14703</v>
          </cell>
          <cell r="K1584" t="str">
            <v>703</v>
          </cell>
        </row>
        <row r="1585">
          <cell r="A1585" t="str">
            <v>CP56260-093</v>
          </cell>
          <cell r="B1585" t="str">
            <v>HSA,CFS1276X LAPAZ E-BLOCK</v>
          </cell>
          <cell r="C1585" t="str">
            <v>MA</v>
          </cell>
          <cell r="D1585">
            <v>16.4495</v>
          </cell>
          <cell r="E1585">
            <v>3.27</v>
          </cell>
          <cell r="F1585">
            <v>19.7195</v>
          </cell>
          <cell r="G1585">
            <v>16.4495</v>
          </cell>
          <cell r="H1585">
            <v>3.27</v>
          </cell>
          <cell r="I1585">
            <v>19.7195</v>
          </cell>
          <cell r="J1585" t="str">
            <v>14703</v>
          </cell>
          <cell r="K1585" t="str">
            <v>703</v>
          </cell>
        </row>
        <row r="1586">
          <cell r="A1586" t="str">
            <v>56260-094</v>
          </cell>
          <cell r="B1586" t="str">
            <v>HSA,ST31276X LAPAZ E-BLOCK</v>
          </cell>
          <cell r="C1586" t="str">
            <v>MA</v>
          </cell>
          <cell r="D1586">
            <v>16.618300000000001</v>
          </cell>
          <cell r="E1586">
            <v>3.27</v>
          </cell>
          <cell r="F1586">
            <v>19.888300000000001</v>
          </cell>
          <cell r="G1586">
            <v>16.618300000000001</v>
          </cell>
          <cell r="H1586">
            <v>3.27</v>
          </cell>
          <cell r="I1586">
            <v>19.888300000000001</v>
          </cell>
          <cell r="J1586" t="str">
            <v>14703</v>
          </cell>
          <cell r="K1586" t="str">
            <v>703</v>
          </cell>
        </row>
        <row r="1587">
          <cell r="A1587" t="str">
            <v>56375-093</v>
          </cell>
          <cell r="B1587" t="str">
            <v>HSAMCFS636X(2HEAD)LAPAZ E-B</v>
          </cell>
          <cell r="C1587" t="str">
            <v>MA</v>
          </cell>
          <cell r="D1587">
            <v>12.1554</v>
          </cell>
          <cell r="E1587">
            <v>3.27</v>
          </cell>
          <cell r="F1587">
            <v>15.4254</v>
          </cell>
          <cell r="G1587">
            <v>12.1554</v>
          </cell>
          <cell r="H1587">
            <v>3.27</v>
          </cell>
          <cell r="I1587">
            <v>15.4254</v>
          </cell>
          <cell r="J1587" t="str">
            <v>14704</v>
          </cell>
          <cell r="K1587" t="str">
            <v>704</v>
          </cell>
        </row>
        <row r="1588">
          <cell r="A1588" t="str">
            <v>CP56375-093</v>
          </cell>
          <cell r="B1588" t="str">
            <v>HSAMCFS636X(2HEAD)LAPAZ E-B</v>
          </cell>
          <cell r="C1588" t="str">
            <v>MA</v>
          </cell>
          <cell r="D1588">
            <v>12.1554</v>
          </cell>
          <cell r="E1588">
            <v>3.27</v>
          </cell>
          <cell r="F1588">
            <v>15.4254</v>
          </cell>
          <cell r="G1588">
            <v>12.1554</v>
          </cell>
          <cell r="H1588">
            <v>3.27</v>
          </cell>
          <cell r="I1588">
            <v>15.4254</v>
          </cell>
          <cell r="J1588" t="str">
            <v>14704</v>
          </cell>
          <cell r="K1588" t="str">
            <v>704</v>
          </cell>
        </row>
        <row r="1589">
          <cell r="A1589" t="str">
            <v>56375-094</v>
          </cell>
          <cell r="B1589" t="str">
            <v>HSA,ST3636X LAPAZ E-BLOCK</v>
          </cell>
          <cell r="C1589" t="str">
            <v>MA</v>
          </cell>
          <cell r="D1589">
            <v>12.4254</v>
          </cell>
          <cell r="E1589">
            <v>3.27</v>
          </cell>
          <cell r="F1589">
            <v>15.695399999999999</v>
          </cell>
          <cell r="G1589">
            <v>12.4254</v>
          </cell>
          <cell r="H1589">
            <v>3.27</v>
          </cell>
          <cell r="I1589">
            <v>15.695399999999999</v>
          </cell>
          <cell r="J1589" t="str">
            <v>14704</v>
          </cell>
          <cell r="K1589" t="str">
            <v>704</v>
          </cell>
        </row>
        <row r="1590">
          <cell r="A1590" t="str">
            <v>SG51077-001</v>
          </cell>
          <cell r="B1590" t="str">
            <v>HEAD POSITIONER ASSY, ST321</v>
          </cell>
          <cell r="C1590" t="str">
            <v>MA</v>
          </cell>
          <cell r="D1590">
            <v>23.8748</v>
          </cell>
          <cell r="E1590">
            <v>4.22</v>
          </cell>
          <cell r="F1590">
            <v>28.094799999999999</v>
          </cell>
          <cell r="G1590">
            <v>23.8748</v>
          </cell>
          <cell r="H1590">
            <v>4.22</v>
          </cell>
          <cell r="I1590">
            <v>28.094799999999999</v>
          </cell>
          <cell r="J1590" t="str">
            <v>14705</v>
          </cell>
          <cell r="K1590" t="str">
            <v>705</v>
          </cell>
        </row>
        <row r="1591">
          <cell r="A1591" t="str">
            <v>80398801</v>
          </cell>
          <cell r="B1591" t="str">
            <v>HEAD STACK ASSY,AURORA 8X</v>
          </cell>
          <cell r="C1591" t="str">
            <v>MA</v>
          </cell>
          <cell r="D1591">
            <v>35.457999999999998</v>
          </cell>
          <cell r="E1591">
            <v>5.49</v>
          </cell>
          <cell r="F1591">
            <v>40.948</v>
          </cell>
          <cell r="G1591">
            <v>13.7044</v>
          </cell>
          <cell r="H1591">
            <v>27.243600000000001</v>
          </cell>
          <cell r="I1591">
            <v>40.948</v>
          </cell>
          <cell r="J1591" t="str">
            <v>14707</v>
          </cell>
          <cell r="K1591" t="str">
            <v>707</v>
          </cell>
        </row>
        <row r="1592">
          <cell r="A1592" t="str">
            <v>80398851</v>
          </cell>
          <cell r="B1592" t="str">
            <v>HEAD STACK ASSY HUNTER 8X</v>
          </cell>
          <cell r="C1592" t="str">
            <v>MA</v>
          </cell>
          <cell r="D1592">
            <v>31.285</v>
          </cell>
          <cell r="E1592">
            <v>6.06</v>
          </cell>
          <cell r="F1592">
            <v>37.344999999999999</v>
          </cell>
          <cell r="G1592">
            <v>22.245000000000001</v>
          </cell>
          <cell r="H1592">
            <v>15.1</v>
          </cell>
          <cell r="I1592">
            <v>37.344999999999999</v>
          </cell>
          <cell r="J1592" t="str">
            <v>14708</v>
          </cell>
          <cell r="K1592" t="str">
            <v>708</v>
          </cell>
        </row>
        <row r="1593">
          <cell r="A1593" t="str">
            <v>22200049-091</v>
          </cell>
          <cell r="B1593" t="str">
            <v>HEAD/STACK ASSY,BELIZE 850</v>
          </cell>
          <cell r="C1593" t="str">
            <v>MA</v>
          </cell>
          <cell r="D1593">
            <v>9.1470000000000002</v>
          </cell>
          <cell r="E1593">
            <v>3.32</v>
          </cell>
          <cell r="F1593">
            <v>12.467000000000001</v>
          </cell>
          <cell r="G1593">
            <v>9.1470000000000002</v>
          </cell>
          <cell r="H1593">
            <v>3.32</v>
          </cell>
          <cell r="I1593">
            <v>12.467000000000001</v>
          </cell>
          <cell r="J1593" t="str">
            <v>14709</v>
          </cell>
          <cell r="K1593" t="str">
            <v>709</v>
          </cell>
        </row>
        <row r="1594">
          <cell r="A1594" t="str">
            <v>22200046-091</v>
          </cell>
          <cell r="B1594" t="str">
            <v>HEAD/STACK ASSY,BELIZE 1700</v>
          </cell>
          <cell r="C1594" t="str">
            <v>MA</v>
          </cell>
          <cell r="D1594">
            <v>13.457000000000001</v>
          </cell>
          <cell r="E1594">
            <v>3.33</v>
          </cell>
          <cell r="F1594">
            <v>16.786999999999999</v>
          </cell>
          <cell r="G1594">
            <v>14.647</v>
          </cell>
          <cell r="H1594">
            <v>2.14</v>
          </cell>
          <cell r="I1594">
            <v>16.786999999999999</v>
          </cell>
          <cell r="J1594" t="str">
            <v>14710</v>
          </cell>
          <cell r="K1594" t="str">
            <v>710</v>
          </cell>
        </row>
        <row r="1595">
          <cell r="A1595" t="str">
            <v>22200046-092</v>
          </cell>
          <cell r="B1595" t="str">
            <v>HSA,ST31720A BELIZE 1700</v>
          </cell>
          <cell r="C1595" t="str">
            <v>MA</v>
          </cell>
          <cell r="D1595">
            <v>13.977</v>
          </cell>
          <cell r="E1595">
            <v>2.14</v>
          </cell>
          <cell r="F1595">
            <v>16.117000000000001</v>
          </cell>
          <cell r="G1595">
            <v>13.977</v>
          </cell>
          <cell r="H1595">
            <v>2.14</v>
          </cell>
          <cell r="I1595">
            <v>16.117000000000001</v>
          </cell>
          <cell r="J1595" t="str">
            <v>14710</v>
          </cell>
          <cell r="K1595" t="str">
            <v>710</v>
          </cell>
        </row>
        <row r="1596">
          <cell r="A1596" t="str">
            <v>22200086-091</v>
          </cell>
          <cell r="B1596" t="str">
            <v>HSA,ST32531A BELIZE 2550</v>
          </cell>
          <cell r="C1596" t="str">
            <v>MA</v>
          </cell>
          <cell r="D1596">
            <v>23.442</v>
          </cell>
          <cell r="E1596">
            <v>2.91</v>
          </cell>
          <cell r="F1596">
            <v>26.352</v>
          </cell>
          <cell r="G1596">
            <v>23.442</v>
          </cell>
          <cell r="H1596">
            <v>2.91</v>
          </cell>
          <cell r="I1596">
            <v>26.352</v>
          </cell>
          <cell r="J1596" t="str">
            <v>14711</v>
          </cell>
          <cell r="K1596" t="str">
            <v>711</v>
          </cell>
        </row>
        <row r="1597">
          <cell r="A1597" t="str">
            <v>22200038-095</v>
          </cell>
          <cell r="B1597" t="str">
            <v>HSA,ST33240A BELIZE 3200</v>
          </cell>
          <cell r="C1597" t="str">
            <v>MA</v>
          </cell>
          <cell r="D1597">
            <v>28.242000000000001</v>
          </cell>
          <cell r="E1597">
            <v>2.94</v>
          </cell>
          <cell r="F1597">
            <v>31.181999999999999</v>
          </cell>
          <cell r="G1597">
            <v>28.242000000000001</v>
          </cell>
          <cell r="H1597">
            <v>2.94</v>
          </cell>
          <cell r="I1597">
            <v>31.181999999999999</v>
          </cell>
          <cell r="J1597" t="str">
            <v>14712</v>
          </cell>
          <cell r="K1597" t="str">
            <v>712</v>
          </cell>
        </row>
        <row r="1598">
          <cell r="A1598" t="str">
            <v>22200038-094</v>
          </cell>
          <cell r="B1598" t="str">
            <v>HSA,ST33240X BELIZE 3200</v>
          </cell>
          <cell r="C1598" t="str">
            <v>MA</v>
          </cell>
          <cell r="D1598">
            <v>27.992000000000001</v>
          </cell>
          <cell r="E1598">
            <v>4.17</v>
          </cell>
          <cell r="F1598">
            <v>32.161999999999999</v>
          </cell>
          <cell r="G1598">
            <v>29.222000000000001</v>
          </cell>
          <cell r="H1598">
            <v>2.94</v>
          </cell>
          <cell r="I1598">
            <v>32.161999999999999</v>
          </cell>
          <cell r="J1598" t="str">
            <v>14712</v>
          </cell>
          <cell r="K1598" t="str">
            <v>712</v>
          </cell>
        </row>
        <row r="1599">
          <cell r="A1599" t="str">
            <v>80398855</v>
          </cell>
          <cell r="B1599" t="str">
            <v>HEAD STACK ASSY HUNTER 4X</v>
          </cell>
          <cell r="C1599" t="str">
            <v>MA</v>
          </cell>
          <cell r="D1599">
            <v>21.364999999999998</v>
          </cell>
          <cell r="E1599">
            <v>5.01</v>
          </cell>
          <cell r="F1599">
            <v>26.375</v>
          </cell>
          <cell r="G1599">
            <v>16.844999999999999</v>
          </cell>
          <cell r="H1599">
            <v>9.5299999999999994</v>
          </cell>
          <cell r="I1599">
            <v>26.375</v>
          </cell>
          <cell r="J1599" t="str">
            <v>14713</v>
          </cell>
          <cell r="K1599" t="str">
            <v>713</v>
          </cell>
        </row>
        <row r="1600">
          <cell r="A1600" t="str">
            <v>80398853</v>
          </cell>
          <cell r="B1600" t="str">
            <v>HEAD STACK ASSY HUNTER 6X</v>
          </cell>
          <cell r="C1600" t="str">
            <v>MA</v>
          </cell>
          <cell r="D1600">
            <v>26.324999999999999</v>
          </cell>
          <cell r="E1600">
            <v>5.63</v>
          </cell>
          <cell r="F1600">
            <v>31.954999999999998</v>
          </cell>
          <cell r="G1600">
            <v>19.545000000000002</v>
          </cell>
          <cell r="H1600">
            <v>12.41</v>
          </cell>
          <cell r="I1600">
            <v>31.954999999999998</v>
          </cell>
          <cell r="J1600" t="str">
            <v>14714</v>
          </cell>
          <cell r="K1600" t="str">
            <v>714</v>
          </cell>
        </row>
        <row r="1601">
          <cell r="A1601" t="str">
            <v>80398857</v>
          </cell>
          <cell r="B1601" t="str">
            <v>HEAD STACK ASSY HUNTER 2X</v>
          </cell>
          <cell r="C1601" t="str">
            <v>MA</v>
          </cell>
          <cell r="D1601">
            <v>16.37</v>
          </cell>
          <cell r="E1601">
            <v>4.47</v>
          </cell>
          <cell r="F1601">
            <v>20.84</v>
          </cell>
          <cell r="G1601">
            <v>14.11</v>
          </cell>
          <cell r="H1601">
            <v>6.73</v>
          </cell>
          <cell r="I1601">
            <v>20.84</v>
          </cell>
          <cell r="J1601" t="str">
            <v>14715</v>
          </cell>
          <cell r="K1601" t="str">
            <v>715</v>
          </cell>
        </row>
        <row r="1602">
          <cell r="A1602" t="str">
            <v>80398803</v>
          </cell>
          <cell r="B1602" t="str">
            <v>HEAD STACK ASSY AURORA 6X</v>
          </cell>
          <cell r="C1602" t="str">
            <v>MA</v>
          </cell>
          <cell r="D1602">
            <v>29.405999999999999</v>
          </cell>
          <cell r="E1602">
            <v>5.49</v>
          </cell>
          <cell r="F1602">
            <v>34.896000000000001</v>
          </cell>
          <cell r="G1602">
            <v>13.0908</v>
          </cell>
          <cell r="H1602">
            <v>21.805199999999999</v>
          </cell>
          <cell r="I1602">
            <v>34.896000000000001</v>
          </cell>
          <cell r="J1602" t="str">
            <v>14716</v>
          </cell>
          <cell r="K1602" t="str">
            <v>716</v>
          </cell>
        </row>
        <row r="1603">
          <cell r="A1603" t="str">
            <v>22200278-002</v>
          </cell>
          <cell r="B1603" t="str">
            <v>HSA,ST31722A,42T,BIN2 (MAUI</v>
          </cell>
          <cell r="C1603" t="str">
            <v>MA</v>
          </cell>
          <cell r="D1603">
            <v>16.797000000000001</v>
          </cell>
          <cell r="E1603">
            <v>0</v>
          </cell>
          <cell r="F1603">
            <v>16.797000000000001</v>
          </cell>
          <cell r="G1603">
            <v>16.585000000000001</v>
          </cell>
          <cell r="H1603">
            <v>0</v>
          </cell>
          <cell r="I1603">
            <v>16.585000000000001</v>
          </cell>
          <cell r="J1603" t="str">
            <v>14717</v>
          </cell>
          <cell r="K1603" t="str">
            <v>717</v>
          </cell>
        </row>
        <row r="1604">
          <cell r="A1604" t="str">
            <v>22200278-092</v>
          </cell>
          <cell r="B1604" t="str">
            <v>HSA,ST31722A,42T,BIN2 (MAUI</v>
          </cell>
          <cell r="C1604" t="str">
            <v>MA</v>
          </cell>
          <cell r="D1604">
            <v>14.617000000000001</v>
          </cell>
          <cell r="E1604">
            <v>2.1800000000000002</v>
          </cell>
          <cell r="F1604">
            <v>16.797000000000001</v>
          </cell>
          <cell r="G1604">
            <v>14.535</v>
          </cell>
          <cell r="H1604">
            <v>2.0499999999999998</v>
          </cell>
          <cell r="I1604">
            <v>16.585000000000001</v>
          </cell>
          <cell r="J1604" t="str">
            <v>14717</v>
          </cell>
          <cell r="K1604" t="str">
            <v>717</v>
          </cell>
        </row>
        <row r="1605">
          <cell r="A1605" t="str">
            <v>22200278-162</v>
          </cell>
          <cell r="B1605" t="str">
            <v>HSSA,ST31722A,42T,BIN2 (MAU</v>
          </cell>
          <cell r="C1605" t="str">
            <v>MA</v>
          </cell>
          <cell r="D1605">
            <v>16.797000000000001</v>
          </cell>
          <cell r="E1605">
            <v>0</v>
          </cell>
          <cell r="F1605">
            <v>16.797000000000001</v>
          </cell>
          <cell r="G1605">
            <v>16.585000000000001</v>
          </cell>
          <cell r="H1605">
            <v>0</v>
          </cell>
          <cell r="I1605">
            <v>16.585000000000001</v>
          </cell>
          <cell r="J1605" t="str">
            <v>14717</v>
          </cell>
          <cell r="K1605" t="str">
            <v>717</v>
          </cell>
        </row>
        <row r="1606">
          <cell r="A1606" t="str">
            <v>22200235-001</v>
          </cell>
          <cell r="B1606" t="str">
            <v>HSA,42T,ST32120A (MAUI2)</v>
          </cell>
          <cell r="C1606" t="str">
            <v>MA</v>
          </cell>
          <cell r="D1606">
            <v>16.797000000000001</v>
          </cell>
          <cell r="E1606">
            <v>0</v>
          </cell>
          <cell r="F1606">
            <v>16.797000000000001</v>
          </cell>
          <cell r="G1606">
            <v>16.585000000000001</v>
          </cell>
          <cell r="H1606">
            <v>0</v>
          </cell>
          <cell r="I1606">
            <v>16.585000000000001</v>
          </cell>
          <cell r="J1606" t="str">
            <v>14717</v>
          </cell>
          <cell r="K1606" t="str">
            <v>717</v>
          </cell>
        </row>
        <row r="1607">
          <cell r="A1607" t="str">
            <v>22200235-091</v>
          </cell>
          <cell r="B1607" t="str">
            <v>HSA,42T,ST32120A (MAUI2)</v>
          </cell>
          <cell r="C1607" t="str">
            <v>MA</v>
          </cell>
          <cell r="D1607">
            <v>14.617000000000001</v>
          </cell>
          <cell r="E1607">
            <v>2.1800000000000002</v>
          </cell>
          <cell r="F1607">
            <v>16.797000000000001</v>
          </cell>
          <cell r="G1607">
            <v>14.535</v>
          </cell>
          <cell r="H1607">
            <v>2.0499999999999998</v>
          </cell>
          <cell r="I1607">
            <v>16.585000000000001</v>
          </cell>
          <cell r="J1607" t="str">
            <v>14717</v>
          </cell>
          <cell r="K1607" t="str">
            <v>717</v>
          </cell>
        </row>
        <row r="1608">
          <cell r="A1608" t="str">
            <v>22200235-161</v>
          </cell>
          <cell r="B1608" t="str">
            <v>HSA,42T,ST32120A (MAUI2)</v>
          </cell>
          <cell r="C1608" t="str">
            <v>MA</v>
          </cell>
          <cell r="D1608">
            <v>16.797000000000001</v>
          </cell>
          <cell r="E1608">
            <v>0</v>
          </cell>
          <cell r="F1608">
            <v>16.797000000000001</v>
          </cell>
          <cell r="G1608">
            <v>16.585000000000001</v>
          </cell>
          <cell r="H1608">
            <v>0</v>
          </cell>
          <cell r="I1608">
            <v>16.585000000000001</v>
          </cell>
          <cell r="J1608" t="str">
            <v>14717</v>
          </cell>
          <cell r="K1608" t="str">
            <v>717</v>
          </cell>
        </row>
        <row r="1609">
          <cell r="A1609" t="str">
            <v>22200235-251</v>
          </cell>
          <cell r="B1609" t="str">
            <v>HSA,42T,ST32120A (MAUI2)</v>
          </cell>
          <cell r="C1609" t="str">
            <v>MA</v>
          </cell>
          <cell r="D1609">
            <v>16.797000000000001</v>
          </cell>
          <cell r="E1609">
            <v>0</v>
          </cell>
          <cell r="F1609">
            <v>16.797000000000001</v>
          </cell>
          <cell r="G1609">
            <v>16.585000000000001</v>
          </cell>
          <cell r="H1609">
            <v>0</v>
          </cell>
          <cell r="I1609">
            <v>16.585000000000001</v>
          </cell>
          <cell r="J1609" t="str">
            <v>14717</v>
          </cell>
          <cell r="K1609" t="str">
            <v>717</v>
          </cell>
        </row>
        <row r="1610">
          <cell r="A1610" t="str">
            <v>22200320-251</v>
          </cell>
          <cell r="B1610" t="str">
            <v>HSA,42T,ST32120A (MAUI2)</v>
          </cell>
          <cell r="C1610" t="str">
            <v>MA</v>
          </cell>
          <cell r="D1610">
            <v>16.797000000000001</v>
          </cell>
          <cell r="E1610">
            <v>0</v>
          </cell>
          <cell r="F1610">
            <v>16.797000000000001</v>
          </cell>
          <cell r="G1610">
            <v>16.585000000000001</v>
          </cell>
          <cell r="H1610">
            <v>0</v>
          </cell>
          <cell r="I1610">
            <v>16.585000000000001</v>
          </cell>
          <cell r="J1610" t="str">
            <v>14717</v>
          </cell>
          <cell r="K1610" t="str">
            <v>717</v>
          </cell>
        </row>
        <row r="1611">
          <cell r="A1611" t="str">
            <v>22200106-002</v>
          </cell>
          <cell r="B1611" t="str">
            <v>HSA,ST32120A (MAUI 2)</v>
          </cell>
          <cell r="C1611" t="str">
            <v>MA</v>
          </cell>
          <cell r="D1611">
            <v>16.797000000000001</v>
          </cell>
          <cell r="E1611">
            <v>0</v>
          </cell>
          <cell r="F1611">
            <v>16.797000000000001</v>
          </cell>
          <cell r="G1611">
            <v>16.585000000000001</v>
          </cell>
          <cell r="H1611">
            <v>0</v>
          </cell>
          <cell r="I1611">
            <v>16.585000000000001</v>
          </cell>
          <cell r="J1611" t="str">
            <v>14717</v>
          </cell>
          <cell r="K1611" t="str">
            <v>717</v>
          </cell>
        </row>
        <row r="1612">
          <cell r="A1612" t="str">
            <v>22200106-092</v>
          </cell>
          <cell r="B1612" t="str">
            <v>HSA,ST32120A (MAUI 2)</v>
          </cell>
          <cell r="C1612" t="str">
            <v>MA</v>
          </cell>
          <cell r="D1612">
            <v>16.797000000000001</v>
          </cell>
          <cell r="E1612">
            <v>0</v>
          </cell>
          <cell r="F1612">
            <v>16.797000000000001</v>
          </cell>
          <cell r="G1612">
            <v>16.585000000000001</v>
          </cell>
          <cell r="H1612">
            <v>0</v>
          </cell>
          <cell r="I1612">
            <v>16.585000000000001</v>
          </cell>
          <cell r="J1612" t="str">
            <v>14717</v>
          </cell>
          <cell r="K1612" t="str">
            <v>717</v>
          </cell>
        </row>
        <row r="1613">
          <cell r="A1613" t="str">
            <v>22200106-162</v>
          </cell>
          <cell r="B1613" t="str">
            <v>HSA,ST32120A (MAUI 2)</v>
          </cell>
          <cell r="C1613" t="str">
            <v>MA</v>
          </cell>
          <cell r="D1613">
            <v>16.797000000000001</v>
          </cell>
          <cell r="E1613">
            <v>0</v>
          </cell>
          <cell r="F1613">
            <v>16.797000000000001</v>
          </cell>
          <cell r="G1613">
            <v>16.585000000000001</v>
          </cell>
          <cell r="H1613">
            <v>0</v>
          </cell>
          <cell r="I1613">
            <v>16.585000000000001</v>
          </cell>
          <cell r="J1613" t="str">
            <v>14717</v>
          </cell>
          <cell r="K1613" t="str">
            <v>717</v>
          </cell>
        </row>
        <row r="1614">
          <cell r="A1614" t="str">
            <v>22200106-001</v>
          </cell>
          <cell r="B1614" t="str">
            <v>HSA,ST32120A (MAUI2)</v>
          </cell>
          <cell r="C1614" t="str">
            <v>MA</v>
          </cell>
          <cell r="D1614">
            <v>16.797000000000001</v>
          </cell>
          <cell r="E1614">
            <v>0</v>
          </cell>
          <cell r="F1614">
            <v>16.797000000000001</v>
          </cell>
          <cell r="G1614">
            <v>16.585000000000001</v>
          </cell>
          <cell r="H1614">
            <v>0</v>
          </cell>
          <cell r="I1614">
            <v>16.585000000000001</v>
          </cell>
          <cell r="J1614" t="str">
            <v>14717</v>
          </cell>
          <cell r="K1614" t="str">
            <v>717</v>
          </cell>
        </row>
        <row r="1615">
          <cell r="A1615" t="str">
            <v>22200106-031</v>
          </cell>
          <cell r="B1615" t="str">
            <v>HSA,ST32120A (MAUI2)</v>
          </cell>
          <cell r="C1615" t="str">
            <v>MA</v>
          </cell>
          <cell r="D1615">
            <v>16.797000000000001</v>
          </cell>
          <cell r="E1615">
            <v>0</v>
          </cell>
          <cell r="F1615">
            <v>16.797000000000001</v>
          </cell>
          <cell r="G1615">
            <v>16.585000000000001</v>
          </cell>
          <cell r="H1615">
            <v>0</v>
          </cell>
          <cell r="I1615">
            <v>16.585000000000001</v>
          </cell>
          <cell r="J1615" t="str">
            <v>14717</v>
          </cell>
          <cell r="K1615" t="str">
            <v>717</v>
          </cell>
        </row>
        <row r="1616">
          <cell r="A1616" t="str">
            <v>22200106-091</v>
          </cell>
          <cell r="B1616" t="str">
            <v>HSA,ST32120A (MAUI2)</v>
          </cell>
          <cell r="C1616" t="str">
            <v>MA</v>
          </cell>
          <cell r="D1616">
            <v>14.617000000000001</v>
          </cell>
          <cell r="E1616">
            <v>2.1800000000000002</v>
          </cell>
          <cell r="F1616">
            <v>16.797000000000001</v>
          </cell>
          <cell r="G1616">
            <v>14.535</v>
          </cell>
          <cell r="H1616">
            <v>2.0499999999999998</v>
          </cell>
          <cell r="I1616">
            <v>16.585000000000001</v>
          </cell>
          <cell r="J1616" t="str">
            <v>14717</v>
          </cell>
          <cell r="K1616" t="str">
            <v>717</v>
          </cell>
        </row>
        <row r="1617">
          <cell r="A1617" t="str">
            <v>22200106-161</v>
          </cell>
          <cell r="B1617" t="str">
            <v>HSA,ST32120A (MAUI2)</v>
          </cell>
          <cell r="C1617" t="str">
            <v>MA</v>
          </cell>
          <cell r="D1617">
            <v>16.797000000000001</v>
          </cell>
          <cell r="E1617">
            <v>0</v>
          </cell>
          <cell r="F1617">
            <v>16.797000000000001</v>
          </cell>
          <cell r="G1617">
            <v>16.585000000000001</v>
          </cell>
          <cell r="H1617">
            <v>0</v>
          </cell>
          <cell r="I1617">
            <v>16.585000000000001</v>
          </cell>
          <cell r="J1617" t="str">
            <v>14717</v>
          </cell>
          <cell r="K1617" t="str">
            <v>717</v>
          </cell>
        </row>
        <row r="1618">
          <cell r="A1618" t="str">
            <v>22200278-001</v>
          </cell>
          <cell r="B1618" t="str">
            <v>HSA,ST32120A (MAUI2)</v>
          </cell>
          <cell r="C1618" t="str">
            <v>MA</v>
          </cell>
          <cell r="D1618">
            <v>16.797000000000001</v>
          </cell>
          <cell r="E1618">
            <v>0</v>
          </cell>
          <cell r="F1618">
            <v>16.797000000000001</v>
          </cell>
          <cell r="G1618">
            <v>16.585000000000001</v>
          </cell>
          <cell r="H1618">
            <v>0</v>
          </cell>
          <cell r="I1618">
            <v>16.585000000000001</v>
          </cell>
          <cell r="J1618" t="str">
            <v>14717</v>
          </cell>
          <cell r="K1618" t="str">
            <v>717</v>
          </cell>
        </row>
        <row r="1619">
          <cell r="A1619" t="str">
            <v>22200278-091</v>
          </cell>
          <cell r="B1619" t="str">
            <v>HSA,ST32120A (MAUI2)</v>
          </cell>
          <cell r="C1619" t="str">
            <v>MA</v>
          </cell>
          <cell r="D1619">
            <v>14.617000000000001</v>
          </cell>
          <cell r="E1619">
            <v>2.1800000000000002</v>
          </cell>
          <cell r="F1619">
            <v>16.797000000000001</v>
          </cell>
          <cell r="G1619">
            <v>14.535</v>
          </cell>
          <cell r="H1619">
            <v>2.0499999999999998</v>
          </cell>
          <cell r="I1619">
            <v>16.585000000000001</v>
          </cell>
          <cell r="J1619" t="str">
            <v>14717</v>
          </cell>
          <cell r="K1619" t="str">
            <v>717</v>
          </cell>
        </row>
        <row r="1620">
          <cell r="A1620" t="str">
            <v>22200278-161</v>
          </cell>
          <cell r="B1620" t="str">
            <v>HSA,ST32120A (MAUI2)</v>
          </cell>
          <cell r="C1620" t="str">
            <v>MA</v>
          </cell>
          <cell r="D1620">
            <v>16.797000000000001</v>
          </cell>
          <cell r="E1620">
            <v>0</v>
          </cell>
          <cell r="F1620">
            <v>16.797000000000001</v>
          </cell>
          <cell r="G1620">
            <v>16.585000000000001</v>
          </cell>
          <cell r="H1620">
            <v>0</v>
          </cell>
          <cell r="I1620">
            <v>16.585000000000001</v>
          </cell>
          <cell r="J1620" t="str">
            <v>14717</v>
          </cell>
          <cell r="K1620" t="str">
            <v>717</v>
          </cell>
        </row>
        <row r="1621">
          <cell r="A1621" t="str">
            <v>22200320-241</v>
          </cell>
          <cell r="B1621" t="str">
            <v>HSA,ST32120A (MAUI2)</v>
          </cell>
          <cell r="C1621" t="str">
            <v>MA</v>
          </cell>
          <cell r="D1621">
            <v>16.797000000000001</v>
          </cell>
          <cell r="E1621">
            <v>0</v>
          </cell>
          <cell r="F1621">
            <v>16.797000000000001</v>
          </cell>
          <cell r="G1621">
            <v>16.585000000000001</v>
          </cell>
          <cell r="H1621">
            <v>0</v>
          </cell>
          <cell r="I1621">
            <v>16.585000000000001</v>
          </cell>
          <cell r="J1621" t="str">
            <v>14717</v>
          </cell>
          <cell r="K1621" t="str">
            <v>717</v>
          </cell>
        </row>
        <row r="1622">
          <cell r="A1622" t="str">
            <v>22200280-092</v>
          </cell>
          <cell r="B1622" t="str">
            <v>HSA,ST33241A,42T,BIN2 (MAUI</v>
          </cell>
          <cell r="C1622" t="str">
            <v>MA</v>
          </cell>
          <cell r="D1622">
            <v>30.86</v>
          </cell>
          <cell r="E1622">
            <v>2.81</v>
          </cell>
          <cell r="F1622">
            <v>33.67</v>
          </cell>
          <cell r="G1622">
            <v>30.86</v>
          </cell>
          <cell r="H1622">
            <v>2.81</v>
          </cell>
          <cell r="I1622">
            <v>33.67</v>
          </cell>
          <cell r="J1622" t="str">
            <v>14718</v>
          </cell>
          <cell r="K1622" t="str">
            <v>718</v>
          </cell>
        </row>
        <row r="1623">
          <cell r="A1623" t="str">
            <v>22200127-001</v>
          </cell>
          <cell r="B1623" t="str">
            <v>HSA,ST34340A (MAUI 4)</v>
          </cell>
          <cell r="C1623" t="str">
            <v>MA</v>
          </cell>
          <cell r="D1623">
            <v>33.67</v>
          </cell>
          <cell r="E1623">
            <v>0</v>
          </cell>
          <cell r="F1623">
            <v>33.67</v>
          </cell>
          <cell r="G1623">
            <v>33.67</v>
          </cell>
          <cell r="H1623">
            <v>0</v>
          </cell>
          <cell r="I1623">
            <v>33.67</v>
          </cell>
          <cell r="J1623" t="str">
            <v>14718</v>
          </cell>
          <cell r="K1623" t="str">
            <v>718</v>
          </cell>
        </row>
        <row r="1624">
          <cell r="A1624" t="str">
            <v>22200127-002</v>
          </cell>
          <cell r="B1624" t="str">
            <v>HSA,ST34340A (MAUI 4)</v>
          </cell>
          <cell r="C1624" t="str">
            <v>MA</v>
          </cell>
          <cell r="D1624">
            <v>33.67</v>
          </cell>
          <cell r="E1624">
            <v>0</v>
          </cell>
          <cell r="F1624">
            <v>33.67</v>
          </cell>
          <cell r="G1624">
            <v>33.67</v>
          </cell>
          <cell r="H1624">
            <v>0</v>
          </cell>
          <cell r="I1624">
            <v>33.67</v>
          </cell>
          <cell r="J1624" t="str">
            <v>14718</v>
          </cell>
          <cell r="K1624" t="str">
            <v>718</v>
          </cell>
        </row>
        <row r="1625">
          <cell r="A1625" t="str">
            <v>22200127-161</v>
          </cell>
          <cell r="B1625" t="str">
            <v>HSA,ST34340A (MAUI 4)</v>
          </cell>
          <cell r="C1625" t="str">
            <v>MA</v>
          </cell>
          <cell r="D1625">
            <v>33.67</v>
          </cell>
          <cell r="E1625">
            <v>0</v>
          </cell>
          <cell r="F1625">
            <v>33.67</v>
          </cell>
          <cell r="G1625">
            <v>33.67</v>
          </cell>
          <cell r="H1625">
            <v>0</v>
          </cell>
          <cell r="I1625">
            <v>33.67</v>
          </cell>
          <cell r="J1625" t="str">
            <v>14718</v>
          </cell>
          <cell r="K1625" t="str">
            <v>718</v>
          </cell>
        </row>
        <row r="1626">
          <cell r="A1626" t="str">
            <v>22200217-001</v>
          </cell>
          <cell r="B1626" t="str">
            <v>HSA,ST34340A (MAUI 4)</v>
          </cell>
          <cell r="C1626" t="str">
            <v>MA</v>
          </cell>
          <cell r="D1626">
            <v>33.67</v>
          </cell>
          <cell r="E1626">
            <v>0</v>
          </cell>
          <cell r="F1626">
            <v>33.67</v>
          </cell>
          <cell r="G1626">
            <v>33.67</v>
          </cell>
          <cell r="H1626">
            <v>0</v>
          </cell>
          <cell r="I1626">
            <v>33.67</v>
          </cell>
          <cell r="J1626" t="str">
            <v>14718</v>
          </cell>
          <cell r="K1626" t="str">
            <v>718</v>
          </cell>
        </row>
        <row r="1627">
          <cell r="A1627" t="str">
            <v>22200217-161</v>
          </cell>
          <cell r="B1627" t="str">
            <v>HSA,ST34340A (MAUI 4)</v>
          </cell>
          <cell r="C1627" t="str">
            <v>MA</v>
          </cell>
          <cell r="D1627">
            <v>33.67</v>
          </cell>
          <cell r="E1627">
            <v>0</v>
          </cell>
          <cell r="F1627">
            <v>33.67</v>
          </cell>
          <cell r="G1627">
            <v>33.67</v>
          </cell>
          <cell r="H1627">
            <v>0</v>
          </cell>
          <cell r="I1627">
            <v>33.67</v>
          </cell>
          <cell r="J1627" t="str">
            <v>14718</v>
          </cell>
          <cell r="K1627" t="str">
            <v>718</v>
          </cell>
        </row>
        <row r="1628">
          <cell r="A1628" t="str">
            <v>22200127-091</v>
          </cell>
          <cell r="B1628" t="str">
            <v>HSA,ST34340A (MAUI4)</v>
          </cell>
          <cell r="C1628" t="str">
            <v>MA</v>
          </cell>
          <cell r="D1628">
            <v>30.86</v>
          </cell>
          <cell r="E1628">
            <v>2.81</v>
          </cell>
          <cell r="F1628">
            <v>33.67</v>
          </cell>
          <cell r="G1628">
            <v>30.86</v>
          </cell>
          <cell r="H1628">
            <v>2.81</v>
          </cell>
          <cell r="I1628">
            <v>33.67</v>
          </cell>
          <cell r="J1628" t="str">
            <v>14718</v>
          </cell>
          <cell r="K1628" t="str">
            <v>718</v>
          </cell>
        </row>
        <row r="1629">
          <cell r="A1629" t="str">
            <v>22200127-092</v>
          </cell>
          <cell r="B1629" t="str">
            <v>HSA,ST34340A (MAUI4)</v>
          </cell>
          <cell r="C1629" t="str">
            <v>MA</v>
          </cell>
          <cell r="D1629">
            <v>33.67</v>
          </cell>
          <cell r="E1629">
            <v>0</v>
          </cell>
          <cell r="F1629">
            <v>33.67</v>
          </cell>
          <cell r="G1629">
            <v>33.67</v>
          </cell>
          <cell r="H1629">
            <v>0</v>
          </cell>
          <cell r="I1629">
            <v>33.67</v>
          </cell>
          <cell r="J1629" t="str">
            <v>14718</v>
          </cell>
          <cell r="K1629" t="str">
            <v>718</v>
          </cell>
        </row>
        <row r="1630">
          <cell r="A1630" t="str">
            <v>22200127-162</v>
          </cell>
          <cell r="B1630" t="str">
            <v>HSA,ST34340A (MAUI4)</v>
          </cell>
          <cell r="C1630" t="str">
            <v>MA</v>
          </cell>
          <cell r="D1630">
            <v>33.67</v>
          </cell>
          <cell r="E1630">
            <v>0</v>
          </cell>
          <cell r="F1630">
            <v>33.67</v>
          </cell>
          <cell r="G1630">
            <v>33.67</v>
          </cell>
          <cell r="H1630">
            <v>0</v>
          </cell>
          <cell r="I1630">
            <v>33.67</v>
          </cell>
          <cell r="J1630" t="str">
            <v>14718</v>
          </cell>
          <cell r="K1630" t="str">
            <v>718</v>
          </cell>
        </row>
        <row r="1631">
          <cell r="A1631" t="str">
            <v>22200217-003</v>
          </cell>
          <cell r="B1631" t="str">
            <v>HSA,ST34340A,42T (MAUI 4)</v>
          </cell>
          <cell r="C1631" t="str">
            <v>MA</v>
          </cell>
          <cell r="D1631">
            <v>33.67</v>
          </cell>
          <cell r="E1631">
            <v>0</v>
          </cell>
          <cell r="F1631">
            <v>33.67</v>
          </cell>
          <cell r="G1631">
            <v>33.67</v>
          </cell>
          <cell r="H1631">
            <v>0</v>
          </cell>
          <cell r="I1631">
            <v>33.67</v>
          </cell>
          <cell r="J1631" t="str">
            <v>14718</v>
          </cell>
          <cell r="K1631" t="str">
            <v>718</v>
          </cell>
        </row>
        <row r="1632">
          <cell r="A1632" t="str">
            <v>22200217-091</v>
          </cell>
          <cell r="B1632" t="str">
            <v>HSA,ST34340A,42T (MAUI 4)</v>
          </cell>
          <cell r="C1632" t="str">
            <v>MA</v>
          </cell>
          <cell r="D1632">
            <v>30.86</v>
          </cell>
          <cell r="E1632">
            <v>2.81</v>
          </cell>
          <cell r="F1632">
            <v>33.67</v>
          </cell>
          <cell r="G1632">
            <v>30.86</v>
          </cell>
          <cell r="H1632">
            <v>2.81</v>
          </cell>
          <cell r="I1632">
            <v>33.67</v>
          </cell>
          <cell r="J1632" t="str">
            <v>14718</v>
          </cell>
          <cell r="K1632" t="str">
            <v>718</v>
          </cell>
        </row>
        <row r="1633">
          <cell r="A1633" t="str">
            <v>22200217-163</v>
          </cell>
          <cell r="B1633" t="str">
            <v>HSA,ST34340A,42T (MAUI 4)</v>
          </cell>
          <cell r="C1633" t="str">
            <v>MA</v>
          </cell>
          <cell r="D1633">
            <v>33.67</v>
          </cell>
          <cell r="E1633">
            <v>0</v>
          </cell>
          <cell r="F1633">
            <v>33.67</v>
          </cell>
          <cell r="G1633">
            <v>33.67</v>
          </cell>
          <cell r="H1633">
            <v>0</v>
          </cell>
          <cell r="I1633">
            <v>33.67</v>
          </cell>
          <cell r="J1633" t="str">
            <v>14718</v>
          </cell>
          <cell r="K1633" t="str">
            <v>718</v>
          </cell>
        </row>
        <row r="1634">
          <cell r="A1634" t="str">
            <v>22200217-002</v>
          </cell>
          <cell r="B1634" t="str">
            <v>HSA,ST34340A,42T (MAUI4)</v>
          </cell>
          <cell r="C1634" t="str">
            <v>MA</v>
          </cell>
          <cell r="D1634">
            <v>33.67</v>
          </cell>
          <cell r="E1634">
            <v>0</v>
          </cell>
          <cell r="F1634">
            <v>33.67</v>
          </cell>
          <cell r="G1634">
            <v>33.67</v>
          </cell>
          <cell r="H1634">
            <v>0</v>
          </cell>
          <cell r="I1634">
            <v>33.67</v>
          </cell>
          <cell r="J1634" t="str">
            <v>14718</v>
          </cell>
          <cell r="K1634" t="str">
            <v>718</v>
          </cell>
        </row>
        <row r="1635">
          <cell r="A1635" t="str">
            <v>22200217-092</v>
          </cell>
          <cell r="B1635" t="str">
            <v>HSA,ST34340A,42T (MAUI4)</v>
          </cell>
          <cell r="C1635" t="str">
            <v>MA</v>
          </cell>
          <cell r="D1635">
            <v>30.86</v>
          </cell>
          <cell r="E1635">
            <v>2.81</v>
          </cell>
          <cell r="F1635">
            <v>33.67</v>
          </cell>
          <cell r="G1635">
            <v>30.86</v>
          </cell>
          <cell r="H1635">
            <v>2.81</v>
          </cell>
          <cell r="I1635">
            <v>33.67</v>
          </cell>
          <cell r="J1635" t="str">
            <v>14718</v>
          </cell>
          <cell r="K1635" t="str">
            <v>718</v>
          </cell>
        </row>
        <row r="1636">
          <cell r="A1636" t="str">
            <v>22200217-162</v>
          </cell>
          <cell r="B1636" t="str">
            <v>HSA,ST34340A,42T (MAUI4)</v>
          </cell>
          <cell r="C1636" t="str">
            <v>MA</v>
          </cell>
          <cell r="D1636">
            <v>33.67</v>
          </cell>
          <cell r="E1636">
            <v>0</v>
          </cell>
          <cell r="F1636">
            <v>33.67</v>
          </cell>
          <cell r="G1636">
            <v>33.67</v>
          </cell>
          <cell r="H1636">
            <v>0</v>
          </cell>
          <cell r="I1636">
            <v>33.67</v>
          </cell>
          <cell r="J1636" t="str">
            <v>14718</v>
          </cell>
          <cell r="K1636" t="str">
            <v>718</v>
          </cell>
        </row>
        <row r="1637">
          <cell r="A1637" t="str">
            <v>22200217-093</v>
          </cell>
          <cell r="B1637" t="str">
            <v>HSA,ST34340A,42T(MAUI40</v>
          </cell>
          <cell r="C1637" t="str">
            <v>MA</v>
          </cell>
          <cell r="D1637">
            <v>33.67</v>
          </cell>
          <cell r="E1637">
            <v>0</v>
          </cell>
          <cell r="F1637">
            <v>33.67</v>
          </cell>
          <cell r="G1637">
            <v>33.67</v>
          </cell>
          <cell r="H1637">
            <v>0</v>
          </cell>
          <cell r="I1637">
            <v>33.67</v>
          </cell>
          <cell r="J1637" t="str">
            <v>14718</v>
          </cell>
          <cell r="K1637" t="str">
            <v>718</v>
          </cell>
        </row>
        <row r="1638">
          <cell r="A1638" t="str">
            <v>22200279-091</v>
          </cell>
          <cell r="B1638" t="str">
            <v>HSA,ST32533A,42T,BIN2 (MAUI</v>
          </cell>
          <cell r="C1638" t="str">
            <v>MA</v>
          </cell>
          <cell r="D1638">
            <v>25.38</v>
          </cell>
          <cell r="E1638">
            <v>2.89</v>
          </cell>
          <cell r="F1638">
            <v>28.27</v>
          </cell>
          <cell r="G1638">
            <v>25.38</v>
          </cell>
          <cell r="H1638">
            <v>2.89</v>
          </cell>
          <cell r="I1638">
            <v>28.27</v>
          </cell>
          <cell r="J1638" t="str">
            <v>14719</v>
          </cell>
          <cell r="K1638" t="str">
            <v>719</v>
          </cell>
        </row>
        <row r="1639">
          <cell r="A1639" t="str">
            <v>22200138-001</v>
          </cell>
          <cell r="B1639" t="str">
            <v>HSA,ST33230A (MAUI 3)</v>
          </cell>
          <cell r="C1639" t="str">
            <v>MA</v>
          </cell>
          <cell r="D1639">
            <v>28.27</v>
          </cell>
          <cell r="E1639">
            <v>0</v>
          </cell>
          <cell r="F1639">
            <v>28.27</v>
          </cell>
          <cell r="G1639">
            <v>28.27</v>
          </cell>
          <cell r="H1639">
            <v>0</v>
          </cell>
          <cell r="I1639">
            <v>28.27</v>
          </cell>
          <cell r="J1639" t="str">
            <v>14719</v>
          </cell>
          <cell r="K1639" t="str">
            <v>719</v>
          </cell>
        </row>
        <row r="1640">
          <cell r="A1640" t="str">
            <v>22200138-161</v>
          </cell>
          <cell r="B1640" t="str">
            <v>HSA,ST33230A (MAUI 3)</v>
          </cell>
          <cell r="C1640" t="str">
            <v>MA</v>
          </cell>
          <cell r="D1640">
            <v>28.27</v>
          </cell>
          <cell r="E1640">
            <v>0</v>
          </cell>
          <cell r="F1640">
            <v>28.27</v>
          </cell>
          <cell r="G1640">
            <v>28.27</v>
          </cell>
          <cell r="H1640">
            <v>0</v>
          </cell>
          <cell r="I1640">
            <v>28.27</v>
          </cell>
          <cell r="J1640" t="str">
            <v>14719</v>
          </cell>
          <cell r="K1640" t="str">
            <v>719</v>
          </cell>
        </row>
        <row r="1641">
          <cell r="A1641" t="str">
            <v>22200216-001</v>
          </cell>
          <cell r="B1641" t="str">
            <v>HSA,ST33230A (MAUI 3)</v>
          </cell>
          <cell r="C1641" t="str">
            <v>MA</v>
          </cell>
          <cell r="D1641">
            <v>28.27</v>
          </cell>
          <cell r="E1641">
            <v>0</v>
          </cell>
          <cell r="F1641">
            <v>28.27</v>
          </cell>
          <cell r="G1641">
            <v>28.27</v>
          </cell>
          <cell r="H1641">
            <v>0</v>
          </cell>
          <cell r="I1641">
            <v>28.27</v>
          </cell>
          <cell r="J1641" t="str">
            <v>14719</v>
          </cell>
          <cell r="K1641" t="str">
            <v>719</v>
          </cell>
        </row>
        <row r="1642">
          <cell r="A1642" t="str">
            <v>22200216-161</v>
          </cell>
          <cell r="B1642" t="str">
            <v>HSA,ST33230A (MAUI 3)</v>
          </cell>
          <cell r="C1642" t="str">
            <v>MA</v>
          </cell>
          <cell r="D1642">
            <v>28.27</v>
          </cell>
          <cell r="E1642">
            <v>0</v>
          </cell>
          <cell r="F1642">
            <v>28.27</v>
          </cell>
          <cell r="G1642">
            <v>28.27</v>
          </cell>
          <cell r="H1642">
            <v>0</v>
          </cell>
          <cell r="I1642">
            <v>28.27</v>
          </cell>
          <cell r="J1642" t="str">
            <v>14719</v>
          </cell>
          <cell r="K1642" t="str">
            <v>719</v>
          </cell>
        </row>
        <row r="1643">
          <cell r="A1643" t="str">
            <v>22200138-091</v>
          </cell>
          <cell r="B1643" t="str">
            <v>HSA,ST33230A MAUI 3</v>
          </cell>
          <cell r="C1643" t="str">
            <v>MA</v>
          </cell>
          <cell r="D1643">
            <v>25.38</v>
          </cell>
          <cell r="E1643">
            <v>2.89</v>
          </cell>
          <cell r="F1643">
            <v>28.27</v>
          </cell>
          <cell r="G1643">
            <v>25.38</v>
          </cell>
          <cell r="H1643">
            <v>2.89</v>
          </cell>
          <cell r="I1643">
            <v>28.27</v>
          </cell>
          <cell r="J1643" t="str">
            <v>14719</v>
          </cell>
          <cell r="K1643" t="str">
            <v>719</v>
          </cell>
        </row>
        <row r="1644">
          <cell r="A1644" t="str">
            <v>22200216-002</v>
          </cell>
          <cell r="B1644" t="str">
            <v>HSA,ST33230A,42T (MAUI 3)</v>
          </cell>
          <cell r="C1644" t="str">
            <v>MA</v>
          </cell>
          <cell r="D1644">
            <v>28.27</v>
          </cell>
          <cell r="E1644">
            <v>0</v>
          </cell>
          <cell r="F1644">
            <v>28.27</v>
          </cell>
          <cell r="G1644">
            <v>28.27</v>
          </cell>
          <cell r="H1644">
            <v>0</v>
          </cell>
          <cell r="I1644">
            <v>28.27</v>
          </cell>
          <cell r="J1644" t="str">
            <v>14719</v>
          </cell>
          <cell r="K1644" t="str">
            <v>719</v>
          </cell>
        </row>
        <row r="1645">
          <cell r="A1645" t="str">
            <v>22200216-091</v>
          </cell>
          <cell r="B1645" t="str">
            <v>HSA,ST33230A,42T (MAUI 3)</v>
          </cell>
          <cell r="C1645" t="str">
            <v>MA</v>
          </cell>
          <cell r="D1645">
            <v>25.38</v>
          </cell>
          <cell r="E1645">
            <v>2.89</v>
          </cell>
          <cell r="F1645">
            <v>28.27</v>
          </cell>
          <cell r="G1645">
            <v>25.38</v>
          </cell>
          <cell r="H1645">
            <v>2.89</v>
          </cell>
          <cell r="I1645">
            <v>28.27</v>
          </cell>
          <cell r="J1645" t="str">
            <v>14719</v>
          </cell>
          <cell r="K1645" t="str">
            <v>719</v>
          </cell>
        </row>
        <row r="1646">
          <cell r="A1646" t="str">
            <v>22200216-092</v>
          </cell>
          <cell r="B1646" t="str">
            <v>HSA,ST33230A,42T (MAUI 3)</v>
          </cell>
          <cell r="C1646" t="str">
            <v>MA</v>
          </cell>
          <cell r="D1646">
            <v>28.27</v>
          </cell>
          <cell r="E1646">
            <v>0</v>
          </cell>
          <cell r="F1646">
            <v>28.27</v>
          </cell>
          <cell r="G1646">
            <v>28.27</v>
          </cell>
          <cell r="H1646">
            <v>0</v>
          </cell>
          <cell r="I1646">
            <v>28.27</v>
          </cell>
          <cell r="J1646" t="str">
            <v>14719</v>
          </cell>
          <cell r="K1646" t="str">
            <v>719</v>
          </cell>
        </row>
        <row r="1647">
          <cell r="A1647" t="str">
            <v>22200216-162</v>
          </cell>
          <cell r="B1647" t="str">
            <v>HSA,ST33230A,42T (MAUI 3)</v>
          </cell>
          <cell r="C1647" t="str">
            <v>MA</v>
          </cell>
          <cell r="D1647">
            <v>28.27</v>
          </cell>
          <cell r="E1647">
            <v>0</v>
          </cell>
          <cell r="F1647">
            <v>28.27</v>
          </cell>
          <cell r="G1647">
            <v>28.27</v>
          </cell>
          <cell r="H1647">
            <v>0</v>
          </cell>
          <cell r="I1647">
            <v>28.27</v>
          </cell>
          <cell r="J1647" t="str">
            <v>14719</v>
          </cell>
          <cell r="K1647" t="str">
            <v>719</v>
          </cell>
        </row>
        <row r="1648">
          <cell r="A1648" t="str">
            <v>22200277-001</v>
          </cell>
          <cell r="B1648" t="str">
            <v>HSA,ST3853A,42T,BIN2 (MAUI1</v>
          </cell>
          <cell r="C1648" t="str">
            <v>MA</v>
          </cell>
          <cell r="D1648">
            <v>12.327</v>
          </cell>
          <cell r="E1648">
            <v>0</v>
          </cell>
          <cell r="F1648">
            <v>12.327</v>
          </cell>
          <cell r="G1648">
            <v>12.327</v>
          </cell>
          <cell r="H1648">
            <v>0</v>
          </cell>
          <cell r="I1648">
            <v>12.327</v>
          </cell>
          <cell r="J1648" t="str">
            <v>14720</v>
          </cell>
          <cell r="K1648" t="str">
            <v>720</v>
          </cell>
        </row>
        <row r="1649">
          <cell r="A1649" t="str">
            <v>22200277-091</v>
          </cell>
          <cell r="B1649" t="str">
            <v>HSA,ST3853A,42T,BIN2 (MAUI1</v>
          </cell>
          <cell r="C1649" t="str">
            <v>MA</v>
          </cell>
          <cell r="D1649">
            <v>10.106999999999999</v>
          </cell>
          <cell r="E1649">
            <v>2.2200000000000002</v>
          </cell>
          <cell r="F1649">
            <v>12.327</v>
          </cell>
          <cell r="G1649">
            <v>10.106999999999999</v>
          </cell>
          <cell r="H1649">
            <v>2.2200000000000002</v>
          </cell>
          <cell r="I1649">
            <v>12.327</v>
          </cell>
          <cell r="J1649" t="str">
            <v>14720</v>
          </cell>
          <cell r="K1649" t="str">
            <v>720</v>
          </cell>
        </row>
        <row r="1650">
          <cell r="A1650" t="str">
            <v>22200194-001</v>
          </cell>
          <cell r="B1650" t="str">
            <v>HSA,ST31010A (MAUI 1)</v>
          </cell>
          <cell r="C1650" t="str">
            <v>MA</v>
          </cell>
          <cell r="D1650">
            <v>12.327</v>
          </cell>
          <cell r="E1650">
            <v>0</v>
          </cell>
          <cell r="F1650">
            <v>12.327</v>
          </cell>
          <cell r="G1650">
            <v>12.327</v>
          </cell>
          <cell r="H1650">
            <v>0</v>
          </cell>
          <cell r="I1650">
            <v>12.327</v>
          </cell>
          <cell r="J1650" t="str">
            <v>14720</v>
          </cell>
          <cell r="K1650" t="str">
            <v>720</v>
          </cell>
        </row>
        <row r="1651">
          <cell r="A1651" t="str">
            <v>22200194-091</v>
          </cell>
          <cell r="B1651" t="str">
            <v>HSA,ST31010A (MAUI1)</v>
          </cell>
          <cell r="C1651" t="str">
            <v>MA</v>
          </cell>
          <cell r="D1651">
            <v>10.106999999999999</v>
          </cell>
          <cell r="E1651">
            <v>2.2200000000000002</v>
          </cell>
          <cell r="F1651">
            <v>12.327</v>
          </cell>
          <cell r="G1651">
            <v>10.106999999999999</v>
          </cell>
          <cell r="H1651">
            <v>2.2200000000000002</v>
          </cell>
          <cell r="I1651">
            <v>12.327</v>
          </cell>
          <cell r="J1651" t="str">
            <v>14720</v>
          </cell>
          <cell r="K1651" t="str">
            <v>720</v>
          </cell>
        </row>
        <row r="1652">
          <cell r="A1652" t="str">
            <v>22200194-161</v>
          </cell>
          <cell r="B1652" t="str">
            <v>HSA,ST31010A (MAUI1)</v>
          </cell>
          <cell r="C1652" t="str">
            <v>MA</v>
          </cell>
          <cell r="D1652">
            <v>12.327</v>
          </cell>
          <cell r="E1652">
            <v>0</v>
          </cell>
          <cell r="F1652">
            <v>12.327</v>
          </cell>
          <cell r="G1652">
            <v>12.327</v>
          </cell>
          <cell r="H1652">
            <v>0</v>
          </cell>
          <cell r="I1652">
            <v>12.327</v>
          </cell>
          <cell r="J1652" t="str">
            <v>14720</v>
          </cell>
          <cell r="K1652" t="str">
            <v>720</v>
          </cell>
        </row>
        <row r="1653">
          <cell r="A1653" t="str">
            <v>22200239-001</v>
          </cell>
          <cell r="B1653" t="str">
            <v>HSA,ST31010A,42T (MAUI1)</v>
          </cell>
          <cell r="C1653" t="str">
            <v>MA</v>
          </cell>
          <cell r="D1653">
            <v>12.327</v>
          </cell>
          <cell r="E1653">
            <v>0</v>
          </cell>
          <cell r="F1653">
            <v>12.327</v>
          </cell>
          <cell r="G1653">
            <v>12.327</v>
          </cell>
          <cell r="H1653">
            <v>0</v>
          </cell>
          <cell r="I1653">
            <v>12.327</v>
          </cell>
          <cell r="J1653" t="str">
            <v>14720</v>
          </cell>
          <cell r="K1653" t="str">
            <v>720</v>
          </cell>
        </row>
        <row r="1654">
          <cell r="A1654" t="str">
            <v>22200239-091</v>
          </cell>
          <cell r="B1654" t="str">
            <v>HSA,ST31010A,42T (MAUI1)</v>
          </cell>
          <cell r="C1654" t="str">
            <v>MA</v>
          </cell>
          <cell r="D1654">
            <v>10.106999999999999</v>
          </cell>
          <cell r="E1654">
            <v>2.2200000000000002</v>
          </cell>
          <cell r="F1654">
            <v>12.327</v>
          </cell>
          <cell r="G1654">
            <v>10.106999999999999</v>
          </cell>
          <cell r="H1654">
            <v>2.2200000000000002</v>
          </cell>
          <cell r="I1654">
            <v>12.327</v>
          </cell>
          <cell r="J1654" t="str">
            <v>14720</v>
          </cell>
          <cell r="K1654" t="str">
            <v>720</v>
          </cell>
        </row>
        <row r="1655">
          <cell r="A1655" t="str">
            <v>22200239-161</v>
          </cell>
          <cell r="B1655" t="str">
            <v>HSA,ST31010A,42T (MAUI1)</v>
          </cell>
          <cell r="C1655" t="str">
            <v>MA</v>
          </cell>
          <cell r="D1655">
            <v>12.327</v>
          </cell>
          <cell r="E1655">
            <v>0</v>
          </cell>
          <cell r="F1655">
            <v>12.327</v>
          </cell>
          <cell r="G1655">
            <v>12.327</v>
          </cell>
          <cell r="H1655">
            <v>0</v>
          </cell>
          <cell r="I1655">
            <v>12.327</v>
          </cell>
          <cell r="J1655" t="str">
            <v>14720</v>
          </cell>
          <cell r="K1655" t="str">
            <v>720</v>
          </cell>
        </row>
        <row r="1656">
          <cell r="A1656" t="str">
            <v>22200239-251</v>
          </cell>
          <cell r="B1656" t="str">
            <v>HSA,ST31010A,42T (MAUI1)</v>
          </cell>
          <cell r="C1656" t="str">
            <v>MA</v>
          </cell>
          <cell r="D1656">
            <v>12.327</v>
          </cell>
          <cell r="E1656">
            <v>0</v>
          </cell>
          <cell r="F1656">
            <v>12.327</v>
          </cell>
          <cell r="G1656">
            <v>12.327</v>
          </cell>
          <cell r="H1656">
            <v>0</v>
          </cell>
          <cell r="I1656">
            <v>12.327</v>
          </cell>
          <cell r="J1656" t="str">
            <v>14720</v>
          </cell>
          <cell r="K1656" t="str">
            <v>720</v>
          </cell>
        </row>
        <row r="1657">
          <cell r="A1657" t="str">
            <v>22200319-241</v>
          </cell>
          <cell r="B1657" t="str">
            <v>HSA,ST31010A,42T (MAUI1)</v>
          </cell>
          <cell r="C1657" t="str">
            <v>MA</v>
          </cell>
          <cell r="D1657">
            <v>12.327</v>
          </cell>
          <cell r="E1657">
            <v>0</v>
          </cell>
          <cell r="F1657">
            <v>12.327</v>
          </cell>
          <cell r="G1657">
            <v>12.327</v>
          </cell>
          <cell r="H1657">
            <v>0</v>
          </cell>
          <cell r="I1657">
            <v>12.327</v>
          </cell>
          <cell r="J1657" t="str">
            <v>14720</v>
          </cell>
          <cell r="K1657" t="str">
            <v>720</v>
          </cell>
        </row>
        <row r="1658">
          <cell r="A1658" t="str">
            <v>22200319-251</v>
          </cell>
          <cell r="B1658" t="str">
            <v>HSA,ST31010A,42T (MAUI1)</v>
          </cell>
          <cell r="C1658" t="str">
            <v>MA</v>
          </cell>
          <cell r="D1658">
            <v>12.327</v>
          </cell>
          <cell r="E1658">
            <v>0</v>
          </cell>
          <cell r="F1658">
            <v>12.327</v>
          </cell>
          <cell r="G1658">
            <v>12.327</v>
          </cell>
          <cell r="H1658">
            <v>0</v>
          </cell>
          <cell r="I1658">
            <v>12.327</v>
          </cell>
          <cell r="J1658" t="str">
            <v>14720</v>
          </cell>
          <cell r="K1658" t="str">
            <v>720</v>
          </cell>
        </row>
        <row r="1659">
          <cell r="A1659" t="str">
            <v>22200135-094</v>
          </cell>
          <cell r="B1659" t="str">
            <v>HSA,CANCUN 4 ST36440</v>
          </cell>
          <cell r="C1659" t="str">
            <v>MA</v>
          </cell>
          <cell r="D1659">
            <v>30.981000000000002</v>
          </cell>
          <cell r="E1659">
            <v>4.18</v>
          </cell>
          <cell r="F1659">
            <v>35.161000000000001</v>
          </cell>
          <cell r="G1659">
            <v>30.981000000000002</v>
          </cell>
          <cell r="H1659">
            <v>4.18</v>
          </cell>
          <cell r="I1659">
            <v>35.161000000000001</v>
          </cell>
          <cell r="J1659" t="str">
            <v>14721</v>
          </cell>
          <cell r="K1659" t="str">
            <v>721</v>
          </cell>
        </row>
        <row r="1660">
          <cell r="A1660" t="str">
            <v>22200135-092</v>
          </cell>
          <cell r="B1660" t="str">
            <v>HSA,ST36440A (CANCUN)</v>
          </cell>
          <cell r="C1660" t="str">
            <v>MA</v>
          </cell>
          <cell r="D1660">
            <v>30.981000000000002</v>
          </cell>
          <cell r="E1660">
            <v>4.18</v>
          </cell>
          <cell r="F1660">
            <v>35.161000000000001</v>
          </cell>
          <cell r="G1660">
            <v>30.981000000000002</v>
          </cell>
          <cell r="H1660">
            <v>4.18</v>
          </cell>
          <cell r="I1660">
            <v>35.161000000000001</v>
          </cell>
          <cell r="J1660" t="str">
            <v>14721</v>
          </cell>
          <cell r="K1660" t="str">
            <v>721</v>
          </cell>
        </row>
        <row r="1661">
          <cell r="A1661" t="str">
            <v>22200135-093</v>
          </cell>
          <cell r="B1661" t="str">
            <v>HSA,ST36440A (CANCUN)</v>
          </cell>
          <cell r="C1661" t="str">
            <v>MA</v>
          </cell>
          <cell r="D1661">
            <v>30.981000000000002</v>
          </cell>
          <cell r="E1661">
            <v>4.18</v>
          </cell>
          <cell r="F1661">
            <v>35.161000000000001</v>
          </cell>
          <cell r="G1661">
            <v>30.981000000000002</v>
          </cell>
          <cell r="H1661">
            <v>4.18</v>
          </cell>
          <cell r="I1661">
            <v>35.161000000000001</v>
          </cell>
          <cell r="J1661" t="str">
            <v>14721</v>
          </cell>
          <cell r="K1661" t="str">
            <v>721</v>
          </cell>
        </row>
        <row r="1662">
          <cell r="A1662" t="str">
            <v>22200208-092</v>
          </cell>
          <cell r="B1662" t="str">
            <v>HSA,CANCUN 2 ST33220</v>
          </cell>
          <cell r="C1662" t="str">
            <v>MA</v>
          </cell>
          <cell r="D1662">
            <v>20.745799999999999</v>
          </cell>
          <cell r="E1662">
            <v>3.4</v>
          </cell>
          <cell r="F1662">
            <v>24.145800000000001</v>
          </cell>
          <cell r="G1662">
            <v>20.745799999999999</v>
          </cell>
          <cell r="H1662">
            <v>3.4</v>
          </cell>
          <cell r="I1662">
            <v>24.145800000000001</v>
          </cell>
          <cell r="J1662" t="str">
            <v>14722</v>
          </cell>
          <cell r="K1662" t="str">
            <v>722</v>
          </cell>
        </row>
        <row r="1663">
          <cell r="A1663" t="str">
            <v>22200206-092</v>
          </cell>
          <cell r="B1663" t="str">
            <v>HSA,CANCUN 3 ST35030</v>
          </cell>
          <cell r="C1663" t="str">
            <v>MA</v>
          </cell>
          <cell r="D1663">
            <v>25.920999999999999</v>
          </cell>
          <cell r="E1663">
            <v>3.64</v>
          </cell>
          <cell r="F1663">
            <v>29.561</v>
          </cell>
          <cell r="G1663">
            <v>25.920999999999999</v>
          </cell>
          <cell r="H1663">
            <v>3.64</v>
          </cell>
          <cell r="I1663">
            <v>29.561</v>
          </cell>
          <cell r="J1663" t="str">
            <v>14723</v>
          </cell>
          <cell r="K1663" t="str">
            <v>723</v>
          </cell>
        </row>
        <row r="1664">
          <cell r="A1664" t="str">
            <v>22200269-097</v>
          </cell>
          <cell r="B1664" t="str">
            <v>ASSY,HEAD STACK ST32110A BA</v>
          </cell>
          <cell r="C1664" t="str">
            <v>MA</v>
          </cell>
          <cell r="D1664">
            <v>11.997400000000001</v>
          </cell>
          <cell r="E1664">
            <v>3.16</v>
          </cell>
          <cell r="F1664">
            <v>15.157400000000001</v>
          </cell>
          <cell r="G1664">
            <v>11.068</v>
          </cell>
          <cell r="H1664">
            <v>2.39</v>
          </cell>
          <cell r="I1664">
            <v>13.458</v>
          </cell>
          <cell r="J1664" t="str">
            <v>14724</v>
          </cell>
          <cell r="K1664" t="str">
            <v>724</v>
          </cell>
        </row>
        <row r="1665">
          <cell r="A1665" t="str">
            <v>22200524-091</v>
          </cell>
          <cell r="B1665" t="str">
            <v>ASSY,HEAD STACK ST32110A BA</v>
          </cell>
          <cell r="C1665" t="str">
            <v>MA</v>
          </cell>
          <cell r="D1665">
            <v>11.997400000000001</v>
          </cell>
          <cell r="E1665">
            <v>3.16</v>
          </cell>
          <cell r="F1665">
            <v>15.157400000000001</v>
          </cell>
          <cell r="G1665">
            <v>11.068</v>
          </cell>
          <cell r="H1665">
            <v>2.39</v>
          </cell>
          <cell r="I1665">
            <v>13.458</v>
          </cell>
          <cell r="J1665" t="str">
            <v>14724</v>
          </cell>
          <cell r="K1665" t="str">
            <v>724</v>
          </cell>
        </row>
        <row r="1666">
          <cell r="A1666" t="str">
            <v>22200535-091</v>
          </cell>
          <cell r="B1666" t="str">
            <v>ASSY,HEAD STACK ST32110A BA</v>
          </cell>
          <cell r="C1666" t="str">
            <v>MA</v>
          </cell>
          <cell r="D1666">
            <v>12.29</v>
          </cell>
          <cell r="E1666">
            <v>3.16</v>
          </cell>
          <cell r="F1666">
            <v>15.45</v>
          </cell>
          <cell r="G1666">
            <v>11.068</v>
          </cell>
          <cell r="H1666">
            <v>2.39</v>
          </cell>
          <cell r="I1666">
            <v>13.458</v>
          </cell>
          <cell r="J1666" t="str">
            <v>14724</v>
          </cell>
          <cell r="K1666" t="str">
            <v>724</v>
          </cell>
        </row>
        <row r="1667">
          <cell r="A1667" t="str">
            <v>22200269-095</v>
          </cell>
          <cell r="B1667" t="str">
            <v>ASSY,HEAD STACK,ST32110A BA</v>
          </cell>
          <cell r="C1667" t="str">
            <v>MA</v>
          </cell>
          <cell r="D1667">
            <v>11.997400000000001</v>
          </cell>
          <cell r="E1667">
            <v>3.16</v>
          </cell>
          <cell r="F1667">
            <v>15.157400000000001</v>
          </cell>
          <cell r="G1667">
            <v>11.068</v>
          </cell>
          <cell r="H1667">
            <v>2.39</v>
          </cell>
          <cell r="I1667">
            <v>13.458</v>
          </cell>
          <cell r="J1667" t="str">
            <v>14724</v>
          </cell>
          <cell r="K1667" t="str">
            <v>724</v>
          </cell>
        </row>
        <row r="1668">
          <cell r="A1668" t="str">
            <v>22200269-096</v>
          </cell>
          <cell r="B1668" t="str">
            <v>ASSY,HEAD STACK,ST32110A BA</v>
          </cell>
          <cell r="C1668" t="str">
            <v>MA</v>
          </cell>
          <cell r="D1668">
            <v>11.997400000000001</v>
          </cell>
          <cell r="E1668">
            <v>3.16</v>
          </cell>
          <cell r="F1668">
            <v>15.157400000000001</v>
          </cell>
          <cell r="G1668">
            <v>11.068</v>
          </cell>
          <cell r="H1668">
            <v>2.39</v>
          </cell>
          <cell r="I1668">
            <v>13.458</v>
          </cell>
          <cell r="J1668" t="str">
            <v>14724</v>
          </cell>
          <cell r="K1668" t="str">
            <v>724</v>
          </cell>
        </row>
        <row r="1669">
          <cell r="A1669" t="str">
            <v>22200481-091</v>
          </cell>
          <cell r="B1669" t="str">
            <v>ASSY,HEAD STACK,ST32110A BA</v>
          </cell>
          <cell r="C1669" t="str">
            <v>MA</v>
          </cell>
          <cell r="D1669">
            <v>11.997400000000001</v>
          </cell>
          <cell r="E1669">
            <v>3.16</v>
          </cell>
          <cell r="F1669">
            <v>15.157400000000001</v>
          </cell>
          <cell r="G1669">
            <v>11.068</v>
          </cell>
          <cell r="H1669">
            <v>2.39</v>
          </cell>
          <cell r="I1669">
            <v>13.458</v>
          </cell>
          <cell r="J1669" t="str">
            <v>14724</v>
          </cell>
          <cell r="K1669" t="str">
            <v>724</v>
          </cell>
        </row>
        <row r="1670">
          <cell r="A1670" t="str">
            <v>22200584-091</v>
          </cell>
          <cell r="B1670" t="str">
            <v>ASSY,HEAD STACK,ST32110A BA</v>
          </cell>
          <cell r="C1670" t="str">
            <v>MA</v>
          </cell>
          <cell r="D1670">
            <v>12.06</v>
          </cell>
          <cell r="E1670">
            <v>3.16</v>
          </cell>
          <cell r="F1670">
            <v>15.22</v>
          </cell>
          <cell r="G1670">
            <v>11.068</v>
          </cell>
          <cell r="H1670">
            <v>2.39</v>
          </cell>
          <cell r="I1670">
            <v>13.458</v>
          </cell>
          <cell r="J1670" t="str">
            <v>14724</v>
          </cell>
          <cell r="K1670" t="str">
            <v>724</v>
          </cell>
        </row>
        <row r="1671">
          <cell r="A1671" t="str">
            <v>22200269-093</v>
          </cell>
          <cell r="B1671" t="str">
            <v>HEAD STACK ASSY,BALI1 (1-DI</v>
          </cell>
          <cell r="C1671" t="str">
            <v>MA</v>
          </cell>
          <cell r="D1671">
            <v>11.997400000000001</v>
          </cell>
          <cell r="E1671">
            <v>3.16</v>
          </cell>
          <cell r="F1671">
            <v>15.157400000000001</v>
          </cell>
          <cell r="G1671">
            <v>11.068</v>
          </cell>
          <cell r="H1671">
            <v>2.39</v>
          </cell>
          <cell r="I1671">
            <v>13.458</v>
          </cell>
          <cell r="J1671" t="str">
            <v>14724</v>
          </cell>
          <cell r="K1671" t="str">
            <v>724</v>
          </cell>
        </row>
        <row r="1672">
          <cell r="A1672" t="str">
            <v>22200269-094</v>
          </cell>
          <cell r="B1672" t="str">
            <v>HEAD STACK ASSY,BALI1,ST321</v>
          </cell>
          <cell r="C1672" t="str">
            <v>MA</v>
          </cell>
          <cell r="D1672">
            <v>11.997400000000001</v>
          </cell>
          <cell r="E1672">
            <v>3.16</v>
          </cell>
          <cell r="F1672">
            <v>15.157400000000001</v>
          </cell>
          <cell r="G1672">
            <v>11.068</v>
          </cell>
          <cell r="H1672">
            <v>2.39</v>
          </cell>
          <cell r="I1672">
            <v>13.458</v>
          </cell>
          <cell r="J1672" t="str">
            <v>14724</v>
          </cell>
          <cell r="K1672" t="str">
            <v>724</v>
          </cell>
        </row>
        <row r="1673">
          <cell r="A1673" t="str">
            <v>22200269-092</v>
          </cell>
          <cell r="B1673" t="str">
            <v>HSA, BALI1 DISC, ST32110A</v>
          </cell>
          <cell r="C1673" t="str">
            <v>MA</v>
          </cell>
          <cell r="D1673">
            <v>11.997400000000001</v>
          </cell>
          <cell r="E1673">
            <v>3.16</v>
          </cell>
          <cell r="F1673">
            <v>15.157400000000001</v>
          </cell>
          <cell r="G1673">
            <v>11.068</v>
          </cell>
          <cell r="H1673">
            <v>2.39</v>
          </cell>
          <cell r="I1673">
            <v>13.458</v>
          </cell>
          <cell r="J1673" t="str">
            <v>14724</v>
          </cell>
          <cell r="K1673" t="str">
            <v>724</v>
          </cell>
        </row>
        <row r="1674">
          <cell r="A1674" t="str">
            <v>22200269-164</v>
          </cell>
          <cell r="B1674" t="str">
            <v>HSA,BALI1 DISC,ST32110</v>
          </cell>
          <cell r="C1674" t="str">
            <v>MA</v>
          </cell>
          <cell r="D1674">
            <v>15.157400000000001</v>
          </cell>
          <cell r="E1674">
            <v>0</v>
          </cell>
          <cell r="F1674">
            <v>15.157400000000001</v>
          </cell>
          <cell r="G1674">
            <v>13.458</v>
          </cell>
          <cell r="H1674">
            <v>0</v>
          </cell>
          <cell r="I1674">
            <v>13.458</v>
          </cell>
          <cell r="J1674" t="str">
            <v>14724</v>
          </cell>
          <cell r="K1674" t="str">
            <v>724</v>
          </cell>
        </row>
        <row r="1675">
          <cell r="A1675" t="str">
            <v>22200269-004</v>
          </cell>
          <cell r="B1675" t="str">
            <v>HSA,BALI1 DISC,ST32110A</v>
          </cell>
          <cell r="C1675" t="str">
            <v>MA</v>
          </cell>
          <cell r="D1675">
            <v>15.157400000000001</v>
          </cell>
          <cell r="E1675">
            <v>0</v>
          </cell>
          <cell r="F1675">
            <v>15.157400000000001</v>
          </cell>
          <cell r="G1675">
            <v>13.458</v>
          </cell>
          <cell r="H1675">
            <v>0</v>
          </cell>
          <cell r="I1675">
            <v>13.458</v>
          </cell>
          <cell r="J1675" t="str">
            <v>14724</v>
          </cell>
          <cell r="K1675" t="str">
            <v>724</v>
          </cell>
        </row>
        <row r="1676">
          <cell r="A1676" t="str">
            <v>22200269-005</v>
          </cell>
          <cell r="B1676" t="str">
            <v>HSA,BALI1 DISC,ST32110A</v>
          </cell>
          <cell r="C1676" t="str">
            <v>MA</v>
          </cell>
          <cell r="D1676">
            <v>15.157400000000001</v>
          </cell>
          <cell r="E1676">
            <v>0</v>
          </cell>
          <cell r="F1676">
            <v>15.157400000000001</v>
          </cell>
          <cell r="G1676">
            <v>13.458</v>
          </cell>
          <cell r="H1676">
            <v>0</v>
          </cell>
          <cell r="I1676">
            <v>13.458</v>
          </cell>
          <cell r="J1676" t="str">
            <v>14724</v>
          </cell>
          <cell r="K1676" t="str">
            <v>724</v>
          </cell>
        </row>
        <row r="1677">
          <cell r="A1677" t="str">
            <v>22200269-091</v>
          </cell>
          <cell r="B1677" t="str">
            <v>HSA,BALI1 DISC,ST32110A</v>
          </cell>
          <cell r="C1677" t="str">
            <v>MA</v>
          </cell>
          <cell r="D1677">
            <v>11.997400000000001</v>
          </cell>
          <cell r="E1677">
            <v>3.16</v>
          </cell>
          <cell r="F1677">
            <v>15.157400000000001</v>
          </cell>
          <cell r="G1677">
            <v>11.068</v>
          </cell>
          <cell r="H1677">
            <v>2.39</v>
          </cell>
          <cell r="I1677">
            <v>13.458</v>
          </cell>
          <cell r="J1677" t="str">
            <v>14724</v>
          </cell>
          <cell r="K1677" t="str">
            <v>724</v>
          </cell>
        </row>
        <row r="1678">
          <cell r="A1678" t="str">
            <v>22200269-165</v>
          </cell>
          <cell r="B1678" t="str">
            <v>HSA,BALI1 DISC,ST32110A</v>
          </cell>
          <cell r="C1678" t="str">
            <v>MA</v>
          </cell>
          <cell r="D1678">
            <v>15.157400000000001</v>
          </cell>
          <cell r="E1678">
            <v>0</v>
          </cell>
          <cell r="F1678">
            <v>15.157400000000001</v>
          </cell>
          <cell r="G1678">
            <v>13.458</v>
          </cell>
          <cell r="H1678">
            <v>0</v>
          </cell>
          <cell r="I1678">
            <v>13.458</v>
          </cell>
          <cell r="J1678" t="str">
            <v>14724</v>
          </cell>
          <cell r="K1678" t="str">
            <v>724</v>
          </cell>
        </row>
        <row r="1679">
          <cell r="A1679" t="str">
            <v>22200269-254</v>
          </cell>
          <cell r="B1679" t="str">
            <v>HSA,BALI1 DISC,ST32110A</v>
          </cell>
          <cell r="C1679" t="str">
            <v>MA</v>
          </cell>
          <cell r="D1679">
            <v>15.157400000000001</v>
          </cell>
          <cell r="E1679">
            <v>0</v>
          </cell>
          <cell r="F1679">
            <v>15.157400000000001</v>
          </cell>
          <cell r="G1679">
            <v>13.458</v>
          </cell>
          <cell r="H1679">
            <v>0</v>
          </cell>
          <cell r="I1679">
            <v>13.458</v>
          </cell>
          <cell r="J1679" t="str">
            <v>14724</v>
          </cell>
          <cell r="K1679" t="str">
            <v>724</v>
          </cell>
        </row>
        <row r="1680">
          <cell r="A1680" t="str">
            <v>22200269-255</v>
          </cell>
          <cell r="B1680" t="str">
            <v>HSA,BALI1 DISC,ST32110A</v>
          </cell>
          <cell r="C1680" t="str">
            <v>MA</v>
          </cell>
          <cell r="D1680">
            <v>15.157400000000001</v>
          </cell>
          <cell r="E1680">
            <v>0</v>
          </cell>
          <cell r="F1680">
            <v>15.157400000000001</v>
          </cell>
          <cell r="G1680">
            <v>13.458</v>
          </cell>
          <cell r="H1680">
            <v>0</v>
          </cell>
          <cell r="I1680">
            <v>13.458</v>
          </cell>
          <cell r="J1680" t="str">
            <v>14724</v>
          </cell>
          <cell r="K1680" t="str">
            <v>724</v>
          </cell>
        </row>
        <row r="1681">
          <cell r="A1681" t="str">
            <v>22200269-001</v>
          </cell>
          <cell r="B1681" t="str">
            <v>HSA,BALI1 DISC.ST32110A</v>
          </cell>
          <cell r="C1681" t="str">
            <v>MA</v>
          </cell>
          <cell r="D1681">
            <v>15.157400000000001</v>
          </cell>
          <cell r="E1681">
            <v>0</v>
          </cell>
          <cell r="F1681">
            <v>15.157400000000001</v>
          </cell>
          <cell r="G1681">
            <v>13.458</v>
          </cell>
          <cell r="H1681">
            <v>0</v>
          </cell>
          <cell r="I1681">
            <v>13.458</v>
          </cell>
          <cell r="J1681" t="str">
            <v>14724</v>
          </cell>
          <cell r="K1681" t="str">
            <v>724</v>
          </cell>
        </row>
        <row r="1682">
          <cell r="A1682" t="str">
            <v>22200269-161</v>
          </cell>
          <cell r="B1682" t="str">
            <v>HSA,BALI1 DISC.ST32110A</v>
          </cell>
          <cell r="C1682" t="str">
            <v>MA</v>
          </cell>
          <cell r="D1682">
            <v>15.157400000000001</v>
          </cell>
          <cell r="E1682">
            <v>0</v>
          </cell>
          <cell r="F1682">
            <v>15.157400000000001</v>
          </cell>
          <cell r="G1682">
            <v>13.458</v>
          </cell>
          <cell r="H1682">
            <v>0</v>
          </cell>
          <cell r="I1682">
            <v>13.458</v>
          </cell>
          <cell r="J1682" t="str">
            <v>14724</v>
          </cell>
          <cell r="K1682" t="str">
            <v>724</v>
          </cell>
        </row>
        <row r="1683">
          <cell r="A1683" t="str">
            <v>22200403-091</v>
          </cell>
          <cell r="B1683" t="str">
            <v>HSA,ST32110A,NON-ANNEALED</v>
          </cell>
          <cell r="C1683" t="str">
            <v>MA</v>
          </cell>
          <cell r="D1683">
            <v>11.997400000000001</v>
          </cell>
          <cell r="E1683">
            <v>3.16</v>
          </cell>
          <cell r="F1683">
            <v>15.157400000000001</v>
          </cell>
          <cell r="G1683">
            <v>11.068</v>
          </cell>
          <cell r="H1683">
            <v>2.39</v>
          </cell>
          <cell r="I1683">
            <v>13.458</v>
          </cell>
          <cell r="J1683" t="str">
            <v>14724</v>
          </cell>
          <cell r="K1683" t="str">
            <v>724</v>
          </cell>
        </row>
        <row r="1684">
          <cell r="A1684" t="str">
            <v>22200248-097</v>
          </cell>
          <cell r="B1684" t="str">
            <v>ASSY,HEAD STACK ST36531A BA</v>
          </cell>
          <cell r="C1684" t="str">
            <v>MA</v>
          </cell>
          <cell r="D1684">
            <v>21.926400000000001</v>
          </cell>
          <cell r="E1684">
            <v>3.94</v>
          </cell>
          <cell r="F1684">
            <v>25.866399999999999</v>
          </cell>
          <cell r="G1684">
            <v>21.12</v>
          </cell>
          <cell r="H1684">
            <v>3.5</v>
          </cell>
          <cell r="I1684">
            <v>24.62</v>
          </cell>
          <cell r="J1684" t="str">
            <v>14725</v>
          </cell>
          <cell r="K1684" t="str">
            <v>725</v>
          </cell>
        </row>
        <row r="1685">
          <cell r="A1685" t="str">
            <v>22200523-091</v>
          </cell>
          <cell r="B1685" t="str">
            <v>ASSY,HEAD STACK ST36531A BA</v>
          </cell>
          <cell r="C1685" t="str">
            <v>MA</v>
          </cell>
          <cell r="D1685">
            <v>21.926400000000001</v>
          </cell>
          <cell r="E1685">
            <v>3.94</v>
          </cell>
          <cell r="F1685">
            <v>25.866399999999999</v>
          </cell>
          <cell r="G1685">
            <v>21.12</v>
          </cell>
          <cell r="H1685">
            <v>3.5</v>
          </cell>
          <cell r="I1685">
            <v>24.62</v>
          </cell>
          <cell r="J1685" t="str">
            <v>14725</v>
          </cell>
          <cell r="K1685" t="str">
            <v>725</v>
          </cell>
        </row>
        <row r="1686">
          <cell r="A1686" t="str">
            <v>22200537-091</v>
          </cell>
          <cell r="B1686" t="str">
            <v>ASSY,HEAD STACK ST36531A BA</v>
          </cell>
          <cell r="C1686" t="str">
            <v>MA</v>
          </cell>
          <cell r="D1686">
            <v>22.39</v>
          </cell>
          <cell r="E1686">
            <v>3.94</v>
          </cell>
          <cell r="F1686">
            <v>26.33</v>
          </cell>
          <cell r="G1686">
            <v>21.12</v>
          </cell>
          <cell r="H1686">
            <v>3.5</v>
          </cell>
          <cell r="I1686">
            <v>24.62</v>
          </cell>
          <cell r="J1686" t="str">
            <v>14725</v>
          </cell>
          <cell r="K1686" t="str">
            <v>725</v>
          </cell>
        </row>
        <row r="1687">
          <cell r="A1687" t="str">
            <v>22200248-095</v>
          </cell>
          <cell r="B1687" t="str">
            <v>ASSY,HEAD STACK,ST36531A BA</v>
          </cell>
          <cell r="C1687" t="str">
            <v>MA</v>
          </cell>
          <cell r="D1687">
            <v>21.926400000000001</v>
          </cell>
          <cell r="E1687">
            <v>3.94</v>
          </cell>
          <cell r="F1687">
            <v>25.866399999999999</v>
          </cell>
          <cell r="G1687">
            <v>21.12</v>
          </cell>
          <cell r="H1687">
            <v>3.5</v>
          </cell>
          <cell r="I1687">
            <v>24.62</v>
          </cell>
          <cell r="J1687" t="str">
            <v>14725</v>
          </cell>
          <cell r="K1687" t="str">
            <v>725</v>
          </cell>
        </row>
        <row r="1688">
          <cell r="A1688" t="str">
            <v>22200248-096</v>
          </cell>
          <cell r="B1688" t="str">
            <v>ASSY,HEAD STACK,ST36531A BA</v>
          </cell>
          <cell r="C1688" t="str">
            <v>MA</v>
          </cell>
          <cell r="D1688">
            <v>21.926400000000001</v>
          </cell>
          <cell r="E1688">
            <v>3.94</v>
          </cell>
          <cell r="F1688">
            <v>25.866399999999999</v>
          </cell>
          <cell r="G1688">
            <v>21.12</v>
          </cell>
          <cell r="H1688">
            <v>3.5</v>
          </cell>
          <cell r="I1688">
            <v>24.62</v>
          </cell>
          <cell r="J1688" t="str">
            <v>14725</v>
          </cell>
          <cell r="K1688" t="str">
            <v>725</v>
          </cell>
        </row>
        <row r="1689">
          <cell r="A1689" t="str">
            <v>22200586-091</v>
          </cell>
          <cell r="B1689" t="str">
            <v>ASSY,HEAD STACK,ST36531A BA</v>
          </cell>
          <cell r="C1689" t="str">
            <v>MA</v>
          </cell>
          <cell r="D1689">
            <v>22</v>
          </cell>
          <cell r="E1689">
            <v>3.94</v>
          </cell>
          <cell r="F1689">
            <v>25.94</v>
          </cell>
          <cell r="G1689">
            <v>21.12</v>
          </cell>
          <cell r="H1689">
            <v>3.5</v>
          </cell>
          <cell r="I1689">
            <v>24.62</v>
          </cell>
          <cell r="J1689" t="str">
            <v>14725</v>
          </cell>
          <cell r="K1689" t="str">
            <v>725</v>
          </cell>
        </row>
        <row r="1690">
          <cell r="A1690" t="str">
            <v>22200600-091</v>
          </cell>
          <cell r="B1690" t="str">
            <v>ASSY,HEAD STACK,ST36531A BA</v>
          </cell>
          <cell r="C1690" t="str">
            <v>MA</v>
          </cell>
          <cell r="D1690">
            <v>21.926400000000001</v>
          </cell>
          <cell r="E1690">
            <v>3.94</v>
          </cell>
          <cell r="F1690">
            <v>25.866399999999999</v>
          </cell>
          <cell r="G1690">
            <v>21.12</v>
          </cell>
          <cell r="H1690">
            <v>3.5</v>
          </cell>
          <cell r="I1690">
            <v>24.62</v>
          </cell>
          <cell r="J1690" t="str">
            <v>14725</v>
          </cell>
          <cell r="K1690" t="str">
            <v>725</v>
          </cell>
        </row>
        <row r="1691">
          <cell r="A1691" t="str">
            <v>22200248-094</v>
          </cell>
          <cell r="B1691" t="str">
            <v>HEAD STACK ASSY,BALI3 ST365</v>
          </cell>
          <cell r="C1691" t="str">
            <v>MA</v>
          </cell>
          <cell r="D1691">
            <v>21.926400000000001</v>
          </cell>
          <cell r="E1691">
            <v>3.94</v>
          </cell>
          <cell r="F1691">
            <v>25.866399999999999</v>
          </cell>
          <cell r="G1691">
            <v>21.12</v>
          </cell>
          <cell r="H1691">
            <v>3.5</v>
          </cell>
          <cell r="I1691">
            <v>24.62</v>
          </cell>
          <cell r="J1691" t="str">
            <v>14725</v>
          </cell>
          <cell r="K1691" t="str">
            <v>725</v>
          </cell>
        </row>
        <row r="1692">
          <cell r="A1692" t="str">
            <v>22200248-002</v>
          </cell>
          <cell r="B1692" t="str">
            <v>HSA,ST36531A, BALI3</v>
          </cell>
          <cell r="C1692" t="str">
            <v>MA</v>
          </cell>
          <cell r="D1692">
            <v>25.866399999999999</v>
          </cell>
          <cell r="E1692">
            <v>0</v>
          </cell>
          <cell r="F1692">
            <v>25.866399999999999</v>
          </cell>
          <cell r="G1692">
            <v>24.62</v>
          </cell>
          <cell r="H1692">
            <v>0</v>
          </cell>
          <cell r="I1692">
            <v>24.62</v>
          </cell>
          <cell r="J1692" t="str">
            <v>14725</v>
          </cell>
          <cell r="K1692" t="str">
            <v>725</v>
          </cell>
        </row>
        <row r="1693">
          <cell r="A1693" t="str">
            <v>22200248-001</v>
          </cell>
          <cell r="B1693" t="str">
            <v>HSA,ST36531A,BALI3</v>
          </cell>
          <cell r="C1693" t="str">
            <v>MA</v>
          </cell>
          <cell r="D1693">
            <v>25.866399999999999</v>
          </cell>
          <cell r="E1693">
            <v>0</v>
          </cell>
          <cell r="F1693">
            <v>25.866399999999999</v>
          </cell>
          <cell r="G1693">
            <v>24.62</v>
          </cell>
          <cell r="H1693">
            <v>0</v>
          </cell>
          <cell r="I1693">
            <v>24.62</v>
          </cell>
          <cell r="J1693" t="str">
            <v>14725</v>
          </cell>
          <cell r="K1693" t="str">
            <v>725</v>
          </cell>
        </row>
        <row r="1694">
          <cell r="A1694" t="str">
            <v>22200248-004</v>
          </cell>
          <cell r="B1694" t="str">
            <v>HSA,ST36531A,BALI3</v>
          </cell>
          <cell r="C1694" t="str">
            <v>MA</v>
          </cell>
          <cell r="D1694">
            <v>25.866399999999999</v>
          </cell>
          <cell r="E1694">
            <v>0</v>
          </cell>
          <cell r="F1694">
            <v>25.866399999999999</v>
          </cell>
          <cell r="G1694">
            <v>24.62</v>
          </cell>
          <cell r="H1694">
            <v>0</v>
          </cell>
          <cell r="I1694">
            <v>24.62</v>
          </cell>
          <cell r="J1694" t="str">
            <v>14725</v>
          </cell>
          <cell r="K1694" t="str">
            <v>725</v>
          </cell>
        </row>
        <row r="1695">
          <cell r="A1695" t="str">
            <v>22200248-005</v>
          </cell>
          <cell r="B1695" t="str">
            <v>HSA,ST36531A,BALI3</v>
          </cell>
          <cell r="C1695" t="str">
            <v>MA</v>
          </cell>
          <cell r="D1695">
            <v>25.866399999999999</v>
          </cell>
          <cell r="E1695">
            <v>0</v>
          </cell>
          <cell r="F1695">
            <v>25.866399999999999</v>
          </cell>
          <cell r="G1695">
            <v>24.62</v>
          </cell>
          <cell r="H1695">
            <v>0</v>
          </cell>
          <cell r="I1695">
            <v>24.62</v>
          </cell>
          <cell r="J1695" t="str">
            <v>14725</v>
          </cell>
          <cell r="K1695" t="str">
            <v>725</v>
          </cell>
        </row>
        <row r="1696">
          <cell r="A1696" t="str">
            <v>22200248-091</v>
          </cell>
          <cell r="B1696" t="str">
            <v>HSA,ST36531A,BALI3</v>
          </cell>
          <cell r="C1696" t="str">
            <v>MA</v>
          </cell>
          <cell r="D1696">
            <v>21.926400000000001</v>
          </cell>
          <cell r="E1696">
            <v>3.94</v>
          </cell>
          <cell r="F1696">
            <v>25.866399999999999</v>
          </cell>
          <cell r="G1696">
            <v>21.12</v>
          </cell>
          <cell r="H1696">
            <v>3.5</v>
          </cell>
          <cell r="I1696">
            <v>24.62</v>
          </cell>
          <cell r="J1696" t="str">
            <v>14725</v>
          </cell>
          <cell r="K1696" t="str">
            <v>725</v>
          </cell>
        </row>
        <row r="1697">
          <cell r="A1697" t="str">
            <v>22200248-092</v>
          </cell>
          <cell r="B1697" t="str">
            <v>HSA,ST36531A,BALI3</v>
          </cell>
          <cell r="C1697" t="str">
            <v>MA</v>
          </cell>
          <cell r="D1697">
            <v>21.926400000000001</v>
          </cell>
          <cell r="E1697">
            <v>3.94</v>
          </cell>
          <cell r="F1697">
            <v>25.866399999999999</v>
          </cell>
          <cell r="G1697">
            <v>21.12</v>
          </cell>
          <cell r="H1697">
            <v>3.5</v>
          </cell>
          <cell r="I1697">
            <v>24.62</v>
          </cell>
          <cell r="J1697" t="str">
            <v>14725</v>
          </cell>
          <cell r="K1697" t="str">
            <v>725</v>
          </cell>
        </row>
        <row r="1698">
          <cell r="A1698" t="str">
            <v>22200248-093</v>
          </cell>
          <cell r="B1698" t="str">
            <v>HSA,ST36531A,BALI3</v>
          </cell>
          <cell r="C1698" t="str">
            <v>MA</v>
          </cell>
          <cell r="D1698">
            <v>21.926400000000001</v>
          </cell>
          <cell r="E1698">
            <v>3.94</v>
          </cell>
          <cell r="F1698">
            <v>25.866399999999999</v>
          </cell>
          <cell r="G1698">
            <v>21.12</v>
          </cell>
          <cell r="H1698">
            <v>3.5</v>
          </cell>
          <cell r="I1698">
            <v>24.62</v>
          </cell>
          <cell r="J1698" t="str">
            <v>14725</v>
          </cell>
          <cell r="K1698" t="str">
            <v>725</v>
          </cell>
        </row>
        <row r="1699">
          <cell r="A1699" t="str">
            <v>22200248-162</v>
          </cell>
          <cell r="B1699" t="str">
            <v>HSA,ST36531A,BALI3</v>
          </cell>
          <cell r="C1699" t="str">
            <v>MA</v>
          </cell>
          <cell r="D1699">
            <v>25.866399999999999</v>
          </cell>
          <cell r="E1699">
            <v>0</v>
          </cell>
          <cell r="F1699">
            <v>25.866399999999999</v>
          </cell>
          <cell r="G1699">
            <v>24.62</v>
          </cell>
          <cell r="H1699">
            <v>0</v>
          </cell>
          <cell r="I1699">
            <v>24.62</v>
          </cell>
          <cell r="J1699" t="str">
            <v>14725</v>
          </cell>
          <cell r="K1699" t="str">
            <v>725</v>
          </cell>
        </row>
        <row r="1700">
          <cell r="A1700" t="str">
            <v>22200248-164</v>
          </cell>
          <cell r="B1700" t="str">
            <v>HSA,ST36531A,BALI3</v>
          </cell>
          <cell r="C1700" t="str">
            <v>MA</v>
          </cell>
          <cell r="D1700">
            <v>25.866399999999999</v>
          </cell>
          <cell r="E1700">
            <v>0</v>
          </cell>
          <cell r="F1700">
            <v>25.866399999999999</v>
          </cell>
          <cell r="G1700">
            <v>24.62</v>
          </cell>
          <cell r="H1700">
            <v>0</v>
          </cell>
          <cell r="I1700">
            <v>24.62</v>
          </cell>
          <cell r="J1700" t="str">
            <v>14725</v>
          </cell>
          <cell r="K1700" t="str">
            <v>725</v>
          </cell>
        </row>
        <row r="1701">
          <cell r="A1701" t="str">
            <v>22200248-165</v>
          </cell>
          <cell r="B1701" t="str">
            <v>HSA,ST36531A,BALI3</v>
          </cell>
          <cell r="C1701" t="str">
            <v>MA</v>
          </cell>
          <cell r="D1701">
            <v>25.866399999999999</v>
          </cell>
          <cell r="E1701">
            <v>0</v>
          </cell>
          <cell r="F1701">
            <v>25.866399999999999</v>
          </cell>
          <cell r="G1701">
            <v>24.62</v>
          </cell>
          <cell r="H1701">
            <v>0</v>
          </cell>
          <cell r="I1701">
            <v>24.62</v>
          </cell>
          <cell r="J1701" t="str">
            <v>14725</v>
          </cell>
          <cell r="K1701" t="str">
            <v>725</v>
          </cell>
        </row>
        <row r="1702">
          <cell r="A1702" t="str">
            <v>22200248-254</v>
          </cell>
          <cell r="B1702" t="str">
            <v>HSA,ST36531A,BALI3</v>
          </cell>
          <cell r="C1702" t="str">
            <v>MA</v>
          </cell>
          <cell r="D1702">
            <v>25.866399999999999</v>
          </cell>
          <cell r="E1702">
            <v>0</v>
          </cell>
          <cell r="F1702">
            <v>25.866399999999999</v>
          </cell>
          <cell r="G1702">
            <v>24.62</v>
          </cell>
          <cell r="H1702">
            <v>0</v>
          </cell>
          <cell r="I1702">
            <v>24.62</v>
          </cell>
          <cell r="J1702" t="str">
            <v>14725</v>
          </cell>
          <cell r="K1702" t="str">
            <v>725</v>
          </cell>
        </row>
        <row r="1703">
          <cell r="A1703" t="str">
            <v>22200248-255</v>
          </cell>
          <cell r="B1703" t="str">
            <v>HSA,ST36531A,BALI3</v>
          </cell>
          <cell r="C1703" t="str">
            <v>MA</v>
          </cell>
          <cell r="D1703">
            <v>25.866399999999999</v>
          </cell>
          <cell r="E1703">
            <v>0</v>
          </cell>
          <cell r="F1703">
            <v>25.866399999999999</v>
          </cell>
          <cell r="G1703">
            <v>24.62</v>
          </cell>
          <cell r="H1703">
            <v>0</v>
          </cell>
          <cell r="I1703">
            <v>24.62</v>
          </cell>
          <cell r="J1703" t="str">
            <v>14725</v>
          </cell>
          <cell r="K1703" t="str">
            <v>725</v>
          </cell>
        </row>
        <row r="1704">
          <cell r="A1704" t="str">
            <v>22200405-091</v>
          </cell>
          <cell r="B1704" t="str">
            <v>HSA,ST36531A,NON-ANNEALED</v>
          </cell>
          <cell r="C1704" t="str">
            <v>MA</v>
          </cell>
          <cell r="D1704">
            <v>21.926400000000001</v>
          </cell>
          <cell r="E1704">
            <v>3.94</v>
          </cell>
          <cell r="F1704">
            <v>25.866399999999999</v>
          </cell>
          <cell r="G1704">
            <v>21.12</v>
          </cell>
          <cell r="H1704">
            <v>3.5</v>
          </cell>
          <cell r="I1704">
            <v>24.62</v>
          </cell>
          <cell r="J1704" t="str">
            <v>14725</v>
          </cell>
          <cell r="K1704" t="str">
            <v>725</v>
          </cell>
        </row>
        <row r="1705">
          <cell r="A1705" t="str">
            <v>22200151-097</v>
          </cell>
          <cell r="B1705" t="str">
            <v>ASSY,HEAD STACK ST38641A BA</v>
          </cell>
          <cell r="C1705" t="str">
            <v>MA</v>
          </cell>
          <cell r="D1705">
            <v>26.636399999999998</v>
          </cell>
          <cell r="E1705">
            <v>3.97</v>
          </cell>
          <cell r="F1705">
            <v>30.606400000000001</v>
          </cell>
          <cell r="G1705">
            <v>25.83</v>
          </cell>
          <cell r="H1705">
            <v>3.47</v>
          </cell>
          <cell r="I1705">
            <v>29.3</v>
          </cell>
          <cell r="J1705" t="str">
            <v>14726</v>
          </cell>
          <cell r="K1705" t="str">
            <v>726</v>
          </cell>
        </row>
        <row r="1706">
          <cell r="A1706" t="str">
            <v>22200526-091</v>
          </cell>
          <cell r="B1706" t="str">
            <v>ASSY,HEAD STACK ST38641A BA</v>
          </cell>
          <cell r="C1706" t="str">
            <v>MA</v>
          </cell>
          <cell r="D1706">
            <v>26.636399999999998</v>
          </cell>
          <cell r="E1706">
            <v>3.97</v>
          </cell>
          <cell r="F1706">
            <v>30.606400000000001</v>
          </cell>
          <cell r="G1706">
            <v>25.83</v>
          </cell>
          <cell r="H1706">
            <v>3.47</v>
          </cell>
          <cell r="I1706">
            <v>29.3</v>
          </cell>
          <cell r="J1706" t="str">
            <v>14726</v>
          </cell>
          <cell r="K1706" t="str">
            <v>726</v>
          </cell>
        </row>
        <row r="1707">
          <cell r="A1707" t="str">
            <v>22200538-091</v>
          </cell>
          <cell r="B1707" t="str">
            <v>ASSY,HEAD STACK ST38641A BA</v>
          </cell>
          <cell r="C1707" t="str">
            <v>MA</v>
          </cell>
          <cell r="D1707">
            <v>27.1</v>
          </cell>
          <cell r="E1707">
            <v>3.97</v>
          </cell>
          <cell r="F1707">
            <v>31.07</v>
          </cell>
          <cell r="G1707">
            <v>25.83</v>
          </cell>
          <cell r="H1707">
            <v>3.47</v>
          </cell>
          <cell r="I1707">
            <v>29.3</v>
          </cell>
          <cell r="J1707" t="str">
            <v>14726</v>
          </cell>
          <cell r="K1707" t="str">
            <v>726</v>
          </cell>
        </row>
        <row r="1708">
          <cell r="A1708" t="str">
            <v>22200151-096</v>
          </cell>
          <cell r="B1708" t="str">
            <v>ASSY,HEAD STACK,ST38641A BA</v>
          </cell>
          <cell r="C1708" t="str">
            <v>MA</v>
          </cell>
          <cell r="D1708">
            <v>26.636399999999998</v>
          </cell>
          <cell r="E1708">
            <v>3.97</v>
          </cell>
          <cell r="F1708">
            <v>30.606400000000001</v>
          </cell>
          <cell r="G1708">
            <v>25.83</v>
          </cell>
          <cell r="H1708">
            <v>3.47</v>
          </cell>
          <cell r="I1708">
            <v>29.3</v>
          </cell>
          <cell r="J1708" t="str">
            <v>14726</v>
          </cell>
          <cell r="K1708" t="str">
            <v>726</v>
          </cell>
        </row>
        <row r="1709">
          <cell r="A1709" t="str">
            <v>22200587-091</v>
          </cell>
          <cell r="B1709" t="str">
            <v>ASSY,HEAD STACK,ST38641A BA</v>
          </cell>
          <cell r="C1709" t="str">
            <v>MA</v>
          </cell>
          <cell r="D1709">
            <v>26.71</v>
          </cell>
          <cell r="E1709">
            <v>3.97</v>
          </cell>
          <cell r="F1709">
            <v>30.68</v>
          </cell>
          <cell r="G1709">
            <v>25.83</v>
          </cell>
          <cell r="H1709">
            <v>3.47</v>
          </cell>
          <cell r="I1709">
            <v>29.3</v>
          </cell>
          <cell r="J1709" t="str">
            <v>14726</v>
          </cell>
          <cell r="K1709" t="str">
            <v>726</v>
          </cell>
        </row>
        <row r="1710">
          <cell r="A1710" t="str">
            <v>22200603-091</v>
          </cell>
          <cell r="B1710" t="str">
            <v>ASSY,HEAD STACK,ST38641A BA</v>
          </cell>
          <cell r="C1710" t="str">
            <v>MA</v>
          </cell>
          <cell r="D1710">
            <v>26.636399999999998</v>
          </cell>
          <cell r="E1710">
            <v>3.97</v>
          </cell>
          <cell r="F1710">
            <v>30.606400000000001</v>
          </cell>
          <cell r="G1710">
            <v>25.83</v>
          </cell>
          <cell r="H1710">
            <v>3.47</v>
          </cell>
          <cell r="I1710">
            <v>29.3</v>
          </cell>
          <cell r="J1710" t="str">
            <v>14726</v>
          </cell>
          <cell r="K1710" t="str">
            <v>726</v>
          </cell>
        </row>
        <row r="1711">
          <cell r="A1711" t="str">
            <v>22200151-095</v>
          </cell>
          <cell r="B1711" t="str">
            <v>HEAD STACK ASSY,BALI4 ST386</v>
          </cell>
          <cell r="C1711" t="str">
            <v>MA</v>
          </cell>
          <cell r="D1711">
            <v>26.636399999999998</v>
          </cell>
          <cell r="E1711">
            <v>3.97</v>
          </cell>
          <cell r="F1711">
            <v>30.606400000000001</v>
          </cell>
          <cell r="G1711">
            <v>25.83</v>
          </cell>
          <cell r="H1711">
            <v>3.47</v>
          </cell>
          <cell r="I1711">
            <v>29.3</v>
          </cell>
          <cell r="J1711" t="str">
            <v>14726</v>
          </cell>
          <cell r="K1711" t="str">
            <v>726</v>
          </cell>
        </row>
        <row r="1712">
          <cell r="A1712" t="str">
            <v>22200151-002</v>
          </cell>
          <cell r="B1712" t="str">
            <v>HSA,ST38641A,BALI4</v>
          </cell>
          <cell r="C1712" t="str">
            <v>MA</v>
          </cell>
          <cell r="D1712">
            <v>30.606400000000001</v>
          </cell>
          <cell r="E1712">
            <v>0</v>
          </cell>
          <cell r="F1712">
            <v>30.606400000000001</v>
          </cell>
          <cell r="G1712">
            <v>29.3</v>
          </cell>
          <cell r="H1712">
            <v>0</v>
          </cell>
          <cell r="I1712">
            <v>29.3</v>
          </cell>
          <cell r="J1712" t="str">
            <v>14726</v>
          </cell>
          <cell r="K1712" t="str">
            <v>726</v>
          </cell>
        </row>
        <row r="1713">
          <cell r="A1713" t="str">
            <v>22200151-005</v>
          </cell>
          <cell r="B1713" t="str">
            <v>HSA,ST38641A,BALI4</v>
          </cell>
          <cell r="C1713" t="str">
            <v>MA</v>
          </cell>
          <cell r="D1713">
            <v>30.606400000000001</v>
          </cell>
          <cell r="E1713">
            <v>0</v>
          </cell>
          <cell r="F1713">
            <v>30.606400000000001</v>
          </cell>
          <cell r="G1713">
            <v>29.3</v>
          </cell>
          <cell r="H1713">
            <v>0</v>
          </cell>
          <cell r="I1713">
            <v>29.3</v>
          </cell>
          <cell r="J1713" t="str">
            <v>14726</v>
          </cell>
          <cell r="K1713" t="str">
            <v>726</v>
          </cell>
        </row>
        <row r="1714">
          <cell r="A1714" t="str">
            <v>22200151-092</v>
          </cell>
          <cell r="B1714" t="str">
            <v>HSA,ST38641A,BALI4</v>
          </cell>
          <cell r="C1714" t="str">
            <v>MA</v>
          </cell>
          <cell r="D1714">
            <v>26.636399999999998</v>
          </cell>
          <cell r="E1714">
            <v>3.97</v>
          </cell>
          <cell r="F1714">
            <v>30.606400000000001</v>
          </cell>
          <cell r="G1714">
            <v>25.83</v>
          </cell>
          <cell r="H1714">
            <v>3.47</v>
          </cell>
          <cell r="I1714">
            <v>29.3</v>
          </cell>
          <cell r="J1714" t="str">
            <v>14726</v>
          </cell>
          <cell r="K1714" t="str">
            <v>726</v>
          </cell>
        </row>
        <row r="1715">
          <cell r="A1715" t="str">
            <v>22200151-093</v>
          </cell>
          <cell r="B1715" t="str">
            <v>HSA,ST38641A,BALI4</v>
          </cell>
          <cell r="C1715" t="str">
            <v>MA</v>
          </cell>
          <cell r="D1715">
            <v>26.636399999999998</v>
          </cell>
          <cell r="E1715">
            <v>3.97</v>
          </cell>
          <cell r="F1715">
            <v>30.606400000000001</v>
          </cell>
          <cell r="G1715">
            <v>25.83</v>
          </cell>
          <cell r="H1715">
            <v>3.47</v>
          </cell>
          <cell r="I1715">
            <v>29.3</v>
          </cell>
          <cell r="J1715" t="str">
            <v>14726</v>
          </cell>
          <cell r="K1715" t="str">
            <v>726</v>
          </cell>
        </row>
        <row r="1716">
          <cell r="A1716" t="str">
            <v>22200151-094</v>
          </cell>
          <cell r="B1716" t="str">
            <v>HSA,ST38641A,BALI4</v>
          </cell>
          <cell r="C1716" t="str">
            <v>MA</v>
          </cell>
          <cell r="D1716">
            <v>26.636399999999998</v>
          </cell>
          <cell r="E1716">
            <v>3.97</v>
          </cell>
          <cell r="F1716">
            <v>30.606400000000001</v>
          </cell>
          <cell r="G1716">
            <v>25.83</v>
          </cell>
          <cell r="H1716">
            <v>3.47</v>
          </cell>
          <cell r="I1716">
            <v>29.3</v>
          </cell>
          <cell r="J1716" t="str">
            <v>14726</v>
          </cell>
          <cell r="K1716" t="str">
            <v>726</v>
          </cell>
        </row>
        <row r="1717">
          <cell r="A1717" t="str">
            <v>22200151-165</v>
          </cell>
          <cell r="B1717" t="str">
            <v>HSA,ST38641A,BALI4</v>
          </cell>
          <cell r="C1717" t="str">
            <v>MA</v>
          </cell>
          <cell r="D1717">
            <v>30.606400000000001</v>
          </cell>
          <cell r="E1717">
            <v>0</v>
          </cell>
          <cell r="F1717">
            <v>30.606400000000001</v>
          </cell>
          <cell r="G1717">
            <v>29.3</v>
          </cell>
          <cell r="H1717">
            <v>0</v>
          </cell>
          <cell r="I1717">
            <v>29.3</v>
          </cell>
          <cell r="J1717" t="str">
            <v>14726</v>
          </cell>
          <cell r="K1717" t="str">
            <v>726</v>
          </cell>
        </row>
        <row r="1718">
          <cell r="A1718" t="str">
            <v>22200151-255</v>
          </cell>
          <cell r="B1718" t="str">
            <v>HSA,ST38641A,BALI4</v>
          </cell>
          <cell r="C1718" t="str">
            <v>MA</v>
          </cell>
          <cell r="D1718">
            <v>30.606400000000001</v>
          </cell>
          <cell r="E1718">
            <v>0</v>
          </cell>
          <cell r="F1718">
            <v>30.606400000000001</v>
          </cell>
          <cell r="G1718">
            <v>29.3</v>
          </cell>
          <cell r="H1718">
            <v>0</v>
          </cell>
          <cell r="I1718">
            <v>29.3</v>
          </cell>
          <cell r="J1718" t="str">
            <v>14726</v>
          </cell>
          <cell r="K1718" t="str">
            <v>726</v>
          </cell>
        </row>
        <row r="1719">
          <cell r="A1719" t="str">
            <v>22200406-091</v>
          </cell>
          <cell r="B1719" t="str">
            <v>HSA,ST38641A,NON-ANNEALED</v>
          </cell>
          <cell r="C1719" t="str">
            <v>MA</v>
          </cell>
          <cell r="D1719">
            <v>26.636399999999998</v>
          </cell>
          <cell r="E1719">
            <v>3.97</v>
          </cell>
          <cell r="F1719">
            <v>30.606400000000001</v>
          </cell>
          <cell r="G1719">
            <v>25.83</v>
          </cell>
          <cell r="H1719">
            <v>3.47</v>
          </cell>
          <cell r="I1719">
            <v>29.3</v>
          </cell>
          <cell r="J1719" t="str">
            <v>14726</v>
          </cell>
          <cell r="K1719" t="str">
            <v>726</v>
          </cell>
        </row>
        <row r="1720">
          <cell r="A1720" t="str">
            <v>22200227-096</v>
          </cell>
          <cell r="B1720" t="str">
            <v>ASSY,HEAD STACK ST34321A BA</v>
          </cell>
          <cell r="C1720" t="str">
            <v>MA</v>
          </cell>
          <cell r="D1720">
            <v>16.7074</v>
          </cell>
          <cell r="E1720">
            <v>3.18</v>
          </cell>
          <cell r="F1720">
            <v>19.8874</v>
          </cell>
          <cell r="G1720">
            <v>15.778</v>
          </cell>
          <cell r="H1720">
            <v>2.56</v>
          </cell>
          <cell r="I1720">
            <v>18.338000000000001</v>
          </cell>
          <cell r="J1720" t="str">
            <v>14727</v>
          </cell>
          <cell r="K1720" t="str">
            <v>727</v>
          </cell>
        </row>
        <row r="1721">
          <cell r="A1721" t="str">
            <v>22200525-091</v>
          </cell>
          <cell r="B1721" t="str">
            <v>ASSY,HEAD STACK ST34321A BA</v>
          </cell>
          <cell r="C1721" t="str">
            <v>MA</v>
          </cell>
          <cell r="D1721">
            <v>16.7074</v>
          </cell>
          <cell r="E1721">
            <v>3.18</v>
          </cell>
          <cell r="F1721">
            <v>19.8874</v>
          </cell>
          <cell r="G1721">
            <v>15.778</v>
          </cell>
          <cell r="H1721">
            <v>2.56</v>
          </cell>
          <cell r="I1721">
            <v>18.338000000000001</v>
          </cell>
          <cell r="J1721" t="str">
            <v>14727</v>
          </cell>
          <cell r="K1721" t="str">
            <v>727</v>
          </cell>
        </row>
        <row r="1722">
          <cell r="A1722" t="str">
            <v>22200536-091</v>
          </cell>
          <cell r="B1722" t="str">
            <v>ASSY,HEAD STACK ST34321A BA</v>
          </cell>
          <cell r="C1722" t="str">
            <v>MA</v>
          </cell>
          <cell r="D1722">
            <v>17</v>
          </cell>
          <cell r="E1722">
            <v>3.18</v>
          </cell>
          <cell r="F1722">
            <v>20.18</v>
          </cell>
          <cell r="G1722">
            <v>15.778</v>
          </cell>
          <cell r="H1722">
            <v>2.56</v>
          </cell>
          <cell r="I1722">
            <v>18.338000000000001</v>
          </cell>
          <cell r="J1722" t="str">
            <v>14727</v>
          </cell>
          <cell r="K1722" t="str">
            <v>727</v>
          </cell>
        </row>
        <row r="1723">
          <cell r="A1723" t="str">
            <v>22200227-095</v>
          </cell>
          <cell r="B1723" t="str">
            <v>ASSY,HEAD STACK,ST34321A BA</v>
          </cell>
          <cell r="C1723" t="str">
            <v>MA</v>
          </cell>
          <cell r="D1723">
            <v>16.7074</v>
          </cell>
          <cell r="E1723">
            <v>3.18</v>
          </cell>
          <cell r="F1723">
            <v>19.8874</v>
          </cell>
          <cell r="G1723">
            <v>15.778</v>
          </cell>
          <cell r="H1723">
            <v>2.56</v>
          </cell>
          <cell r="I1723">
            <v>18.338000000000001</v>
          </cell>
          <cell r="J1723" t="str">
            <v>14727</v>
          </cell>
          <cell r="K1723" t="str">
            <v>727</v>
          </cell>
        </row>
        <row r="1724">
          <cell r="A1724" t="str">
            <v>22200480-091</v>
          </cell>
          <cell r="B1724" t="str">
            <v>ASSY,HEAD STACK,ST34321A BA</v>
          </cell>
          <cell r="C1724" t="str">
            <v>MA</v>
          </cell>
          <cell r="D1724">
            <v>16.7074</v>
          </cell>
          <cell r="E1724">
            <v>3.18</v>
          </cell>
          <cell r="F1724">
            <v>19.8874</v>
          </cell>
          <cell r="G1724">
            <v>15.778</v>
          </cell>
          <cell r="H1724">
            <v>2.56</v>
          </cell>
          <cell r="I1724">
            <v>18.338000000000001</v>
          </cell>
          <cell r="J1724" t="str">
            <v>14727</v>
          </cell>
          <cell r="K1724" t="str">
            <v>727</v>
          </cell>
        </row>
        <row r="1725">
          <cell r="A1725" t="str">
            <v>22200585-091</v>
          </cell>
          <cell r="B1725" t="str">
            <v>ASSY,HEAD STACK,ST34321A BA</v>
          </cell>
          <cell r="C1725" t="str">
            <v>MA</v>
          </cell>
          <cell r="D1725">
            <v>16.77</v>
          </cell>
          <cell r="E1725">
            <v>3.18</v>
          </cell>
          <cell r="F1725">
            <v>19.95</v>
          </cell>
          <cell r="G1725">
            <v>15.778</v>
          </cell>
          <cell r="H1725">
            <v>2.56</v>
          </cell>
          <cell r="I1725">
            <v>18.338000000000001</v>
          </cell>
          <cell r="J1725" t="str">
            <v>14727</v>
          </cell>
          <cell r="K1725" t="str">
            <v>727</v>
          </cell>
        </row>
        <row r="1726">
          <cell r="A1726" t="str">
            <v>22200227-093</v>
          </cell>
          <cell r="B1726" t="str">
            <v>HEAD STACK ASSY,BALI2 (2-DI</v>
          </cell>
          <cell r="C1726" t="str">
            <v>MA</v>
          </cell>
          <cell r="D1726">
            <v>16.7074</v>
          </cell>
          <cell r="E1726">
            <v>3.18</v>
          </cell>
          <cell r="F1726">
            <v>19.8874</v>
          </cell>
          <cell r="G1726">
            <v>15.778</v>
          </cell>
          <cell r="H1726">
            <v>2.56</v>
          </cell>
          <cell r="I1726">
            <v>18.338000000000001</v>
          </cell>
          <cell r="J1726" t="str">
            <v>14727</v>
          </cell>
          <cell r="K1726" t="str">
            <v>727</v>
          </cell>
        </row>
        <row r="1727">
          <cell r="A1727" t="str">
            <v>22200227-094</v>
          </cell>
          <cell r="B1727" t="str">
            <v>HEAD STACK ASSY,BALI2 (2-DI</v>
          </cell>
          <cell r="C1727" t="str">
            <v>MA</v>
          </cell>
          <cell r="D1727">
            <v>16.7074</v>
          </cell>
          <cell r="E1727">
            <v>3.18</v>
          </cell>
          <cell r="F1727">
            <v>19.8874</v>
          </cell>
          <cell r="G1727">
            <v>15.778</v>
          </cell>
          <cell r="H1727">
            <v>2.56</v>
          </cell>
          <cell r="I1727">
            <v>18.338000000000001</v>
          </cell>
          <cell r="J1727" t="str">
            <v>14727</v>
          </cell>
          <cell r="K1727" t="str">
            <v>727</v>
          </cell>
        </row>
        <row r="1728">
          <cell r="A1728" t="str">
            <v>22200227-092</v>
          </cell>
          <cell r="B1728" t="str">
            <v>HSA,ST34321A, BALI2</v>
          </cell>
          <cell r="C1728" t="str">
            <v>MA</v>
          </cell>
          <cell r="D1728">
            <v>16.7074</v>
          </cell>
          <cell r="E1728">
            <v>3.18</v>
          </cell>
          <cell r="F1728">
            <v>19.8874</v>
          </cell>
          <cell r="G1728">
            <v>15.778</v>
          </cell>
          <cell r="H1728">
            <v>2.56</v>
          </cell>
          <cell r="I1728">
            <v>18.338000000000001</v>
          </cell>
          <cell r="J1728" t="str">
            <v>14727</v>
          </cell>
          <cell r="K1728" t="str">
            <v>727</v>
          </cell>
        </row>
        <row r="1729">
          <cell r="A1729" t="str">
            <v>22200227-001</v>
          </cell>
          <cell r="B1729" t="str">
            <v>HSA,ST34321A,BALI2</v>
          </cell>
          <cell r="C1729" t="str">
            <v>MA</v>
          </cell>
          <cell r="D1729">
            <v>19.8874</v>
          </cell>
          <cell r="E1729">
            <v>0</v>
          </cell>
          <cell r="F1729">
            <v>19.8874</v>
          </cell>
          <cell r="G1729">
            <v>18.338000000000001</v>
          </cell>
          <cell r="H1729">
            <v>0</v>
          </cell>
          <cell r="I1729">
            <v>18.338000000000001</v>
          </cell>
          <cell r="J1729" t="str">
            <v>14727</v>
          </cell>
          <cell r="K1729" t="str">
            <v>727</v>
          </cell>
        </row>
        <row r="1730">
          <cell r="A1730" t="str">
            <v>22200227-002</v>
          </cell>
          <cell r="B1730" t="str">
            <v>HSA,ST34321A,BALI2</v>
          </cell>
          <cell r="C1730" t="str">
            <v>MA</v>
          </cell>
          <cell r="D1730">
            <v>19.8874</v>
          </cell>
          <cell r="E1730">
            <v>0</v>
          </cell>
          <cell r="F1730">
            <v>19.8874</v>
          </cell>
          <cell r="G1730">
            <v>18.338000000000001</v>
          </cell>
          <cell r="H1730">
            <v>0</v>
          </cell>
          <cell r="I1730">
            <v>18.338000000000001</v>
          </cell>
          <cell r="J1730" t="str">
            <v>14727</v>
          </cell>
          <cell r="K1730" t="str">
            <v>727</v>
          </cell>
        </row>
        <row r="1731">
          <cell r="A1731" t="str">
            <v>22200227-004</v>
          </cell>
          <cell r="B1731" t="str">
            <v>HSA,ST34321A,BALI2</v>
          </cell>
          <cell r="C1731" t="str">
            <v>MA</v>
          </cell>
          <cell r="D1731">
            <v>19.8874</v>
          </cell>
          <cell r="E1731">
            <v>0</v>
          </cell>
          <cell r="F1731">
            <v>19.8874</v>
          </cell>
          <cell r="G1731">
            <v>18.338000000000001</v>
          </cell>
          <cell r="H1731">
            <v>0</v>
          </cell>
          <cell r="I1731">
            <v>18.338000000000001</v>
          </cell>
          <cell r="J1731" t="str">
            <v>14727</v>
          </cell>
          <cell r="K1731" t="str">
            <v>727</v>
          </cell>
        </row>
        <row r="1732">
          <cell r="A1732" t="str">
            <v>22200227-091</v>
          </cell>
          <cell r="B1732" t="str">
            <v>HSA,ST34321A,BALI2</v>
          </cell>
          <cell r="C1732" t="str">
            <v>MA</v>
          </cell>
          <cell r="D1732">
            <v>16.7074</v>
          </cell>
          <cell r="E1732">
            <v>3.18</v>
          </cell>
          <cell r="F1732">
            <v>19.8874</v>
          </cell>
          <cell r="G1732">
            <v>15.778</v>
          </cell>
          <cell r="H1732">
            <v>2.56</v>
          </cell>
          <cell r="I1732">
            <v>18.338000000000001</v>
          </cell>
          <cell r="J1732" t="str">
            <v>14727</v>
          </cell>
          <cell r="K1732" t="str">
            <v>727</v>
          </cell>
        </row>
        <row r="1733">
          <cell r="A1733" t="str">
            <v>22200227-161</v>
          </cell>
          <cell r="B1733" t="str">
            <v>HSA,ST34321A,BALI2</v>
          </cell>
          <cell r="C1733" t="str">
            <v>MA</v>
          </cell>
          <cell r="D1733">
            <v>19.8874</v>
          </cell>
          <cell r="E1733">
            <v>0</v>
          </cell>
          <cell r="F1733">
            <v>19.8874</v>
          </cell>
          <cell r="G1733">
            <v>18.338000000000001</v>
          </cell>
          <cell r="H1733">
            <v>0</v>
          </cell>
          <cell r="I1733">
            <v>18.338000000000001</v>
          </cell>
          <cell r="J1733" t="str">
            <v>14727</v>
          </cell>
          <cell r="K1733" t="str">
            <v>727</v>
          </cell>
        </row>
        <row r="1734">
          <cell r="A1734" t="str">
            <v>22200227-162</v>
          </cell>
          <cell r="B1734" t="str">
            <v>HSA,ST34321A,BALI2</v>
          </cell>
          <cell r="C1734" t="str">
            <v>MA</v>
          </cell>
          <cell r="D1734">
            <v>19.8874</v>
          </cell>
          <cell r="E1734">
            <v>0</v>
          </cell>
          <cell r="F1734">
            <v>19.8874</v>
          </cell>
          <cell r="G1734">
            <v>18.338000000000001</v>
          </cell>
          <cell r="H1734">
            <v>0</v>
          </cell>
          <cell r="I1734">
            <v>18.338000000000001</v>
          </cell>
          <cell r="J1734" t="str">
            <v>14727</v>
          </cell>
          <cell r="K1734" t="str">
            <v>727</v>
          </cell>
        </row>
        <row r="1735">
          <cell r="A1735" t="str">
            <v>22200227-164</v>
          </cell>
          <cell r="B1735" t="str">
            <v>HSA,ST34321A,BALI2</v>
          </cell>
          <cell r="C1735" t="str">
            <v>MA</v>
          </cell>
          <cell r="D1735">
            <v>19.8874</v>
          </cell>
          <cell r="E1735">
            <v>0</v>
          </cell>
          <cell r="F1735">
            <v>19.8874</v>
          </cell>
          <cell r="G1735">
            <v>18.338000000000001</v>
          </cell>
          <cell r="H1735">
            <v>0</v>
          </cell>
          <cell r="I1735">
            <v>18.338000000000001</v>
          </cell>
          <cell r="J1735" t="str">
            <v>14727</v>
          </cell>
          <cell r="K1735" t="str">
            <v>727</v>
          </cell>
        </row>
        <row r="1736">
          <cell r="A1736" t="str">
            <v>22200227-254</v>
          </cell>
          <cell r="B1736" t="str">
            <v>HSA,ST34321A,BALI2</v>
          </cell>
          <cell r="C1736" t="str">
            <v>MA</v>
          </cell>
          <cell r="D1736">
            <v>19.8874</v>
          </cell>
          <cell r="E1736">
            <v>0</v>
          </cell>
          <cell r="F1736">
            <v>19.8874</v>
          </cell>
          <cell r="G1736">
            <v>18.338000000000001</v>
          </cell>
          <cell r="H1736">
            <v>0</v>
          </cell>
          <cell r="I1736">
            <v>18.338000000000001</v>
          </cell>
          <cell r="J1736" t="str">
            <v>14727</v>
          </cell>
          <cell r="K1736" t="str">
            <v>727</v>
          </cell>
        </row>
        <row r="1737">
          <cell r="A1737" t="str">
            <v>22200404-091</v>
          </cell>
          <cell r="B1737" t="str">
            <v>HSA,ST34321A,NON-ANNEALED</v>
          </cell>
          <cell r="C1737" t="str">
            <v>MA</v>
          </cell>
          <cell r="D1737">
            <v>16.7074</v>
          </cell>
          <cell r="E1737">
            <v>3.18</v>
          </cell>
          <cell r="F1737">
            <v>19.8874</v>
          </cell>
          <cell r="G1737">
            <v>15.778</v>
          </cell>
          <cell r="H1737">
            <v>2.56</v>
          </cell>
          <cell r="I1737">
            <v>18.338000000000001</v>
          </cell>
          <cell r="J1737" t="str">
            <v>14727</v>
          </cell>
          <cell r="K1737" t="str">
            <v>727</v>
          </cell>
        </row>
        <row r="1738">
          <cell r="A1738" t="str">
            <v>22200286-092</v>
          </cell>
          <cell r="B1738" t="str">
            <v>HSA,ST32510 TAOS 1</v>
          </cell>
          <cell r="C1738" t="str">
            <v>MA</v>
          </cell>
          <cell r="D1738">
            <v>12.3674</v>
          </cell>
          <cell r="E1738">
            <v>3.16</v>
          </cell>
          <cell r="F1738">
            <v>15.5274</v>
          </cell>
          <cell r="G1738">
            <v>11.167999999999999</v>
          </cell>
          <cell r="H1738">
            <v>2.29</v>
          </cell>
          <cell r="I1738">
            <v>13.458</v>
          </cell>
          <cell r="J1738" t="str">
            <v>14728</v>
          </cell>
          <cell r="K1738" t="str">
            <v>728</v>
          </cell>
        </row>
        <row r="1739">
          <cell r="A1739" t="str">
            <v>22200438-094</v>
          </cell>
          <cell r="B1739" t="str">
            <v>HSA,ST32510 TAOS 1</v>
          </cell>
          <cell r="C1739" t="str">
            <v>MA</v>
          </cell>
          <cell r="D1739">
            <v>12.13</v>
          </cell>
          <cell r="E1739">
            <v>3.16</v>
          </cell>
          <cell r="F1739">
            <v>15.29</v>
          </cell>
          <cell r="G1739">
            <v>11.167999999999999</v>
          </cell>
          <cell r="H1739">
            <v>2.29</v>
          </cell>
          <cell r="I1739">
            <v>13.458</v>
          </cell>
          <cell r="J1739" t="str">
            <v>14728</v>
          </cell>
          <cell r="K1739" t="str">
            <v>728</v>
          </cell>
        </row>
        <row r="1740">
          <cell r="A1740" t="str">
            <v>22200286-091</v>
          </cell>
          <cell r="B1740" t="str">
            <v>HSA,ST32510,TAOS 1</v>
          </cell>
          <cell r="C1740" t="str">
            <v>MA</v>
          </cell>
          <cell r="D1740">
            <v>12.3674</v>
          </cell>
          <cell r="E1740">
            <v>3.16</v>
          </cell>
          <cell r="F1740">
            <v>15.5274</v>
          </cell>
          <cell r="G1740">
            <v>11.167999999999999</v>
          </cell>
          <cell r="H1740">
            <v>2.29</v>
          </cell>
          <cell r="I1740">
            <v>13.458</v>
          </cell>
          <cell r="J1740" t="str">
            <v>14728</v>
          </cell>
          <cell r="K1740" t="str">
            <v>728</v>
          </cell>
        </row>
        <row r="1741">
          <cell r="A1741" t="str">
            <v>22200438-265</v>
          </cell>
          <cell r="B1741" t="str">
            <v>HSA,TAOS 1 READ-RITE</v>
          </cell>
          <cell r="C1741" t="str">
            <v>MA</v>
          </cell>
          <cell r="D1741">
            <v>12.13</v>
          </cell>
          <cell r="E1741">
            <v>3.16</v>
          </cell>
          <cell r="F1741">
            <v>15.29</v>
          </cell>
          <cell r="G1741">
            <v>11.308</v>
          </cell>
          <cell r="H1741">
            <v>2.29</v>
          </cell>
          <cell r="I1741">
            <v>13.598000000000001</v>
          </cell>
          <cell r="J1741" t="str">
            <v>14728</v>
          </cell>
          <cell r="K1741" t="str">
            <v>728</v>
          </cell>
        </row>
        <row r="1742">
          <cell r="A1742" t="str">
            <v>22200438-095</v>
          </cell>
          <cell r="B1742" t="str">
            <v>HSA,TAOS 1 ST32510</v>
          </cell>
          <cell r="C1742" t="str">
            <v>MA</v>
          </cell>
          <cell r="D1742">
            <v>12.13</v>
          </cell>
          <cell r="E1742">
            <v>3.16</v>
          </cell>
          <cell r="F1742">
            <v>15.29</v>
          </cell>
          <cell r="G1742">
            <v>11.308</v>
          </cell>
          <cell r="H1742">
            <v>2.29</v>
          </cell>
          <cell r="I1742">
            <v>13.598000000000001</v>
          </cell>
          <cell r="J1742" t="str">
            <v>14728</v>
          </cell>
          <cell r="K1742" t="str">
            <v>728</v>
          </cell>
        </row>
        <row r="1743">
          <cell r="A1743" t="str">
            <v>22200612-091</v>
          </cell>
          <cell r="B1743" t="str">
            <v>HSA,TAOS 1, 2 PC TOP POLE</v>
          </cell>
          <cell r="C1743" t="str">
            <v>MA</v>
          </cell>
          <cell r="D1743">
            <v>12.13</v>
          </cell>
          <cell r="E1743">
            <v>3.16</v>
          </cell>
          <cell r="F1743">
            <v>15.29</v>
          </cell>
          <cell r="G1743">
            <v>11.308</v>
          </cell>
          <cell r="H1743">
            <v>2.29</v>
          </cell>
          <cell r="I1743">
            <v>13.598000000000001</v>
          </cell>
          <cell r="J1743" t="str">
            <v>14728</v>
          </cell>
          <cell r="K1743" t="str">
            <v>728</v>
          </cell>
        </row>
        <row r="1744">
          <cell r="A1744" t="str">
            <v>22200438-091</v>
          </cell>
          <cell r="B1744" t="str">
            <v>HSA,TAOS1,HYBRID READER</v>
          </cell>
          <cell r="C1744" t="str">
            <v>MA</v>
          </cell>
          <cell r="D1744">
            <v>12.3674</v>
          </cell>
          <cell r="E1744">
            <v>3.16</v>
          </cell>
          <cell r="F1744">
            <v>15.5274</v>
          </cell>
          <cell r="G1744">
            <v>11.167999999999999</v>
          </cell>
          <cell r="H1744">
            <v>2.29</v>
          </cell>
          <cell r="I1744">
            <v>13.458</v>
          </cell>
          <cell r="J1744" t="str">
            <v>14728</v>
          </cell>
          <cell r="K1744" t="str">
            <v>728</v>
          </cell>
        </row>
        <row r="1745">
          <cell r="A1745" t="str">
            <v>22200439-094</v>
          </cell>
          <cell r="B1745" t="str">
            <v>HSA,ST35120 TAOS 2</v>
          </cell>
          <cell r="C1745" t="str">
            <v>MA</v>
          </cell>
          <cell r="D1745">
            <v>17.059999999999999</v>
          </cell>
          <cell r="E1745">
            <v>2.92</v>
          </cell>
          <cell r="F1745">
            <v>19.98</v>
          </cell>
          <cell r="G1745">
            <v>16.097999999999999</v>
          </cell>
          <cell r="H1745">
            <v>2.4</v>
          </cell>
          <cell r="I1745">
            <v>18.498000000000001</v>
          </cell>
          <cell r="J1745" t="str">
            <v>14729</v>
          </cell>
          <cell r="K1745" t="str">
            <v>729</v>
          </cell>
        </row>
        <row r="1746">
          <cell r="A1746" t="str">
            <v>22200287-091</v>
          </cell>
          <cell r="B1746" t="str">
            <v>HSA,ST35120,TAOS 2</v>
          </cell>
          <cell r="C1746" t="str">
            <v>MA</v>
          </cell>
          <cell r="D1746">
            <v>17.2974</v>
          </cell>
          <cell r="E1746">
            <v>2.92</v>
          </cell>
          <cell r="F1746">
            <v>20.217400000000001</v>
          </cell>
          <cell r="G1746">
            <v>16.097999999999999</v>
          </cell>
          <cell r="H1746">
            <v>2.4</v>
          </cell>
          <cell r="I1746">
            <v>18.498000000000001</v>
          </cell>
          <cell r="J1746" t="str">
            <v>14729</v>
          </cell>
          <cell r="K1746" t="str">
            <v>729</v>
          </cell>
        </row>
        <row r="1747">
          <cell r="A1747" t="str">
            <v>22200439-265</v>
          </cell>
          <cell r="B1747" t="str">
            <v>HSA,TAOS 2 READ-RITE</v>
          </cell>
          <cell r="C1747" t="str">
            <v>MA</v>
          </cell>
          <cell r="D1747">
            <v>17.059999999999999</v>
          </cell>
          <cell r="E1747">
            <v>2.92</v>
          </cell>
          <cell r="F1747">
            <v>19.98</v>
          </cell>
          <cell r="G1747">
            <v>16.238</v>
          </cell>
          <cell r="H1747">
            <v>2.4</v>
          </cell>
          <cell r="I1747">
            <v>18.638000000000002</v>
          </cell>
          <cell r="J1747" t="str">
            <v>14729</v>
          </cell>
          <cell r="K1747" t="str">
            <v>729</v>
          </cell>
        </row>
        <row r="1748">
          <cell r="A1748" t="str">
            <v>22200439-095</v>
          </cell>
          <cell r="B1748" t="str">
            <v>HSA,TAOS 2 ST35120</v>
          </cell>
          <cell r="C1748" t="str">
            <v>MA</v>
          </cell>
          <cell r="D1748">
            <v>17.059999999999999</v>
          </cell>
          <cell r="E1748">
            <v>2.92</v>
          </cell>
          <cell r="F1748">
            <v>19.98</v>
          </cell>
          <cell r="G1748">
            <v>16.238</v>
          </cell>
          <cell r="H1748">
            <v>2.4</v>
          </cell>
          <cell r="I1748">
            <v>18.638000000000002</v>
          </cell>
          <cell r="J1748" t="str">
            <v>14729</v>
          </cell>
          <cell r="K1748" t="str">
            <v>729</v>
          </cell>
        </row>
        <row r="1749">
          <cell r="A1749" t="str">
            <v>22200613-091</v>
          </cell>
          <cell r="B1749" t="str">
            <v>HSA,TAOS 2, 2 PC TOP POLE</v>
          </cell>
          <cell r="C1749" t="str">
            <v>MA</v>
          </cell>
          <cell r="D1749">
            <v>17.059999999999999</v>
          </cell>
          <cell r="E1749">
            <v>2.92</v>
          </cell>
          <cell r="F1749">
            <v>19.98</v>
          </cell>
          <cell r="G1749">
            <v>16.238</v>
          </cell>
          <cell r="H1749">
            <v>2.4</v>
          </cell>
          <cell r="I1749">
            <v>18.638000000000002</v>
          </cell>
          <cell r="J1749" t="str">
            <v>14729</v>
          </cell>
          <cell r="K1749" t="str">
            <v>729</v>
          </cell>
        </row>
        <row r="1750">
          <cell r="A1750" t="str">
            <v>22200439-091</v>
          </cell>
          <cell r="B1750" t="str">
            <v>HSA,TAOS2,HYBRID READER</v>
          </cell>
          <cell r="C1750" t="str">
            <v>MA</v>
          </cell>
          <cell r="D1750">
            <v>17.2974</v>
          </cell>
          <cell r="E1750">
            <v>2.92</v>
          </cell>
          <cell r="F1750">
            <v>20.217400000000001</v>
          </cell>
          <cell r="G1750">
            <v>16.097999999999999</v>
          </cell>
          <cell r="H1750">
            <v>2.4</v>
          </cell>
          <cell r="I1750">
            <v>18.498000000000001</v>
          </cell>
          <cell r="J1750" t="str">
            <v>14729</v>
          </cell>
          <cell r="K1750" t="str">
            <v>729</v>
          </cell>
        </row>
        <row r="1751">
          <cell r="A1751" t="str">
            <v>22200288-092</v>
          </cell>
          <cell r="B1751" t="str">
            <v>HSA,ST37630 TAOS 3</v>
          </cell>
          <cell r="C1751" t="str">
            <v>MA</v>
          </cell>
          <cell r="D1751">
            <v>22.586400000000001</v>
          </cell>
          <cell r="E1751">
            <v>3.57</v>
          </cell>
          <cell r="F1751">
            <v>26.156400000000001</v>
          </cell>
          <cell r="G1751">
            <v>21.51</v>
          </cell>
          <cell r="H1751">
            <v>3.49</v>
          </cell>
          <cell r="I1751">
            <v>25</v>
          </cell>
          <cell r="J1751" t="str">
            <v>14730</v>
          </cell>
          <cell r="K1751" t="str">
            <v>730</v>
          </cell>
        </row>
        <row r="1752">
          <cell r="A1752" t="str">
            <v>22200440-094</v>
          </cell>
          <cell r="B1752" t="str">
            <v>HSA,ST37630 TAOS 3</v>
          </cell>
          <cell r="C1752" t="str">
            <v>MA</v>
          </cell>
          <cell r="D1752">
            <v>22.66</v>
          </cell>
          <cell r="E1752">
            <v>3.57</v>
          </cell>
          <cell r="F1752">
            <v>26.23</v>
          </cell>
          <cell r="G1752">
            <v>21.51</v>
          </cell>
          <cell r="H1752">
            <v>3.49</v>
          </cell>
          <cell r="I1752">
            <v>25</v>
          </cell>
          <cell r="J1752" t="str">
            <v>14730</v>
          </cell>
          <cell r="K1752" t="str">
            <v>730</v>
          </cell>
        </row>
        <row r="1753">
          <cell r="A1753" t="str">
            <v>22200288-091</v>
          </cell>
          <cell r="B1753" t="str">
            <v>HSA,ST37630,TAOS 3</v>
          </cell>
          <cell r="C1753" t="str">
            <v>MA</v>
          </cell>
          <cell r="D1753">
            <v>22.586400000000001</v>
          </cell>
          <cell r="E1753">
            <v>3.57</v>
          </cell>
          <cell r="F1753">
            <v>26.156400000000001</v>
          </cell>
          <cell r="G1753">
            <v>21.51</v>
          </cell>
          <cell r="H1753">
            <v>3.49</v>
          </cell>
          <cell r="I1753">
            <v>25</v>
          </cell>
          <cell r="J1753" t="str">
            <v>14730</v>
          </cell>
          <cell r="K1753" t="str">
            <v>730</v>
          </cell>
        </row>
        <row r="1754">
          <cell r="A1754" t="str">
            <v>22200440-265</v>
          </cell>
          <cell r="B1754" t="str">
            <v>HSA,TAOS 3 READ-RITE</v>
          </cell>
          <cell r="C1754" t="str">
            <v>MA</v>
          </cell>
          <cell r="D1754">
            <v>22.66</v>
          </cell>
          <cell r="E1754">
            <v>3.57</v>
          </cell>
          <cell r="F1754">
            <v>26.23</v>
          </cell>
          <cell r="G1754">
            <v>21.58</v>
          </cell>
          <cell r="H1754">
            <v>3.49</v>
          </cell>
          <cell r="I1754">
            <v>25.07</v>
          </cell>
          <cell r="J1754" t="str">
            <v>14730</v>
          </cell>
          <cell r="K1754" t="str">
            <v>730</v>
          </cell>
        </row>
        <row r="1755">
          <cell r="A1755" t="str">
            <v>22200440-095</v>
          </cell>
          <cell r="B1755" t="str">
            <v>HSA,TAOS 3 ST37630</v>
          </cell>
          <cell r="C1755" t="str">
            <v>MA</v>
          </cell>
          <cell r="D1755">
            <v>22.66</v>
          </cell>
          <cell r="E1755">
            <v>3.57</v>
          </cell>
          <cell r="F1755">
            <v>26.23</v>
          </cell>
          <cell r="G1755">
            <v>21.58</v>
          </cell>
          <cell r="H1755">
            <v>3.49</v>
          </cell>
          <cell r="I1755">
            <v>25.07</v>
          </cell>
          <cell r="J1755" t="str">
            <v>14730</v>
          </cell>
          <cell r="K1755" t="str">
            <v>730</v>
          </cell>
        </row>
        <row r="1756">
          <cell r="A1756" t="str">
            <v>22200614-091</v>
          </cell>
          <cell r="B1756" t="str">
            <v>HSA,TAOS 3, 2 PC TOP POLE</v>
          </cell>
          <cell r="C1756" t="str">
            <v>MA</v>
          </cell>
          <cell r="D1756">
            <v>22.66</v>
          </cell>
          <cell r="E1756">
            <v>3.57</v>
          </cell>
          <cell r="F1756">
            <v>26.23</v>
          </cell>
          <cell r="G1756">
            <v>21.58</v>
          </cell>
          <cell r="H1756">
            <v>3.49</v>
          </cell>
          <cell r="I1756">
            <v>25.07</v>
          </cell>
          <cell r="J1756" t="str">
            <v>14730</v>
          </cell>
          <cell r="K1756" t="str">
            <v>730</v>
          </cell>
        </row>
        <row r="1757">
          <cell r="A1757" t="str">
            <v>22200440-091</v>
          </cell>
          <cell r="B1757" t="str">
            <v>HSA,TAOS3,HYBRID READER</v>
          </cell>
          <cell r="C1757" t="str">
            <v>MA</v>
          </cell>
          <cell r="D1757">
            <v>22.586400000000001</v>
          </cell>
          <cell r="E1757">
            <v>3.57</v>
          </cell>
          <cell r="F1757">
            <v>26.156400000000001</v>
          </cell>
          <cell r="G1757">
            <v>21.51</v>
          </cell>
          <cell r="H1757">
            <v>3.49</v>
          </cell>
          <cell r="I1757">
            <v>25</v>
          </cell>
          <cell r="J1757" t="str">
            <v>14730</v>
          </cell>
          <cell r="K1757" t="str">
            <v>730</v>
          </cell>
        </row>
        <row r="1758">
          <cell r="A1758" t="str">
            <v>22200441-094</v>
          </cell>
          <cell r="B1758" t="str">
            <v>HSA,ST310240 TAOS 4</v>
          </cell>
          <cell r="C1758" t="str">
            <v>MA</v>
          </cell>
          <cell r="D1758">
            <v>27.59</v>
          </cell>
          <cell r="E1758">
            <v>3.94</v>
          </cell>
          <cell r="F1758">
            <v>31.53</v>
          </cell>
          <cell r="G1758">
            <v>26.44</v>
          </cell>
          <cell r="H1758">
            <v>3.57</v>
          </cell>
          <cell r="I1758">
            <v>30.01</v>
          </cell>
          <cell r="J1758" t="str">
            <v>14731</v>
          </cell>
          <cell r="K1758" t="str">
            <v>731</v>
          </cell>
        </row>
        <row r="1759">
          <cell r="A1759" t="str">
            <v>22200289-091</v>
          </cell>
          <cell r="B1759" t="str">
            <v>HSA,ST310240A,TAOS 4</v>
          </cell>
          <cell r="C1759" t="str">
            <v>MA</v>
          </cell>
          <cell r="D1759">
            <v>27.516400000000001</v>
          </cell>
          <cell r="E1759">
            <v>3.94</v>
          </cell>
          <cell r="F1759">
            <v>31.456399999999999</v>
          </cell>
          <cell r="G1759">
            <v>26.44</v>
          </cell>
          <cell r="H1759">
            <v>3.57</v>
          </cell>
          <cell r="I1759">
            <v>30.01</v>
          </cell>
          <cell r="J1759" t="str">
            <v>14731</v>
          </cell>
          <cell r="K1759" t="str">
            <v>731</v>
          </cell>
        </row>
        <row r="1760">
          <cell r="A1760" t="str">
            <v>22200441-265</v>
          </cell>
          <cell r="B1760" t="str">
            <v>HSA,TAOS 4 READ-RITE</v>
          </cell>
          <cell r="C1760" t="str">
            <v>MA</v>
          </cell>
          <cell r="D1760">
            <v>27.59</v>
          </cell>
          <cell r="E1760">
            <v>3.94</v>
          </cell>
          <cell r="F1760">
            <v>31.53</v>
          </cell>
          <cell r="G1760">
            <v>26.51</v>
          </cell>
          <cell r="H1760">
            <v>3.57</v>
          </cell>
          <cell r="I1760">
            <v>30.08</v>
          </cell>
          <cell r="J1760" t="str">
            <v>14731</v>
          </cell>
          <cell r="K1760" t="str">
            <v>731</v>
          </cell>
        </row>
        <row r="1761">
          <cell r="A1761" t="str">
            <v>22200441-095</v>
          </cell>
          <cell r="B1761" t="str">
            <v>HSA,TAOS 4 ST310240</v>
          </cell>
          <cell r="C1761" t="str">
            <v>MA</v>
          </cell>
          <cell r="D1761">
            <v>27.59</v>
          </cell>
          <cell r="E1761">
            <v>3.94</v>
          </cell>
          <cell r="F1761">
            <v>31.53</v>
          </cell>
          <cell r="G1761">
            <v>26.51</v>
          </cell>
          <cell r="H1761">
            <v>3.57</v>
          </cell>
          <cell r="I1761">
            <v>30.08</v>
          </cell>
          <cell r="J1761" t="str">
            <v>14731</v>
          </cell>
          <cell r="K1761" t="str">
            <v>731</v>
          </cell>
        </row>
        <row r="1762">
          <cell r="A1762" t="str">
            <v>22200615-091</v>
          </cell>
          <cell r="B1762" t="str">
            <v>HSA,TAOS 4, 2 PC TOP POLE</v>
          </cell>
          <cell r="C1762" t="str">
            <v>MA</v>
          </cell>
          <cell r="D1762">
            <v>27.59</v>
          </cell>
          <cell r="E1762">
            <v>3.94</v>
          </cell>
          <cell r="F1762">
            <v>31.53</v>
          </cell>
          <cell r="G1762">
            <v>26.51</v>
          </cell>
          <cell r="H1762">
            <v>3.57</v>
          </cell>
          <cell r="I1762">
            <v>30.08</v>
          </cell>
          <cell r="J1762" t="str">
            <v>14731</v>
          </cell>
          <cell r="K1762" t="str">
            <v>731</v>
          </cell>
        </row>
        <row r="1763">
          <cell r="A1763" t="str">
            <v>22200441-091</v>
          </cell>
          <cell r="B1763" t="str">
            <v>HSA,TAOS4,HYBRID READER</v>
          </cell>
          <cell r="C1763" t="str">
            <v>MA</v>
          </cell>
          <cell r="D1763">
            <v>27.516400000000001</v>
          </cell>
          <cell r="E1763">
            <v>3.94</v>
          </cell>
          <cell r="F1763">
            <v>31.456399999999999</v>
          </cell>
          <cell r="G1763">
            <v>26.44</v>
          </cell>
          <cell r="H1763">
            <v>3.57</v>
          </cell>
          <cell r="I1763">
            <v>30.01</v>
          </cell>
          <cell r="J1763" t="str">
            <v>14731</v>
          </cell>
          <cell r="K1763" t="str">
            <v>731</v>
          </cell>
        </row>
        <row r="1764">
          <cell r="A1764" t="str">
            <v>22200451-263</v>
          </cell>
          <cell r="B1764" t="str">
            <v>HSA,ST33210A HILO 1(READRIT</v>
          </cell>
          <cell r="C1764" t="str">
            <v>MA</v>
          </cell>
          <cell r="D1764">
            <v>15.91</v>
          </cell>
          <cell r="E1764">
            <v>3.09</v>
          </cell>
          <cell r="F1764">
            <v>19</v>
          </cell>
          <cell r="G1764">
            <v>11.667999999999999</v>
          </cell>
          <cell r="H1764">
            <v>2.75</v>
          </cell>
          <cell r="I1764">
            <v>14.417999999999999</v>
          </cell>
          <cell r="J1764" t="str">
            <v>14732</v>
          </cell>
          <cell r="K1764" t="str">
            <v>732</v>
          </cell>
        </row>
        <row r="1765">
          <cell r="A1765" t="str">
            <v>22200402-091</v>
          </cell>
          <cell r="B1765" t="str">
            <v>HSA,ST33210A HILO 1</v>
          </cell>
          <cell r="C1765" t="str">
            <v>MA</v>
          </cell>
          <cell r="D1765">
            <v>15.676399999999999</v>
          </cell>
          <cell r="E1765">
            <v>3.09</v>
          </cell>
          <cell r="F1765">
            <v>18.766400000000001</v>
          </cell>
          <cell r="G1765">
            <v>11.438000000000001</v>
          </cell>
          <cell r="H1765">
            <v>2.75</v>
          </cell>
          <cell r="I1765">
            <v>14.188000000000001</v>
          </cell>
          <cell r="J1765" t="str">
            <v>14732</v>
          </cell>
          <cell r="K1765" t="str">
            <v>732</v>
          </cell>
        </row>
        <row r="1766">
          <cell r="A1766" t="str">
            <v>22200451-091</v>
          </cell>
          <cell r="B1766" t="str">
            <v>HSA,ST33210A HILO 1</v>
          </cell>
          <cell r="C1766" t="str">
            <v>MA</v>
          </cell>
          <cell r="D1766">
            <v>15.946400000000001</v>
          </cell>
          <cell r="E1766">
            <v>3.09</v>
          </cell>
          <cell r="F1766">
            <v>19.0364</v>
          </cell>
          <cell r="G1766">
            <v>11.667999999999999</v>
          </cell>
          <cell r="H1766">
            <v>2.75</v>
          </cell>
          <cell r="I1766">
            <v>14.417999999999999</v>
          </cell>
          <cell r="J1766" t="str">
            <v>14732</v>
          </cell>
          <cell r="K1766" t="str">
            <v>732</v>
          </cell>
        </row>
        <row r="1767">
          <cell r="A1767" t="str">
            <v>22200451-092</v>
          </cell>
          <cell r="B1767" t="str">
            <v>HSA,ST33210A HILO 1</v>
          </cell>
          <cell r="C1767" t="str">
            <v>MA</v>
          </cell>
          <cell r="D1767">
            <v>16.29</v>
          </cell>
          <cell r="E1767">
            <v>3.09</v>
          </cell>
          <cell r="F1767">
            <v>19.38</v>
          </cell>
          <cell r="G1767">
            <v>11.667999999999999</v>
          </cell>
          <cell r="H1767">
            <v>2.75</v>
          </cell>
          <cell r="I1767">
            <v>14.417999999999999</v>
          </cell>
          <cell r="J1767" t="str">
            <v>14732</v>
          </cell>
          <cell r="K1767" t="str">
            <v>732</v>
          </cell>
        </row>
        <row r="1768">
          <cell r="A1768" t="str">
            <v>22200451-093</v>
          </cell>
          <cell r="B1768" t="str">
            <v>HSA,ST33210A HILO 1</v>
          </cell>
          <cell r="C1768" t="str">
            <v>MA</v>
          </cell>
          <cell r="D1768">
            <v>15.91</v>
          </cell>
          <cell r="E1768">
            <v>3.09</v>
          </cell>
          <cell r="F1768">
            <v>19</v>
          </cell>
          <cell r="G1768">
            <v>11.667999999999999</v>
          </cell>
          <cell r="H1768">
            <v>2.75</v>
          </cell>
          <cell r="I1768">
            <v>14.417999999999999</v>
          </cell>
          <cell r="J1768" t="str">
            <v>14732</v>
          </cell>
          <cell r="K1768" t="str">
            <v>732</v>
          </cell>
        </row>
        <row r="1769">
          <cell r="A1769" t="str">
            <v>22200451-094</v>
          </cell>
          <cell r="B1769" t="str">
            <v>HSA,ST33210A HILO 1</v>
          </cell>
          <cell r="C1769" t="str">
            <v>MA</v>
          </cell>
          <cell r="D1769">
            <v>15.68</v>
          </cell>
          <cell r="E1769">
            <v>3.09</v>
          </cell>
          <cell r="F1769">
            <v>18.77</v>
          </cell>
          <cell r="G1769">
            <v>11.667999999999999</v>
          </cell>
          <cell r="H1769">
            <v>2.75</v>
          </cell>
          <cell r="I1769">
            <v>14.417999999999999</v>
          </cell>
          <cell r="J1769" t="str">
            <v>14732</v>
          </cell>
          <cell r="K1769" t="str">
            <v>732</v>
          </cell>
        </row>
        <row r="1770">
          <cell r="A1770" t="str">
            <v>22200451-261</v>
          </cell>
          <cell r="B1770" t="str">
            <v>HSA,ST33210A HILO 1</v>
          </cell>
          <cell r="C1770" t="str">
            <v>MA</v>
          </cell>
          <cell r="D1770">
            <v>15.946400000000001</v>
          </cell>
          <cell r="E1770">
            <v>3.09</v>
          </cell>
          <cell r="F1770">
            <v>19.0364</v>
          </cell>
          <cell r="G1770">
            <v>11.667999999999999</v>
          </cell>
          <cell r="H1770">
            <v>2.75</v>
          </cell>
          <cell r="I1770">
            <v>14.417999999999999</v>
          </cell>
          <cell r="J1770" t="str">
            <v>14732</v>
          </cell>
          <cell r="K1770" t="str">
            <v>732</v>
          </cell>
        </row>
        <row r="1771">
          <cell r="A1771" t="str">
            <v>22200451-262</v>
          </cell>
          <cell r="B1771" t="str">
            <v>HSA,ST33210A HILO 1</v>
          </cell>
          <cell r="C1771" t="str">
            <v>MA</v>
          </cell>
          <cell r="D1771">
            <v>16.29</v>
          </cell>
          <cell r="E1771">
            <v>3.09</v>
          </cell>
          <cell r="F1771">
            <v>19.38</v>
          </cell>
          <cell r="G1771">
            <v>11.667999999999999</v>
          </cell>
          <cell r="H1771">
            <v>2.75</v>
          </cell>
          <cell r="I1771">
            <v>14.417999999999999</v>
          </cell>
          <cell r="J1771" t="str">
            <v>14732</v>
          </cell>
          <cell r="K1771" t="str">
            <v>732</v>
          </cell>
        </row>
        <row r="1772">
          <cell r="A1772" t="str">
            <v>22200451-264</v>
          </cell>
          <cell r="B1772" t="str">
            <v>HSA,ST33210A HILO 1</v>
          </cell>
          <cell r="C1772" t="str">
            <v>MA</v>
          </cell>
          <cell r="D1772">
            <v>15.68</v>
          </cell>
          <cell r="E1772">
            <v>3.09</v>
          </cell>
          <cell r="F1772">
            <v>18.77</v>
          </cell>
          <cell r="G1772">
            <v>11.667999999999999</v>
          </cell>
          <cell r="H1772">
            <v>2.75</v>
          </cell>
          <cell r="I1772">
            <v>14.417999999999999</v>
          </cell>
          <cell r="J1772" t="str">
            <v>14732</v>
          </cell>
          <cell r="K1772" t="str">
            <v>732</v>
          </cell>
        </row>
        <row r="1773">
          <cell r="A1773" t="str">
            <v>22200451-271</v>
          </cell>
          <cell r="B1773" t="str">
            <v>HSA,ST33210A HILO 1</v>
          </cell>
          <cell r="C1773" t="str">
            <v>MA</v>
          </cell>
          <cell r="D1773">
            <v>15.946400000000001</v>
          </cell>
          <cell r="E1773">
            <v>3.09</v>
          </cell>
          <cell r="F1773">
            <v>19.0364</v>
          </cell>
          <cell r="G1773">
            <v>11.667999999999999</v>
          </cell>
          <cell r="H1773">
            <v>2.75</v>
          </cell>
          <cell r="I1773">
            <v>14.417999999999999</v>
          </cell>
          <cell r="J1773" t="str">
            <v>14732</v>
          </cell>
          <cell r="K1773" t="str">
            <v>732</v>
          </cell>
        </row>
        <row r="1774">
          <cell r="A1774" t="str">
            <v>22200451-272</v>
          </cell>
          <cell r="B1774" t="str">
            <v>HSA,ST33210A HILO 1</v>
          </cell>
          <cell r="C1774" t="str">
            <v>MA</v>
          </cell>
          <cell r="D1774">
            <v>16.29</v>
          </cell>
          <cell r="E1774">
            <v>3.09</v>
          </cell>
          <cell r="F1774">
            <v>19.38</v>
          </cell>
          <cell r="G1774">
            <v>11.667999999999999</v>
          </cell>
          <cell r="H1774">
            <v>2.75</v>
          </cell>
          <cell r="I1774">
            <v>14.417999999999999</v>
          </cell>
          <cell r="J1774" t="str">
            <v>14732</v>
          </cell>
          <cell r="K1774" t="str">
            <v>732</v>
          </cell>
        </row>
        <row r="1775">
          <cell r="A1775" t="str">
            <v>22200451-273</v>
          </cell>
          <cell r="B1775" t="str">
            <v>HSA,ST33210A HILO 1</v>
          </cell>
          <cell r="C1775" t="str">
            <v>MA</v>
          </cell>
          <cell r="D1775">
            <v>12.37</v>
          </cell>
          <cell r="E1775">
            <v>6.63</v>
          </cell>
          <cell r="F1775">
            <v>19</v>
          </cell>
          <cell r="G1775">
            <v>9.8480000000000008</v>
          </cell>
          <cell r="H1775">
            <v>4.57</v>
          </cell>
          <cell r="I1775">
            <v>14.417999999999999</v>
          </cell>
          <cell r="J1775" t="str">
            <v>14732</v>
          </cell>
          <cell r="K1775" t="str">
            <v>732</v>
          </cell>
        </row>
        <row r="1776">
          <cell r="A1776" t="str">
            <v>22200451-274</v>
          </cell>
          <cell r="B1776" t="str">
            <v>HSA,ST33210A HILO 1</v>
          </cell>
          <cell r="C1776" t="str">
            <v>MA</v>
          </cell>
          <cell r="D1776">
            <v>12.14</v>
          </cell>
          <cell r="E1776">
            <v>6.63</v>
          </cell>
          <cell r="F1776">
            <v>18.77</v>
          </cell>
          <cell r="G1776">
            <v>9.8480000000000008</v>
          </cell>
          <cell r="H1776">
            <v>4.57</v>
          </cell>
          <cell r="I1776">
            <v>14.417999999999999</v>
          </cell>
          <cell r="J1776" t="str">
            <v>14732</v>
          </cell>
          <cell r="K1776" t="str">
            <v>732</v>
          </cell>
        </row>
        <row r="1777">
          <cell r="A1777" t="str">
            <v>22200401-091</v>
          </cell>
          <cell r="B1777" t="str">
            <v>HSA,ST36521A HILO 2</v>
          </cell>
          <cell r="C1777" t="str">
            <v>MA</v>
          </cell>
          <cell r="D1777">
            <v>22.506399999999999</v>
          </cell>
          <cell r="E1777">
            <v>3.06</v>
          </cell>
          <cell r="F1777">
            <v>25.566400000000002</v>
          </cell>
          <cell r="G1777">
            <v>16.547999999999998</v>
          </cell>
          <cell r="H1777">
            <v>2.86</v>
          </cell>
          <cell r="I1777">
            <v>19.408000000000001</v>
          </cell>
          <cell r="J1777" t="str">
            <v>14733</v>
          </cell>
          <cell r="K1777" t="str">
            <v>733</v>
          </cell>
        </row>
        <row r="1778">
          <cell r="A1778" t="str">
            <v>22200452-091</v>
          </cell>
          <cell r="B1778" t="str">
            <v>HSA,ST36521A HILO 2</v>
          </cell>
          <cell r="C1778" t="str">
            <v>MA</v>
          </cell>
          <cell r="D1778">
            <v>22.776399999999999</v>
          </cell>
          <cell r="E1778">
            <v>3.06</v>
          </cell>
          <cell r="F1778">
            <v>25.836400000000001</v>
          </cell>
          <cell r="G1778">
            <v>16.777999999999999</v>
          </cell>
          <cell r="H1778">
            <v>2.86</v>
          </cell>
          <cell r="I1778">
            <v>19.638000000000002</v>
          </cell>
          <cell r="J1778" t="str">
            <v>14733</v>
          </cell>
          <cell r="K1778" t="str">
            <v>733</v>
          </cell>
        </row>
        <row r="1779">
          <cell r="A1779" t="str">
            <v>22200452-092</v>
          </cell>
          <cell r="B1779" t="str">
            <v>HSA,ST36521A HILO 2</v>
          </cell>
          <cell r="C1779" t="str">
            <v>MA</v>
          </cell>
          <cell r="D1779">
            <v>23.12</v>
          </cell>
          <cell r="E1779">
            <v>3.06</v>
          </cell>
          <cell r="F1779">
            <v>26.18</v>
          </cell>
          <cell r="G1779">
            <v>16.777999999999999</v>
          </cell>
          <cell r="H1779">
            <v>2.86</v>
          </cell>
          <cell r="I1779">
            <v>19.638000000000002</v>
          </cell>
          <cell r="J1779" t="str">
            <v>14733</v>
          </cell>
          <cell r="K1779" t="str">
            <v>733</v>
          </cell>
        </row>
        <row r="1780">
          <cell r="A1780" t="str">
            <v>22200452-094</v>
          </cell>
          <cell r="B1780" t="str">
            <v>HSA,ST36521A HILO 2</v>
          </cell>
          <cell r="C1780" t="str">
            <v>MA</v>
          </cell>
          <cell r="D1780">
            <v>22.51</v>
          </cell>
          <cell r="E1780">
            <v>3.06</v>
          </cell>
          <cell r="F1780">
            <v>25.57</v>
          </cell>
          <cell r="G1780">
            <v>16.777999999999999</v>
          </cell>
          <cell r="H1780">
            <v>2.86</v>
          </cell>
          <cell r="I1780">
            <v>19.638000000000002</v>
          </cell>
          <cell r="J1780" t="str">
            <v>14733</v>
          </cell>
          <cell r="K1780" t="str">
            <v>733</v>
          </cell>
        </row>
        <row r="1781">
          <cell r="A1781" t="str">
            <v>22200452-261</v>
          </cell>
          <cell r="B1781" t="str">
            <v>HSA,ST36521A HILO 2</v>
          </cell>
          <cell r="C1781" t="str">
            <v>MA</v>
          </cell>
          <cell r="D1781">
            <v>22.776399999999999</v>
          </cell>
          <cell r="E1781">
            <v>3.06</v>
          </cell>
          <cell r="F1781">
            <v>25.836400000000001</v>
          </cell>
          <cell r="G1781">
            <v>16.777999999999999</v>
          </cell>
          <cell r="H1781">
            <v>2.86</v>
          </cell>
          <cell r="I1781">
            <v>19.638000000000002</v>
          </cell>
          <cell r="J1781" t="str">
            <v>14733</v>
          </cell>
          <cell r="K1781" t="str">
            <v>733</v>
          </cell>
        </row>
        <row r="1782">
          <cell r="A1782" t="str">
            <v>22200452-262</v>
          </cell>
          <cell r="B1782" t="str">
            <v>HSA,ST36521A HILO 2</v>
          </cell>
          <cell r="C1782" t="str">
            <v>MA</v>
          </cell>
          <cell r="D1782">
            <v>23.12</v>
          </cell>
          <cell r="E1782">
            <v>3.06</v>
          </cell>
          <cell r="F1782">
            <v>26.18</v>
          </cell>
          <cell r="G1782">
            <v>16.777999999999999</v>
          </cell>
          <cell r="H1782">
            <v>2.86</v>
          </cell>
          <cell r="I1782">
            <v>19.638000000000002</v>
          </cell>
          <cell r="J1782" t="str">
            <v>14733</v>
          </cell>
          <cell r="K1782" t="str">
            <v>733</v>
          </cell>
        </row>
        <row r="1783">
          <cell r="A1783" t="str">
            <v>22200452-263</v>
          </cell>
          <cell r="B1783" t="str">
            <v>HSA,ST36521A HILO 2</v>
          </cell>
          <cell r="C1783" t="str">
            <v>MA</v>
          </cell>
          <cell r="D1783">
            <v>22.74</v>
          </cell>
          <cell r="E1783">
            <v>3.06</v>
          </cell>
          <cell r="F1783">
            <v>25.8</v>
          </cell>
          <cell r="G1783">
            <v>16.777999999999999</v>
          </cell>
          <cell r="H1783">
            <v>2.86</v>
          </cell>
          <cell r="I1783">
            <v>19.638000000000002</v>
          </cell>
          <cell r="J1783" t="str">
            <v>14733</v>
          </cell>
          <cell r="K1783" t="str">
            <v>733</v>
          </cell>
        </row>
        <row r="1784">
          <cell r="A1784" t="str">
            <v>22200452-264</v>
          </cell>
          <cell r="B1784" t="str">
            <v>HSA,ST36521A HILO 2</v>
          </cell>
          <cell r="C1784" t="str">
            <v>MA</v>
          </cell>
          <cell r="D1784">
            <v>22.51</v>
          </cell>
          <cell r="E1784">
            <v>3.06</v>
          </cell>
          <cell r="F1784">
            <v>25.57</v>
          </cell>
          <cell r="G1784">
            <v>16.777999999999999</v>
          </cell>
          <cell r="H1784">
            <v>2.86</v>
          </cell>
          <cell r="I1784">
            <v>19.638000000000002</v>
          </cell>
          <cell r="J1784" t="str">
            <v>14733</v>
          </cell>
          <cell r="K1784" t="str">
            <v>733</v>
          </cell>
        </row>
        <row r="1785">
          <cell r="A1785" t="str">
            <v>22200452-271</v>
          </cell>
          <cell r="B1785" t="str">
            <v>HSA,ST36521A HILO 2</v>
          </cell>
          <cell r="C1785" t="str">
            <v>MA</v>
          </cell>
          <cell r="D1785">
            <v>22.776399999999999</v>
          </cell>
          <cell r="E1785">
            <v>3.06</v>
          </cell>
          <cell r="F1785">
            <v>25.836400000000001</v>
          </cell>
          <cell r="G1785">
            <v>16.777999999999999</v>
          </cell>
          <cell r="H1785">
            <v>2.86</v>
          </cell>
          <cell r="I1785">
            <v>19.638000000000002</v>
          </cell>
          <cell r="J1785" t="str">
            <v>14733</v>
          </cell>
          <cell r="K1785" t="str">
            <v>733</v>
          </cell>
        </row>
        <row r="1786">
          <cell r="A1786" t="str">
            <v>22200452-272</v>
          </cell>
          <cell r="B1786" t="str">
            <v>HSA,ST36521A HILO 2</v>
          </cell>
          <cell r="C1786" t="str">
            <v>MA</v>
          </cell>
          <cell r="D1786">
            <v>23.12</v>
          </cell>
          <cell r="E1786">
            <v>3.06</v>
          </cell>
          <cell r="F1786">
            <v>26.18</v>
          </cell>
          <cell r="G1786">
            <v>16.777999999999999</v>
          </cell>
          <cell r="H1786">
            <v>2.86</v>
          </cell>
          <cell r="I1786">
            <v>19.638000000000002</v>
          </cell>
          <cell r="J1786" t="str">
            <v>14733</v>
          </cell>
          <cell r="K1786" t="str">
            <v>733</v>
          </cell>
        </row>
        <row r="1787">
          <cell r="A1787" t="str">
            <v>22200452-273</v>
          </cell>
          <cell r="B1787" t="str">
            <v>HSA,ST36521A HILO 2</v>
          </cell>
          <cell r="C1787" t="str">
            <v>MA</v>
          </cell>
          <cell r="D1787">
            <v>15.66</v>
          </cell>
          <cell r="E1787">
            <v>10.14</v>
          </cell>
          <cell r="F1787">
            <v>25.8</v>
          </cell>
          <cell r="G1787">
            <v>13.138</v>
          </cell>
          <cell r="H1787">
            <v>6.5</v>
          </cell>
          <cell r="I1787">
            <v>19.638000000000002</v>
          </cell>
          <cell r="J1787" t="str">
            <v>14733</v>
          </cell>
          <cell r="K1787" t="str">
            <v>733</v>
          </cell>
        </row>
        <row r="1788">
          <cell r="A1788" t="str">
            <v>22200452-274</v>
          </cell>
          <cell r="B1788" t="str">
            <v>HSA,ST36521A HILO 2</v>
          </cell>
          <cell r="C1788" t="str">
            <v>MA</v>
          </cell>
          <cell r="D1788">
            <v>15.43</v>
          </cell>
          <cell r="E1788">
            <v>10.14</v>
          </cell>
          <cell r="F1788">
            <v>25.57</v>
          </cell>
          <cell r="G1788">
            <v>13.138</v>
          </cell>
          <cell r="H1788">
            <v>6.5</v>
          </cell>
          <cell r="I1788">
            <v>19.638000000000002</v>
          </cell>
          <cell r="J1788" t="str">
            <v>14733</v>
          </cell>
          <cell r="K1788" t="str">
            <v>733</v>
          </cell>
        </row>
        <row r="1789">
          <cell r="A1789" t="str">
            <v>22200452-093</v>
          </cell>
          <cell r="B1789" t="str">
            <v>HSA,ST36521A HILO2</v>
          </cell>
          <cell r="C1789" t="str">
            <v>MA</v>
          </cell>
          <cell r="D1789">
            <v>22.74</v>
          </cell>
          <cell r="E1789">
            <v>3.06</v>
          </cell>
          <cell r="F1789">
            <v>25.8</v>
          </cell>
          <cell r="G1789">
            <v>16.777999999999999</v>
          </cell>
          <cell r="H1789">
            <v>2.86</v>
          </cell>
          <cell r="I1789">
            <v>19.638000000000002</v>
          </cell>
          <cell r="J1789" t="str">
            <v>14733</v>
          </cell>
          <cell r="K1789" t="str">
            <v>733</v>
          </cell>
        </row>
        <row r="1790">
          <cell r="A1790" t="str">
            <v>22200376-091</v>
          </cell>
          <cell r="B1790" t="str">
            <v>HEAD STACK ASSY U2 (1D/1H)</v>
          </cell>
          <cell r="C1790" t="str">
            <v>MA</v>
          </cell>
          <cell r="D1790">
            <v>9.0190000000000001</v>
          </cell>
          <cell r="E1790">
            <v>3.24</v>
          </cell>
          <cell r="F1790">
            <v>12.259</v>
          </cell>
          <cell r="G1790">
            <v>8.3945000000000007</v>
          </cell>
          <cell r="H1790">
            <v>2.94</v>
          </cell>
          <cell r="I1790">
            <v>11.3345</v>
          </cell>
          <cell r="J1790" t="str">
            <v>14736</v>
          </cell>
          <cell r="K1790" t="str">
            <v>736</v>
          </cell>
        </row>
        <row r="1791">
          <cell r="A1791" t="str">
            <v>22200373-091</v>
          </cell>
          <cell r="B1791" t="str">
            <v>HEAD STACK ASSY U2 (1D/2H)</v>
          </cell>
          <cell r="C1791" t="str">
            <v>MA</v>
          </cell>
          <cell r="D1791">
            <v>11.564</v>
          </cell>
          <cell r="E1791">
            <v>3.1</v>
          </cell>
          <cell r="F1791">
            <v>14.664</v>
          </cell>
          <cell r="G1791">
            <v>10.859500000000001</v>
          </cell>
          <cell r="H1791">
            <v>2.86</v>
          </cell>
          <cell r="I1791">
            <v>13.7195</v>
          </cell>
          <cell r="J1791" t="str">
            <v>14737</v>
          </cell>
          <cell r="K1791" t="str">
            <v>737</v>
          </cell>
        </row>
        <row r="1792">
          <cell r="A1792" t="str">
            <v>22200370-091</v>
          </cell>
          <cell r="B1792" t="str">
            <v>HEAD STACK ASSY U2 (2D/3H)</v>
          </cell>
          <cell r="C1792" t="str">
            <v>MA</v>
          </cell>
          <cell r="D1792">
            <v>14.109</v>
          </cell>
          <cell r="E1792">
            <v>3.41</v>
          </cell>
          <cell r="F1792">
            <v>17.518999999999998</v>
          </cell>
          <cell r="G1792">
            <v>13.3245</v>
          </cell>
          <cell r="H1792">
            <v>2.93</v>
          </cell>
          <cell r="I1792">
            <v>16.2545</v>
          </cell>
          <cell r="J1792" t="str">
            <v>14738</v>
          </cell>
          <cell r="K1792" t="str">
            <v>738</v>
          </cell>
        </row>
        <row r="1793">
          <cell r="A1793" t="str">
            <v>22200365-091</v>
          </cell>
          <cell r="B1793" t="str">
            <v>HEAD STACK ASSY U2 (2D/4H)</v>
          </cell>
          <cell r="C1793" t="str">
            <v>MA</v>
          </cell>
          <cell r="D1793">
            <v>16.654</v>
          </cell>
          <cell r="E1793">
            <v>3.36</v>
          </cell>
          <cell r="F1793">
            <v>20.013999999999999</v>
          </cell>
          <cell r="G1793">
            <v>15.7895</v>
          </cell>
          <cell r="H1793">
            <v>2.86</v>
          </cell>
          <cell r="I1793">
            <v>18.6495</v>
          </cell>
          <cell r="J1793" t="str">
            <v>14739</v>
          </cell>
          <cell r="K1793" t="str">
            <v>739</v>
          </cell>
        </row>
        <row r="1794">
          <cell r="A1794" t="str">
            <v>22200398-091</v>
          </cell>
          <cell r="B1794" t="str">
            <v>HSA ASSY,ST310230A HILO 3</v>
          </cell>
          <cell r="C1794" t="str">
            <v>MA</v>
          </cell>
          <cell r="D1794">
            <v>30.2364</v>
          </cell>
          <cell r="E1794">
            <v>4.17</v>
          </cell>
          <cell r="F1794">
            <v>34.406399999999998</v>
          </cell>
          <cell r="G1794">
            <v>22.1</v>
          </cell>
          <cell r="H1794">
            <v>3.87</v>
          </cell>
          <cell r="I1794">
            <v>25.97</v>
          </cell>
          <cell r="J1794" t="str">
            <v>14740</v>
          </cell>
          <cell r="K1794" t="str">
            <v>740</v>
          </cell>
        </row>
        <row r="1795">
          <cell r="A1795" t="str">
            <v>22200398-271</v>
          </cell>
          <cell r="B1795" t="str">
            <v>HSA ST310230A HILO 3</v>
          </cell>
          <cell r="C1795" t="str">
            <v>MA</v>
          </cell>
          <cell r="D1795">
            <v>30.2364</v>
          </cell>
          <cell r="E1795">
            <v>4.17</v>
          </cell>
          <cell r="F1795">
            <v>34.406399999999998</v>
          </cell>
          <cell r="G1795">
            <v>22.1</v>
          </cell>
          <cell r="H1795">
            <v>3.87</v>
          </cell>
          <cell r="I1795">
            <v>25.97</v>
          </cell>
          <cell r="J1795" t="str">
            <v>14740</v>
          </cell>
          <cell r="K1795" t="str">
            <v>740</v>
          </cell>
        </row>
        <row r="1796">
          <cell r="A1796" t="str">
            <v>22200453-091</v>
          </cell>
          <cell r="B1796" t="str">
            <v>HSA,ST310230A HILO 3</v>
          </cell>
          <cell r="C1796" t="str">
            <v>MA</v>
          </cell>
          <cell r="D1796">
            <v>30.446400000000001</v>
          </cell>
          <cell r="E1796">
            <v>4.17</v>
          </cell>
          <cell r="F1796">
            <v>34.616399999999999</v>
          </cell>
          <cell r="G1796">
            <v>23.05</v>
          </cell>
          <cell r="H1796">
            <v>3.87</v>
          </cell>
          <cell r="I1796">
            <v>26.92</v>
          </cell>
          <cell r="J1796" t="str">
            <v>14740</v>
          </cell>
          <cell r="K1796" t="str">
            <v>740</v>
          </cell>
        </row>
        <row r="1797">
          <cell r="A1797" t="str">
            <v>22200453-092</v>
          </cell>
          <cell r="B1797" t="str">
            <v>HSA,ST310230A HILO 3</v>
          </cell>
          <cell r="C1797" t="str">
            <v>MA</v>
          </cell>
          <cell r="D1797">
            <v>30.79</v>
          </cell>
          <cell r="E1797">
            <v>4.17</v>
          </cell>
          <cell r="F1797">
            <v>34.96</v>
          </cell>
          <cell r="G1797">
            <v>23.05</v>
          </cell>
          <cell r="H1797">
            <v>3.87</v>
          </cell>
          <cell r="I1797">
            <v>26.92</v>
          </cell>
          <cell r="J1797" t="str">
            <v>14740</v>
          </cell>
          <cell r="K1797" t="str">
            <v>740</v>
          </cell>
        </row>
        <row r="1798">
          <cell r="A1798" t="str">
            <v>22200453-093</v>
          </cell>
          <cell r="B1798" t="str">
            <v>HSA,ST310230A HILO 3</v>
          </cell>
          <cell r="C1798" t="str">
            <v>MA</v>
          </cell>
          <cell r="D1798">
            <v>30.4</v>
          </cell>
          <cell r="E1798">
            <v>4.17</v>
          </cell>
          <cell r="F1798">
            <v>34.57</v>
          </cell>
          <cell r="G1798">
            <v>23.05</v>
          </cell>
          <cell r="H1798">
            <v>3.87</v>
          </cell>
          <cell r="I1798">
            <v>26.92</v>
          </cell>
          <cell r="J1798" t="str">
            <v>14740</v>
          </cell>
          <cell r="K1798" t="str">
            <v>740</v>
          </cell>
        </row>
        <row r="1799">
          <cell r="A1799" t="str">
            <v>22200453-094</v>
          </cell>
          <cell r="B1799" t="str">
            <v>HSA,ST310230A HILO 3</v>
          </cell>
          <cell r="C1799" t="str">
            <v>MA</v>
          </cell>
          <cell r="D1799">
            <v>30.17</v>
          </cell>
          <cell r="E1799">
            <v>4.17</v>
          </cell>
          <cell r="F1799">
            <v>34.340000000000003</v>
          </cell>
          <cell r="G1799">
            <v>23.05</v>
          </cell>
          <cell r="H1799">
            <v>3.87</v>
          </cell>
          <cell r="I1799">
            <v>26.92</v>
          </cell>
          <cell r="J1799" t="str">
            <v>14740</v>
          </cell>
          <cell r="K1799" t="str">
            <v>740</v>
          </cell>
        </row>
        <row r="1800">
          <cell r="A1800" t="str">
            <v>22200453-095</v>
          </cell>
          <cell r="B1800" t="str">
            <v>HSA,ST310230A HILO 3</v>
          </cell>
          <cell r="C1800" t="str">
            <v>MA</v>
          </cell>
          <cell r="D1800">
            <v>30.17</v>
          </cell>
          <cell r="E1800">
            <v>4.17</v>
          </cell>
          <cell r="F1800">
            <v>34.340000000000003</v>
          </cell>
          <cell r="G1800">
            <v>23.05</v>
          </cell>
          <cell r="H1800">
            <v>3.87</v>
          </cell>
          <cell r="I1800">
            <v>26.92</v>
          </cell>
          <cell r="J1800" t="str">
            <v>14740</v>
          </cell>
          <cell r="K1800" t="str">
            <v>740</v>
          </cell>
        </row>
        <row r="1801">
          <cell r="A1801" t="str">
            <v>22200453-261</v>
          </cell>
          <cell r="B1801" t="str">
            <v>HSA,ST310230A HILO 3</v>
          </cell>
          <cell r="C1801" t="str">
            <v>MA</v>
          </cell>
          <cell r="D1801">
            <v>30.446400000000001</v>
          </cell>
          <cell r="E1801">
            <v>4.17</v>
          </cell>
          <cell r="F1801">
            <v>34.616399999999999</v>
          </cell>
          <cell r="G1801">
            <v>23.05</v>
          </cell>
          <cell r="H1801">
            <v>3.87</v>
          </cell>
          <cell r="I1801">
            <v>26.92</v>
          </cell>
          <cell r="J1801" t="str">
            <v>14740</v>
          </cell>
          <cell r="K1801" t="str">
            <v>740</v>
          </cell>
        </row>
        <row r="1802">
          <cell r="A1802" t="str">
            <v>22200453-262</v>
          </cell>
          <cell r="B1802" t="str">
            <v>HSA,ST310230A HILO 3</v>
          </cell>
          <cell r="C1802" t="str">
            <v>MA</v>
          </cell>
          <cell r="D1802">
            <v>30.79</v>
          </cell>
          <cell r="E1802">
            <v>4.17</v>
          </cell>
          <cell r="F1802">
            <v>34.96</v>
          </cell>
          <cell r="G1802">
            <v>23.05</v>
          </cell>
          <cell r="H1802">
            <v>3.87</v>
          </cell>
          <cell r="I1802">
            <v>26.92</v>
          </cell>
          <cell r="J1802" t="str">
            <v>14740</v>
          </cell>
          <cell r="K1802" t="str">
            <v>740</v>
          </cell>
        </row>
        <row r="1803">
          <cell r="A1803" t="str">
            <v>22200453-263</v>
          </cell>
          <cell r="B1803" t="str">
            <v>HSA,ST310230A HILO 3</v>
          </cell>
          <cell r="C1803" t="str">
            <v>MA</v>
          </cell>
          <cell r="D1803">
            <v>30.4</v>
          </cell>
          <cell r="E1803">
            <v>4.17</v>
          </cell>
          <cell r="F1803">
            <v>34.57</v>
          </cell>
          <cell r="G1803">
            <v>23.05</v>
          </cell>
          <cell r="H1803">
            <v>3.87</v>
          </cell>
          <cell r="I1803">
            <v>26.92</v>
          </cell>
          <cell r="J1803" t="str">
            <v>14740</v>
          </cell>
          <cell r="K1803" t="str">
            <v>740</v>
          </cell>
        </row>
        <row r="1804">
          <cell r="A1804" t="str">
            <v>22200453-264</v>
          </cell>
          <cell r="B1804" t="str">
            <v>HSA,ST310230A HILO 3</v>
          </cell>
          <cell r="C1804" t="str">
            <v>MA</v>
          </cell>
          <cell r="D1804">
            <v>30.17</v>
          </cell>
          <cell r="E1804">
            <v>4.17</v>
          </cell>
          <cell r="F1804">
            <v>34.340000000000003</v>
          </cell>
          <cell r="G1804">
            <v>23.05</v>
          </cell>
          <cell r="H1804">
            <v>3.87</v>
          </cell>
          <cell r="I1804">
            <v>26.92</v>
          </cell>
          <cell r="J1804" t="str">
            <v>14740</v>
          </cell>
          <cell r="K1804" t="str">
            <v>740</v>
          </cell>
        </row>
        <row r="1805">
          <cell r="A1805" t="str">
            <v>22200453-265</v>
          </cell>
          <cell r="B1805" t="str">
            <v>HSA,ST310230A HILO 3</v>
          </cell>
          <cell r="C1805" t="str">
            <v>MA</v>
          </cell>
          <cell r="D1805">
            <v>30.17</v>
          </cell>
          <cell r="E1805">
            <v>4.17</v>
          </cell>
          <cell r="F1805">
            <v>34.340000000000003</v>
          </cell>
          <cell r="G1805">
            <v>23.05</v>
          </cell>
          <cell r="H1805">
            <v>3.87</v>
          </cell>
          <cell r="I1805">
            <v>26.92</v>
          </cell>
          <cell r="J1805" t="str">
            <v>14740</v>
          </cell>
          <cell r="K1805" t="str">
            <v>740</v>
          </cell>
        </row>
        <row r="1806">
          <cell r="A1806" t="str">
            <v>22200453-271</v>
          </cell>
          <cell r="B1806" t="str">
            <v>HSA,ST310230A HILO 3</v>
          </cell>
          <cell r="C1806" t="str">
            <v>MA</v>
          </cell>
          <cell r="D1806">
            <v>30.446400000000001</v>
          </cell>
          <cell r="E1806">
            <v>4.17</v>
          </cell>
          <cell r="F1806">
            <v>34.616399999999999</v>
          </cell>
          <cell r="G1806">
            <v>23.05</v>
          </cell>
          <cell r="H1806">
            <v>3.87</v>
          </cell>
          <cell r="I1806">
            <v>26.92</v>
          </cell>
          <cell r="J1806" t="str">
            <v>14740</v>
          </cell>
          <cell r="K1806" t="str">
            <v>740</v>
          </cell>
        </row>
        <row r="1807">
          <cell r="A1807" t="str">
            <v>22200453-272</v>
          </cell>
          <cell r="B1807" t="str">
            <v>HSA,ST310230A HILO 3</v>
          </cell>
          <cell r="C1807" t="str">
            <v>MA</v>
          </cell>
          <cell r="D1807">
            <v>30.79</v>
          </cell>
          <cell r="E1807">
            <v>4.17</v>
          </cell>
          <cell r="F1807">
            <v>34.96</v>
          </cell>
          <cell r="G1807">
            <v>23.05</v>
          </cell>
          <cell r="H1807">
            <v>3.87</v>
          </cell>
          <cell r="I1807">
            <v>26.92</v>
          </cell>
          <cell r="J1807" t="str">
            <v>14740</v>
          </cell>
          <cell r="K1807" t="str">
            <v>740</v>
          </cell>
        </row>
        <row r="1808">
          <cell r="A1808" t="str">
            <v>22200453-274</v>
          </cell>
          <cell r="B1808" t="str">
            <v>HSA,ST310230A HILO 3</v>
          </cell>
          <cell r="C1808" t="str">
            <v>MA</v>
          </cell>
          <cell r="D1808">
            <v>19.55</v>
          </cell>
          <cell r="E1808">
            <v>14.79</v>
          </cell>
          <cell r="F1808">
            <v>34.340000000000003</v>
          </cell>
          <cell r="G1808">
            <v>17.59</v>
          </cell>
          <cell r="H1808">
            <v>9.33</v>
          </cell>
          <cell r="I1808">
            <v>26.92</v>
          </cell>
          <cell r="J1808" t="str">
            <v>14740</v>
          </cell>
          <cell r="K1808" t="str">
            <v>740</v>
          </cell>
        </row>
        <row r="1809">
          <cell r="A1809" t="str">
            <v>22200453-275</v>
          </cell>
          <cell r="B1809" t="str">
            <v>HSA,ST310230A HILO 3</v>
          </cell>
          <cell r="C1809" t="str">
            <v>MA</v>
          </cell>
          <cell r="D1809">
            <v>19.55</v>
          </cell>
          <cell r="E1809">
            <v>14.79</v>
          </cell>
          <cell r="F1809">
            <v>34.340000000000003</v>
          </cell>
          <cell r="G1809">
            <v>17.59</v>
          </cell>
          <cell r="H1809">
            <v>9.33</v>
          </cell>
          <cell r="I1809">
            <v>26.92</v>
          </cell>
          <cell r="J1809" t="str">
            <v>14740</v>
          </cell>
          <cell r="K1809" t="str">
            <v>740</v>
          </cell>
        </row>
        <row r="1810">
          <cell r="A1810" t="str">
            <v>22200453-273</v>
          </cell>
          <cell r="B1810" t="str">
            <v>HSA,ST31230A HILO3</v>
          </cell>
          <cell r="C1810" t="str">
            <v>MA</v>
          </cell>
          <cell r="D1810">
            <v>19.78</v>
          </cell>
          <cell r="E1810">
            <v>14.79</v>
          </cell>
          <cell r="F1810">
            <v>34.57</v>
          </cell>
          <cell r="G1810">
            <v>17.59</v>
          </cell>
          <cell r="H1810">
            <v>9.33</v>
          </cell>
          <cell r="I1810">
            <v>26.92</v>
          </cell>
          <cell r="J1810" t="str">
            <v>14740</v>
          </cell>
          <cell r="K1810" t="str">
            <v>740</v>
          </cell>
        </row>
        <row r="1811">
          <cell r="A1811" t="str">
            <v>22200397-091</v>
          </cell>
          <cell r="B1811" t="str">
            <v>HSA ASSY,ST312241A HILO 4</v>
          </cell>
          <cell r="C1811" t="str">
            <v>MA</v>
          </cell>
          <cell r="D1811">
            <v>37.066400000000002</v>
          </cell>
          <cell r="E1811">
            <v>4.3899999999999997</v>
          </cell>
          <cell r="F1811">
            <v>41.456400000000002</v>
          </cell>
          <cell r="G1811">
            <v>27.21</v>
          </cell>
          <cell r="H1811">
            <v>3.96</v>
          </cell>
          <cell r="I1811">
            <v>31.17</v>
          </cell>
          <cell r="J1811" t="str">
            <v>14741</v>
          </cell>
          <cell r="K1811" t="str">
            <v>741</v>
          </cell>
        </row>
        <row r="1812">
          <cell r="A1812" t="str">
            <v>22200397-271</v>
          </cell>
          <cell r="B1812" t="str">
            <v>HSA ST312241A HILO 4</v>
          </cell>
          <cell r="C1812" t="str">
            <v>MA</v>
          </cell>
          <cell r="D1812">
            <v>37.066400000000002</v>
          </cell>
          <cell r="E1812">
            <v>4.3899999999999997</v>
          </cell>
          <cell r="F1812">
            <v>41.456400000000002</v>
          </cell>
          <cell r="G1812">
            <v>27.21</v>
          </cell>
          <cell r="H1812">
            <v>3.96</v>
          </cell>
          <cell r="I1812">
            <v>31.17</v>
          </cell>
          <cell r="J1812" t="str">
            <v>14741</v>
          </cell>
          <cell r="K1812" t="str">
            <v>741</v>
          </cell>
        </row>
        <row r="1813">
          <cell r="A1813" t="str">
            <v>22200454-091</v>
          </cell>
          <cell r="B1813" t="str">
            <v>HSA,ST313640A HILO 4</v>
          </cell>
          <cell r="C1813" t="str">
            <v>MA</v>
          </cell>
          <cell r="D1813">
            <v>37.276400000000002</v>
          </cell>
          <cell r="E1813">
            <v>4.3899999999999997</v>
          </cell>
          <cell r="F1813">
            <v>41.666400000000003</v>
          </cell>
          <cell r="G1813">
            <v>28.16</v>
          </cell>
          <cell r="H1813">
            <v>3.96</v>
          </cell>
          <cell r="I1813">
            <v>32.119999999999997</v>
          </cell>
          <cell r="J1813" t="str">
            <v>14741</v>
          </cell>
          <cell r="K1813" t="str">
            <v>741</v>
          </cell>
        </row>
        <row r="1814">
          <cell r="A1814" t="str">
            <v>22200454-092</v>
          </cell>
          <cell r="B1814" t="str">
            <v>HSA,ST313640A HILO 4</v>
          </cell>
          <cell r="C1814" t="str">
            <v>MA</v>
          </cell>
          <cell r="D1814">
            <v>37.619999999999997</v>
          </cell>
          <cell r="E1814">
            <v>4.3899999999999997</v>
          </cell>
          <cell r="F1814">
            <v>42.01</v>
          </cell>
          <cell r="G1814">
            <v>28.16</v>
          </cell>
          <cell r="H1814">
            <v>3.96</v>
          </cell>
          <cell r="I1814">
            <v>32.119999999999997</v>
          </cell>
          <cell r="J1814" t="str">
            <v>14741</v>
          </cell>
          <cell r="K1814" t="str">
            <v>741</v>
          </cell>
        </row>
        <row r="1815">
          <cell r="A1815" t="str">
            <v>22200454-093</v>
          </cell>
          <cell r="B1815" t="str">
            <v>HSA,ST313640A HILO 4</v>
          </cell>
          <cell r="C1815" t="str">
            <v>MA</v>
          </cell>
          <cell r="D1815">
            <v>37.229999999999997</v>
          </cell>
          <cell r="E1815">
            <v>4.3899999999999997</v>
          </cell>
          <cell r="F1815">
            <v>41.62</v>
          </cell>
          <cell r="G1815">
            <v>28.16</v>
          </cell>
          <cell r="H1815">
            <v>3.96</v>
          </cell>
          <cell r="I1815">
            <v>32.119999999999997</v>
          </cell>
          <cell r="J1815" t="str">
            <v>14741</v>
          </cell>
          <cell r="K1815" t="str">
            <v>741</v>
          </cell>
        </row>
        <row r="1816">
          <cell r="A1816" t="str">
            <v>22200454-094</v>
          </cell>
          <cell r="B1816" t="str">
            <v>HSA,ST313640A HILO 4</v>
          </cell>
          <cell r="C1816" t="str">
            <v>MA</v>
          </cell>
          <cell r="D1816">
            <v>37</v>
          </cell>
          <cell r="E1816">
            <v>4.3899999999999997</v>
          </cell>
          <cell r="F1816">
            <v>41.39</v>
          </cell>
          <cell r="G1816">
            <v>28.16</v>
          </cell>
          <cell r="H1816">
            <v>3.96</v>
          </cell>
          <cell r="I1816">
            <v>32.119999999999997</v>
          </cell>
          <cell r="J1816" t="str">
            <v>14741</v>
          </cell>
          <cell r="K1816" t="str">
            <v>741</v>
          </cell>
        </row>
        <row r="1817">
          <cell r="A1817" t="str">
            <v>22200454-095</v>
          </cell>
          <cell r="B1817" t="str">
            <v>HSA,ST313640A HILO 4</v>
          </cell>
          <cell r="C1817" t="str">
            <v>MA</v>
          </cell>
          <cell r="D1817">
            <v>37</v>
          </cell>
          <cell r="E1817">
            <v>4.3899999999999997</v>
          </cell>
          <cell r="F1817">
            <v>41.39</v>
          </cell>
          <cell r="G1817">
            <v>28.16</v>
          </cell>
          <cell r="H1817">
            <v>3.96</v>
          </cell>
          <cell r="I1817">
            <v>32.119999999999997</v>
          </cell>
          <cell r="J1817" t="str">
            <v>14741</v>
          </cell>
          <cell r="K1817" t="str">
            <v>741</v>
          </cell>
        </row>
        <row r="1818">
          <cell r="A1818" t="str">
            <v>22200454-261</v>
          </cell>
          <cell r="B1818" t="str">
            <v>HSA,ST313640A HILO 4</v>
          </cell>
          <cell r="C1818" t="str">
            <v>MA</v>
          </cell>
          <cell r="D1818">
            <v>37.276400000000002</v>
          </cell>
          <cell r="E1818">
            <v>4.3899999999999997</v>
          </cell>
          <cell r="F1818">
            <v>41.666400000000003</v>
          </cell>
          <cell r="G1818">
            <v>28.16</v>
          </cell>
          <cell r="H1818">
            <v>3.96</v>
          </cell>
          <cell r="I1818">
            <v>32.119999999999997</v>
          </cell>
          <cell r="J1818" t="str">
            <v>14741</v>
          </cell>
          <cell r="K1818" t="str">
            <v>741</v>
          </cell>
        </row>
        <row r="1819">
          <cell r="A1819" t="str">
            <v>22200454-262</v>
          </cell>
          <cell r="B1819" t="str">
            <v>HSA,ST313640A HILO 4</v>
          </cell>
          <cell r="C1819" t="str">
            <v>MA</v>
          </cell>
          <cell r="D1819">
            <v>37.619999999999997</v>
          </cell>
          <cell r="E1819">
            <v>4.3899999999999997</v>
          </cell>
          <cell r="F1819">
            <v>42.01</v>
          </cell>
          <cell r="G1819">
            <v>28.16</v>
          </cell>
          <cell r="H1819">
            <v>3.96</v>
          </cell>
          <cell r="I1819">
            <v>32.119999999999997</v>
          </cell>
          <cell r="J1819" t="str">
            <v>14741</v>
          </cell>
          <cell r="K1819" t="str">
            <v>741</v>
          </cell>
        </row>
        <row r="1820">
          <cell r="A1820" t="str">
            <v>22200454-263</v>
          </cell>
          <cell r="B1820" t="str">
            <v>HSA,ST313640A HILO 4</v>
          </cell>
          <cell r="C1820" t="str">
            <v>MA</v>
          </cell>
          <cell r="D1820">
            <v>37.229999999999997</v>
          </cell>
          <cell r="E1820">
            <v>4.3899999999999997</v>
          </cell>
          <cell r="F1820">
            <v>41.62</v>
          </cell>
          <cell r="G1820">
            <v>28.16</v>
          </cell>
          <cell r="H1820">
            <v>3.96</v>
          </cell>
          <cell r="I1820">
            <v>32.119999999999997</v>
          </cell>
          <cell r="J1820" t="str">
            <v>14741</v>
          </cell>
          <cell r="K1820" t="str">
            <v>741</v>
          </cell>
        </row>
        <row r="1821">
          <cell r="A1821" t="str">
            <v>22200454-264</v>
          </cell>
          <cell r="B1821" t="str">
            <v>HSA,ST313640A HILO 4</v>
          </cell>
          <cell r="C1821" t="str">
            <v>MA</v>
          </cell>
          <cell r="D1821">
            <v>37</v>
          </cell>
          <cell r="E1821">
            <v>4.3899999999999997</v>
          </cell>
          <cell r="F1821">
            <v>41.39</v>
          </cell>
          <cell r="G1821">
            <v>28.16</v>
          </cell>
          <cell r="H1821">
            <v>3.96</v>
          </cell>
          <cell r="I1821">
            <v>32.119999999999997</v>
          </cell>
          <cell r="J1821" t="str">
            <v>14741</v>
          </cell>
          <cell r="K1821" t="str">
            <v>741</v>
          </cell>
        </row>
        <row r="1822">
          <cell r="A1822" t="str">
            <v>22200454-265</v>
          </cell>
          <cell r="B1822" t="str">
            <v>HSA,ST313640A HILO 4</v>
          </cell>
          <cell r="C1822" t="str">
            <v>MA</v>
          </cell>
          <cell r="D1822">
            <v>37</v>
          </cell>
          <cell r="E1822">
            <v>4.3899999999999997</v>
          </cell>
          <cell r="F1822">
            <v>41.39</v>
          </cell>
          <cell r="G1822">
            <v>28.16</v>
          </cell>
          <cell r="H1822">
            <v>3.96</v>
          </cell>
          <cell r="I1822">
            <v>32.119999999999997</v>
          </cell>
          <cell r="J1822" t="str">
            <v>14741</v>
          </cell>
          <cell r="K1822" t="str">
            <v>741</v>
          </cell>
        </row>
        <row r="1823">
          <cell r="A1823" t="str">
            <v>22200454-271</v>
          </cell>
          <cell r="B1823" t="str">
            <v>HSA,ST313640A HILO 4</v>
          </cell>
          <cell r="C1823" t="str">
            <v>MA</v>
          </cell>
          <cell r="D1823">
            <v>37.276400000000002</v>
          </cell>
          <cell r="E1823">
            <v>4.3899999999999997</v>
          </cell>
          <cell r="F1823">
            <v>41.666400000000003</v>
          </cell>
          <cell r="G1823">
            <v>28.16</v>
          </cell>
          <cell r="H1823">
            <v>3.96</v>
          </cell>
          <cell r="I1823">
            <v>32.119999999999997</v>
          </cell>
          <cell r="J1823" t="str">
            <v>14741</v>
          </cell>
          <cell r="K1823" t="str">
            <v>741</v>
          </cell>
        </row>
        <row r="1824">
          <cell r="A1824" t="str">
            <v>22200454-273</v>
          </cell>
          <cell r="B1824" t="str">
            <v>HSA,ST313640A HILO 4</v>
          </cell>
          <cell r="C1824" t="str">
            <v>MA</v>
          </cell>
          <cell r="D1824">
            <v>23.07</v>
          </cell>
          <cell r="E1824">
            <v>18.55</v>
          </cell>
          <cell r="F1824">
            <v>41.62</v>
          </cell>
          <cell r="G1824">
            <v>20.88</v>
          </cell>
          <cell r="H1824">
            <v>11.24</v>
          </cell>
          <cell r="I1824">
            <v>32.119999999999997</v>
          </cell>
          <cell r="J1824" t="str">
            <v>14741</v>
          </cell>
          <cell r="K1824" t="str">
            <v>741</v>
          </cell>
        </row>
        <row r="1825">
          <cell r="A1825" t="str">
            <v>22200454-274</v>
          </cell>
          <cell r="B1825" t="str">
            <v>HSA,ST313640A HILO 4</v>
          </cell>
          <cell r="C1825" t="str">
            <v>MA</v>
          </cell>
          <cell r="D1825">
            <v>22.84</v>
          </cell>
          <cell r="E1825">
            <v>18.55</v>
          </cell>
          <cell r="F1825">
            <v>41.39</v>
          </cell>
          <cell r="G1825">
            <v>20.88</v>
          </cell>
          <cell r="H1825">
            <v>11.24</v>
          </cell>
          <cell r="I1825">
            <v>32.119999999999997</v>
          </cell>
          <cell r="J1825" t="str">
            <v>14741</v>
          </cell>
          <cell r="K1825" t="str">
            <v>741</v>
          </cell>
        </row>
        <row r="1826">
          <cell r="A1826" t="str">
            <v>22200454-275</v>
          </cell>
          <cell r="B1826" t="str">
            <v>HSA,ST313640A HILO 4</v>
          </cell>
          <cell r="C1826" t="str">
            <v>MA</v>
          </cell>
          <cell r="D1826">
            <v>22.84</v>
          </cell>
          <cell r="E1826">
            <v>18.55</v>
          </cell>
          <cell r="F1826">
            <v>41.39</v>
          </cell>
          <cell r="G1826">
            <v>20.88</v>
          </cell>
          <cell r="H1826">
            <v>11.24</v>
          </cell>
          <cell r="I1826">
            <v>32.119999999999997</v>
          </cell>
          <cell r="J1826" t="str">
            <v>14741</v>
          </cell>
          <cell r="K1826" t="str">
            <v>741</v>
          </cell>
        </row>
        <row r="1827">
          <cell r="A1827" t="str">
            <v>22200454-272</v>
          </cell>
          <cell r="B1827" t="str">
            <v>HSA,ST313640A HILO4</v>
          </cell>
          <cell r="C1827" t="str">
            <v>MA</v>
          </cell>
          <cell r="D1827">
            <v>37.619999999999997</v>
          </cell>
          <cell r="E1827">
            <v>4.3899999999999997</v>
          </cell>
          <cell r="F1827">
            <v>42.01</v>
          </cell>
          <cell r="G1827">
            <v>28.16</v>
          </cell>
          <cell r="H1827">
            <v>3.96</v>
          </cell>
          <cell r="I1827">
            <v>32.119999999999997</v>
          </cell>
          <cell r="J1827" t="str">
            <v>14741</v>
          </cell>
          <cell r="K1827" t="str">
            <v>741</v>
          </cell>
        </row>
        <row r="1828">
          <cell r="A1828" t="str">
            <v>SG61456-001</v>
          </cell>
          <cell r="B1828" t="str">
            <v>HEAD STACK ASSEMBLY,U3 (1D/</v>
          </cell>
          <cell r="C1828" t="str">
            <v>MA</v>
          </cell>
          <cell r="D1828">
            <v>9.8089999999999993</v>
          </cell>
          <cell r="E1828">
            <v>3.24</v>
          </cell>
          <cell r="F1828">
            <v>13.048999999999999</v>
          </cell>
          <cell r="G1828">
            <v>9.8089999999999993</v>
          </cell>
          <cell r="H1828">
            <v>3.24</v>
          </cell>
          <cell r="I1828">
            <v>13.048999999999999</v>
          </cell>
          <cell r="J1828" t="str">
            <v>14742</v>
          </cell>
          <cell r="K1828" t="str">
            <v>742</v>
          </cell>
        </row>
        <row r="1829">
          <cell r="A1829" t="str">
            <v>SG61336-001</v>
          </cell>
          <cell r="B1829" t="str">
            <v>HEAD STACK ASSEMBLY,U3 (1D/</v>
          </cell>
          <cell r="C1829" t="str">
            <v>MA</v>
          </cell>
          <cell r="D1829">
            <v>13.224</v>
          </cell>
          <cell r="E1829">
            <v>3.1</v>
          </cell>
          <cell r="F1829">
            <v>16.324000000000002</v>
          </cell>
          <cell r="G1829">
            <v>13.224</v>
          </cell>
          <cell r="H1829">
            <v>3.1</v>
          </cell>
          <cell r="I1829">
            <v>16.324000000000002</v>
          </cell>
          <cell r="J1829" t="str">
            <v>14743</v>
          </cell>
          <cell r="K1829" t="str">
            <v>743</v>
          </cell>
        </row>
        <row r="1830">
          <cell r="A1830" t="str">
            <v>SG61436-001</v>
          </cell>
          <cell r="B1830" t="str">
            <v>HEAD STACK ASSEMBLY,U3 (2D/</v>
          </cell>
          <cell r="C1830" t="str">
            <v>MA</v>
          </cell>
          <cell r="D1830">
            <v>16.638999999999999</v>
          </cell>
          <cell r="E1830">
            <v>3.41</v>
          </cell>
          <cell r="F1830">
            <v>20.048999999999999</v>
          </cell>
          <cell r="G1830">
            <v>16.638999999999999</v>
          </cell>
          <cell r="H1830">
            <v>3.41</v>
          </cell>
          <cell r="I1830">
            <v>20.048999999999999</v>
          </cell>
          <cell r="J1830" t="str">
            <v>14744</v>
          </cell>
          <cell r="K1830" t="str">
            <v>744</v>
          </cell>
        </row>
        <row r="1831">
          <cell r="A1831" t="str">
            <v>SG61446-001</v>
          </cell>
          <cell r="B1831" t="str">
            <v>HEAD STACK ASSEMBLY,U3 (2D/</v>
          </cell>
          <cell r="C1831" t="str">
            <v>MA</v>
          </cell>
          <cell r="D1831">
            <v>20.053999999999998</v>
          </cell>
          <cell r="E1831">
            <v>3.36</v>
          </cell>
          <cell r="F1831">
            <v>23.414000000000001</v>
          </cell>
          <cell r="G1831">
            <v>20.053999999999998</v>
          </cell>
          <cell r="H1831">
            <v>3.36</v>
          </cell>
          <cell r="I1831">
            <v>23.414000000000001</v>
          </cell>
          <cell r="J1831" t="str">
            <v>14745</v>
          </cell>
          <cell r="K1831" t="str">
            <v>745</v>
          </cell>
        </row>
        <row r="1832">
          <cell r="A1832" t="str">
            <v>59644-001</v>
          </cell>
          <cell r="B1832" t="str">
            <v>POSITIONER ASSEMBLY ST9840</v>
          </cell>
          <cell r="C1832" t="str">
            <v>MA</v>
          </cell>
          <cell r="D1832">
            <v>22.5869</v>
          </cell>
          <cell r="E1832">
            <v>5.36</v>
          </cell>
          <cell r="F1832">
            <v>27.946899999999999</v>
          </cell>
          <cell r="G1832">
            <v>22.5869</v>
          </cell>
          <cell r="H1832">
            <v>5.36</v>
          </cell>
          <cell r="I1832">
            <v>27.946899999999999</v>
          </cell>
          <cell r="J1832" t="str">
            <v>14840</v>
          </cell>
          <cell r="K1832" t="str">
            <v>840</v>
          </cell>
        </row>
        <row r="1833">
          <cell r="A1833" t="str">
            <v>57773-003</v>
          </cell>
          <cell r="B1833" t="str">
            <v>POSITIONER ASSY ST9840</v>
          </cell>
          <cell r="C1833" t="str">
            <v>MA</v>
          </cell>
          <cell r="D1833">
            <v>22.5869</v>
          </cell>
          <cell r="E1833">
            <v>5.36</v>
          </cell>
          <cell r="F1833">
            <v>27.946899999999999</v>
          </cell>
          <cell r="G1833">
            <v>22.5869</v>
          </cell>
          <cell r="H1833">
            <v>5.36</v>
          </cell>
          <cell r="I1833">
            <v>27.946899999999999</v>
          </cell>
          <cell r="J1833" t="str">
            <v>14840</v>
          </cell>
          <cell r="K1833" t="str">
            <v>840</v>
          </cell>
        </row>
        <row r="1834">
          <cell r="A1834" t="str">
            <v>SG51015-001</v>
          </cell>
          <cell r="B1834" t="str">
            <v>HEAD POSITIONER ASSY ST3850</v>
          </cell>
          <cell r="C1834" t="str">
            <v>MA</v>
          </cell>
          <cell r="D1834">
            <v>15.887</v>
          </cell>
          <cell r="E1834">
            <v>2.9</v>
          </cell>
          <cell r="F1834">
            <v>18.786999999999999</v>
          </cell>
          <cell r="G1834">
            <v>15.887</v>
          </cell>
          <cell r="H1834">
            <v>2.9</v>
          </cell>
          <cell r="I1834">
            <v>18.786999999999999</v>
          </cell>
          <cell r="J1834" t="str">
            <v>14850</v>
          </cell>
          <cell r="K1834" t="str">
            <v>850</v>
          </cell>
        </row>
        <row r="1835">
          <cell r="A1835" t="str">
            <v>SG61486-402</v>
          </cell>
          <cell r="B1835" t="str">
            <v>HEAD POSITIONER ASSEMBLY(2D</v>
          </cell>
          <cell r="C1835" t="str">
            <v>MA</v>
          </cell>
          <cell r="D1835">
            <v>17.940799999999999</v>
          </cell>
          <cell r="E1835">
            <v>7.57</v>
          </cell>
          <cell r="F1835">
            <v>25.5108</v>
          </cell>
          <cell r="G1835">
            <v>14.4648</v>
          </cell>
          <cell r="H1835">
            <v>6.88</v>
          </cell>
          <cell r="I1835">
            <v>21.344799999999999</v>
          </cell>
          <cell r="J1835" t="str">
            <v>14862</v>
          </cell>
          <cell r="K1835" t="str">
            <v>862</v>
          </cell>
        </row>
        <row r="1836">
          <cell r="A1836" t="str">
            <v>56574-001</v>
          </cell>
          <cell r="B1836" t="str">
            <v>HEAD POSITIONER ASSY ST9100</v>
          </cell>
          <cell r="C1836" t="str">
            <v>MA</v>
          </cell>
          <cell r="D1836">
            <v>25.924299999999999</v>
          </cell>
          <cell r="E1836">
            <v>3.12</v>
          </cell>
          <cell r="F1836">
            <v>29.0443</v>
          </cell>
          <cell r="G1836">
            <v>25.924299999999999</v>
          </cell>
          <cell r="H1836">
            <v>3.12</v>
          </cell>
          <cell r="I1836">
            <v>29.0443</v>
          </cell>
          <cell r="J1836" t="str">
            <v>14900</v>
          </cell>
          <cell r="K1836" t="str">
            <v>900</v>
          </cell>
        </row>
        <row r="1837">
          <cell r="A1837" t="str">
            <v>57773-001</v>
          </cell>
          <cell r="B1837" t="str">
            <v>POSITIONER ASSY ST91350</v>
          </cell>
          <cell r="C1837" t="str">
            <v>MA</v>
          </cell>
          <cell r="D1837">
            <v>27.826899999999998</v>
          </cell>
          <cell r="E1837">
            <v>5.89</v>
          </cell>
          <cell r="F1837">
            <v>33.716900000000003</v>
          </cell>
          <cell r="G1837">
            <v>27.826899999999998</v>
          </cell>
          <cell r="H1837">
            <v>5.89</v>
          </cell>
          <cell r="I1837">
            <v>33.716900000000003</v>
          </cell>
          <cell r="J1837" t="str">
            <v>14910</v>
          </cell>
          <cell r="K1837" t="str">
            <v>910</v>
          </cell>
        </row>
        <row r="1838">
          <cell r="A1838" t="str">
            <v>503773-004</v>
          </cell>
          <cell r="B1838" t="str">
            <v>ACTUATOR ASSY ST39140 BIGBE</v>
          </cell>
          <cell r="C1838" t="str">
            <v>MA</v>
          </cell>
          <cell r="D1838">
            <v>0</v>
          </cell>
          <cell r="E1838">
            <v>0</v>
          </cell>
          <cell r="F1838">
            <v>0</v>
          </cell>
          <cell r="G1838">
            <v>30.552299999999999</v>
          </cell>
          <cell r="H1838">
            <v>3.8</v>
          </cell>
          <cell r="I1838">
            <v>34.3523</v>
          </cell>
          <cell r="J1838" t="str">
            <v>14914</v>
          </cell>
          <cell r="K1838" t="str">
            <v>914</v>
          </cell>
        </row>
        <row r="1839">
          <cell r="A1839" t="str">
            <v>503773-001</v>
          </cell>
          <cell r="B1839" t="str">
            <v>ACTUATOR ASSY ST39140A BIGB</v>
          </cell>
          <cell r="C1839" t="str">
            <v>MA</v>
          </cell>
          <cell r="D1839">
            <v>31.5183</v>
          </cell>
          <cell r="E1839">
            <v>3.56</v>
          </cell>
          <cell r="F1839">
            <v>35.078299999999999</v>
          </cell>
          <cell r="G1839">
            <v>30.552299999999999</v>
          </cell>
          <cell r="H1839">
            <v>3.8</v>
          </cell>
          <cell r="I1839">
            <v>34.3523</v>
          </cell>
          <cell r="J1839" t="str">
            <v>14914</v>
          </cell>
          <cell r="K1839" t="str">
            <v>914</v>
          </cell>
        </row>
        <row r="1840">
          <cell r="A1840" t="str">
            <v>56977-001</v>
          </cell>
          <cell r="B1840" t="str">
            <v>ASM,ACTUATOR-9150</v>
          </cell>
          <cell r="C1840" t="str">
            <v>MA</v>
          </cell>
          <cell r="D1840">
            <v>18.335000000000001</v>
          </cell>
          <cell r="E1840">
            <v>3.5</v>
          </cell>
          <cell r="F1840">
            <v>21.835000000000001</v>
          </cell>
          <cell r="G1840">
            <v>18.335000000000001</v>
          </cell>
          <cell r="H1840">
            <v>3.5</v>
          </cell>
          <cell r="I1840">
            <v>21.835000000000001</v>
          </cell>
          <cell r="J1840" t="str">
            <v>14915</v>
          </cell>
          <cell r="K1840" t="str">
            <v>915</v>
          </cell>
        </row>
        <row r="1841">
          <cell r="A1841" t="str">
            <v>57554-001</v>
          </cell>
          <cell r="B1841" t="str">
            <v>HEAD POSITIONER ASSY ST9816</v>
          </cell>
          <cell r="C1841" t="str">
            <v>MA</v>
          </cell>
          <cell r="D1841">
            <v>31.452999999999999</v>
          </cell>
          <cell r="E1841">
            <v>4.0999999999999996</v>
          </cell>
          <cell r="F1841">
            <v>35.552999999999997</v>
          </cell>
          <cell r="G1841">
            <v>31.452999999999999</v>
          </cell>
          <cell r="H1841">
            <v>4.0999999999999996</v>
          </cell>
          <cell r="I1841">
            <v>35.552999999999997</v>
          </cell>
          <cell r="J1841" t="str">
            <v>14916</v>
          </cell>
          <cell r="K1841" t="str">
            <v>916</v>
          </cell>
        </row>
        <row r="1842">
          <cell r="A1842" t="str">
            <v>57554-002</v>
          </cell>
          <cell r="B1842" t="str">
            <v>HEAD POSITIONER ASSY ST9816</v>
          </cell>
          <cell r="C1842" t="str">
            <v>MA</v>
          </cell>
          <cell r="D1842">
            <v>31.452999999999999</v>
          </cell>
          <cell r="E1842">
            <v>4.0999999999999996</v>
          </cell>
          <cell r="F1842">
            <v>35.552999999999997</v>
          </cell>
          <cell r="G1842">
            <v>31.452999999999999</v>
          </cell>
          <cell r="H1842">
            <v>4.0999999999999996</v>
          </cell>
          <cell r="I1842">
            <v>35.552999999999997</v>
          </cell>
          <cell r="J1842" t="str">
            <v>14916</v>
          </cell>
          <cell r="K1842" t="str">
            <v>916</v>
          </cell>
        </row>
        <row r="1843">
          <cell r="A1843" t="str">
            <v>77894294</v>
          </cell>
          <cell r="B1843" t="str">
            <v>FINAL ARM ASSY ST39173</v>
          </cell>
          <cell r="C1843" t="str">
            <v>MA</v>
          </cell>
          <cell r="D1843">
            <v>48.833100000000002</v>
          </cell>
          <cell r="E1843">
            <v>5.33</v>
          </cell>
          <cell r="F1843">
            <v>54.1631</v>
          </cell>
          <cell r="G1843">
            <v>47.245800000000003</v>
          </cell>
          <cell r="H1843">
            <v>5.15</v>
          </cell>
          <cell r="I1843">
            <v>52.395800000000001</v>
          </cell>
          <cell r="J1843" t="str">
            <v>14917</v>
          </cell>
          <cell r="K1843" t="str">
            <v>917</v>
          </cell>
        </row>
        <row r="1844">
          <cell r="A1844" t="str">
            <v>77894296</v>
          </cell>
          <cell r="B1844" t="str">
            <v>FINAL ARM ASSY ST39173</v>
          </cell>
          <cell r="C1844" t="str">
            <v>MA</v>
          </cell>
          <cell r="D1844">
            <v>47.253100000000003</v>
          </cell>
          <cell r="E1844">
            <v>5.33</v>
          </cell>
          <cell r="F1844">
            <v>52.583100000000002</v>
          </cell>
          <cell r="G1844">
            <v>44.545699999999997</v>
          </cell>
          <cell r="H1844">
            <v>5.15</v>
          </cell>
          <cell r="I1844">
            <v>49.695700000000002</v>
          </cell>
          <cell r="J1844" t="str">
            <v>14917</v>
          </cell>
          <cell r="K1844" t="str">
            <v>917</v>
          </cell>
        </row>
        <row r="1845">
          <cell r="A1845" t="str">
            <v>77894300</v>
          </cell>
          <cell r="B1845" t="str">
            <v>FINAL ARM ASSY ST39173</v>
          </cell>
          <cell r="C1845" t="str">
            <v>MA</v>
          </cell>
          <cell r="D1845">
            <v>47.253100000000003</v>
          </cell>
          <cell r="E1845">
            <v>5.33</v>
          </cell>
          <cell r="F1845">
            <v>52.583100000000002</v>
          </cell>
          <cell r="G1845">
            <v>44.545699999999997</v>
          </cell>
          <cell r="H1845">
            <v>5.15</v>
          </cell>
          <cell r="I1845">
            <v>49.695700000000002</v>
          </cell>
          <cell r="J1845" t="str">
            <v>14917</v>
          </cell>
          <cell r="K1845" t="str">
            <v>917</v>
          </cell>
        </row>
        <row r="1846">
          <cell r="A1846" t="str">
            <v>77894302</v>
          </cell>
          <cell r="B1846" t="str">
            <v>FINAL ARM ASSY ST39173</v>
          </cell>
          <cell r="C1846" t="str">
            <v>MA</v>
          </cell>
          <cell r="D1846">
            <v>47.253100000000003</v>
          </cell>
          <cell r="E1846">
            <v>5.33</v>
          </cell>
          <cell r="F1846">
            <v>52.583100000000002</v>
          </cell>
          <cell r="G1846">
            <v>44.545699999999997</v>
          </cell>
          <cell r="H1846">
            <v>5.15</v>
          </cell>
          <cell r="I1846">
            <v>49.695700000000002</v>
          </cell>
          <cell r="J1846" t="str">
            <v>14917</v>
          </cell>
          <cell r="K1846" t="str">
            <v>917</v>
          </cell>
        </row>
        <row r="1847">
          <cell r="A1847" t="str">
            <v>77894304</v>
          </cell>
          <cell r="B1847" t="str">
            <v>FINAL ARM ASSY ST39173</v>
          </cell>
          <cell r="C1847" t="str">
            <v>MA</v>
          </cell>
          <cell r="D1847">
            <v>47.253999999999998</v>
          </cell>
          <cell r="E1847">
            <v>5.33</v>
          </cell>
          <cell r="F1847">
            <v>52.584000000000003</v>
          </cell>
          <cell r="G1847">
            <v>44.546500000000002</v>
          </cell>
          <cell r="H1847">
            <v>5.15</v>
          </cell>
          <cell r="I1847">
            <v>49.6965</v>
          </cell>
          <cell r="J1847" t="str">
            <v>14917</v>
          </cell>
          <cell r="K1847" t="str">
            <v>917</v>
          </cell>
        </row>
        <row r="1848">
          <cell r="A1848" t="str">
            <v>77894306</v>
          </cell>
          <cell r="B1848" t="str">
            <v>FINAL ARM ASSY ST39173</v>
          </cell>
          <cell r="C1848" t="str">
            <v>MA</v>
          </cell>
          <cell r="D1848">
            <v>0</v>
          </cell>
          <cell r="E1848">
            <v>0</v>
          </cell>
          <cell r="F1848">
            <v>0</v>
          </cell>
          <cell r="G1848">
            <v>44.546500000000002</v>
          </cell>
          <cell r="H1848">
            <v>5.15</v>
          </cell>
          <cell r="I1848">
            <v>49.6965</v>
          </cell>
          <cell r="J1848" t="str">
            <v>14917</v>
          </cell>
          <cell r="K1848" t="str">
            <v>917</v>
          </cell>
        </row>
        <row r="1849">
          <cell r="A1849" t="str">
            <v>57181-001</v>
          </cell>
          <cell r="B1849" t="str">
            <v>ACTUATOR ASSY RDSA ST9420</v>
          </cell>
          <cell r="C1849" t="str">
            <v>MA</v>
          </cell>
          <cell r="D1849">
            <v>19.809999999999999</v>
          </cell>
          <cell r="E1849">
            <v>3.73</v>
          </cell>
          <cell r="F1849">
            <v>23.54</v>
          </cell>
          <cell r="G1849">
            <v>19.809999999999999</v>
          </cell>
          <cell r="H1849">
            <v>3.73</v>
          </cell>
          <cell r="I1849">
            <v>23.54</v>
          </cell>
          <cell r="J1849" t="str">
            <v>14920</v>
          </cell>
          <cell r="K1849" t="str">
            <v>920</v>
          </cell>
        </row>
        <row r="1850">
          <cell r="A1850" t="str">
            <v>57181-002</v>
          </cell>
          <cell r="B1850" t="str">
            <v>ACTUATOR ASSY,RDSA ST9420</v>
          </cell>
          <cell r="C1850" t="str">
            <v>MA</v>
          </cell>
          <cell r="D1850">
            <v>19.809999999999999</v>
          </cell>
          <cell r="E1850">
            <v>3.73</v>
          </cell>
          <cell r="F1850">
            <v>23.54</v>
          </cell>
          <cell r="G1850">
            <v>19.809999999999999</v>
          </cell>
          <cell r="H1850">
            <v>3.73</v>
          </cell>
          <cell r="I1850">
            <v>23.54</v>
          </cell>
          <cell r="J1850" t="str">
            <v>14920</v>
          </cell>
          <cell r="K1850" t="str">
            <v>920</v>
          </cell>
        </row>
        <row r="1851">
          <cell r="A1851" t="str">
            <v>59643-001</v>
          </cell>
          <cell r="B1851" t="str">
            <v>POSITIONER ASSEMBLY, ST9225</v>
          </cell>
          <cell r="C1851" t="str">
            <v>MA</v>
          </cell>
          <cell r="D1851">
            <v>47.326000000000001</v>
          </cell>
          <cell r="E1851">
            <v>7.51</v>
          </cell>
          <cell r="F1851">
            <v>54.835999999999999</v>
          </cell>
          <cell r="G1851">
            <v>47.326000000000001</v>
          </cell>
          <cell r="H1851">
            <v>7.51</v>
          </cell>
          <cell r="I1851">
            <v>54.835999999999999</v>
          </cell>
          <cell r="J1851" t="str">
            <v>14925</v>
          </cell>
          <cell r="K1851" t="str">
            <v>925</v>
          </cell>
        </row>
        <row r="1852">
          <cell r="A1852" t="str">
            <v>57773-002</v>
          </cell>
          <cell r="B1852" t="str">
            <v>POSITIONER ASSY ST92255</v>
          </cell>
          <cell r="C1852" t="str">
            <v>MA</v>
          </cell>
          <cell r="D1852">
            <v>42.997799999999998</v>
          </cell>
          <cell r="E1852">
            <v>7.51</v>
          </cell>
          <cell r="F1852">
            <v>50.507800000000003</v>
          </cell>
          <cell r="G1852">
            <v>42.997799999999998</v>
          </cell>
          <cell r="H1852">
            <v>7.51</v>
          </cell>
          <cell r="I1852">
            <v>50.507800000000003</v>
          </cell>
          <cell r="J1852" t="str">
            <v>14925</v>
          </cell>
          <cell r="K1852" t="str">
            <v>925</v>
          </cell>
        </row>
        <row r="1853">
          <cell r="A1853" t="str">
            <v>59489-001</v>
          </cell>
          <cell r="B1853" t="str">
            <v>ACTUATOR ASSY,RDSA ST9300R</v>
          </cell>
          <cell r="C1853" t="str">
            <v>MA</v>
          </cell>
          <cell r="D1853">
            <v>23.774999999999999</v>
          </cell>
          <cell r="E1853">
            <v>3.5</v>
          </cell>
          <cell r="F1853">
            <v>27.274999999999999</v>
          </cell>
          <cell r="G1853">
            <v>23.774999999999999</v>
          </cell>
          <cell r="H1853">
            <v>3.5</v>
          </cell>
          <cell r="I1853">
            <v>27.274999999999999</v>
          </cell>
          <cell r="J1853" t="str">
            <v>14930</v>
          </cell>
          <cell r="K1853" t="str">
            <v>930</v>
          </cell>
        </row>
        <row r="1854">
          <cell r="A1854" t="str">
            <v>56976-001</v>
          </cell>
          <cell r="B1854" t="str">
            <v>ASSY ACTUATOR RDSA 9300</v>
          </cell>
          <cell r="C1854" t="str">
            <v>MA</v>
          </cell>
          <cell r="D1854">
            <v>23.774999999999999</v>
          </cell>
          <cell r="E1854">
            <v>3.5</v>
          </cell>
          <cell r="F1854">
            <v>27.274999999999999</v>
          </cell>
          <cell r="G1854">
            <v>23.774999999999999</v>
          </cell>
          <cell r="H1854">
            <v>3.5</v>
          </cell>
          <cell r="I1854">
            <v>27.274999999999999</v>
          </cell>
          <cell r="J1854" t="str">
            <v>14930</v>
          </cell>
          <cell r="K1854" t="str">
            <v>930</v>
          </cell>
        </row>
        <row r="1855">
          <cell r="A1855" t="str">
            <v>59320-001</v>
          </cell>
          <cell r="B1855" t="str">
            <v>ARM PIVOT ASSY</v>
          </cell>
          <cell r="C1855" t="str">
            <v>MA</v>
          </cell>
          <cell r="D1855">
            <v>30.614999999999998</v>
          </cell>
          <cell r="E1855">
            <v>4.09</v>
          </cell>
          <cell r="F1855">
            <v>34.704999999999998</v>
          </cell>
          <cell r="G1855">
            <v>30.614999999999998</v>
          </cell>
          <cell r="H1855">
            <v>4.09</v>
          </cell>
          <cell r="I1855">
            <v>34.704999999999998</v>
          </cell>
          <cell r="J1855" t="str">
            <v>14935</v>
          </cell>
          <cell r="K1855" t="str">
            <v>935</v>
          </cell>
        </row>
        <row r="1856">
          <cell r="A1856" t="str">
            <v>58991-001</v>
          </cell>
          <cell r="B1856" t="str">
            <v>ASSY ARM PIVOT ST9235</v>
          </cell>
          <cell r="C1856" t="str">
            <v>MA</v>
          </cell>
          <cell r="D1856">
            <v>29.736999999999998</v>
          </cell>
          <cell r="E1856">
            <v>4.09</v>
          </cell>
          <cell r="F1856">
            <v>33.826999999999998</v>
          </cell>
          <cell r="G1856">
            <v>29.736999999999998</v>
          </cell>
          <cell r="H1856">
            <v>4.09</v>
          </cell>
          <cell r="I1856">
            <v>33.826999999999998</v>
          </cell>
          <cell r="J1856" t="str">
            <v>14935</v>
          </cell>
          <cell r="K1856" t="str">
            <v>935</v>
          </cell>
        </row>
        <row r="1857">
          <cell r="A1857" t="str">
            <v>56950-002</v>
          </cell>
          <cell r="B1857" t="str">
            <v>ASSY HEAD POSITIONER ST9385</v>
          </cell>
          <cell r="C1857" t="str">
            <v>MA</v>
          </cell>
          <cell r="D1857">
            <v>27.893000000000001</v>
          </cell>
          <cell r="E1857">
            <v>4.82</v>
          </cell>
          <cell r="F1857">
            <v>32.713000000000001</v>
          </cell>
          <cell r="G1857">
            <v>27.893000000000001</v>
          </cell>
          <cell r="H1857">
            <v>4.82</v>
          </cell>
          <cell r="I1857">
            <v>32.713000000000001</v>
          </cell>
          <cell r="J1857" t="str">
            <v>14938</v>
          </cell>
          <cell r="K1857" t="str">
            <v>938</v>
          </cell>
        </row>
        <row r="1858">
          <cell r="A1858" t="str">
            <v>57588-001</v>
          </cell>
          <cell r="B1858" t="str">
            <v>HEAD POSITIONER ASSY 9385R</v>
          </cell>
          <cell r="C1858" t="str">
            <v>MA</v>
          </cell>
          <cell r="D1858">
            <v>23.262499999999999</v>
          </cell>
          <cell r="E1858">
            <v>4.82</v>
          </cell>
          <cell r="F1858">
            <v>28.0825</v>
          </cell>
          <cell r="G1858">
            <v>23.262499999999999</v>
          </cell>
          <cell r="H1858">
            <v>4.82</v>
          </cell>
          <cell r="I1858">
            <v>28.0825</v>
          </cell>
          <cell r="J1858" t="str">
            <v>14938</v>
          </cell>
          <cell r="K1858" t="str">
            <v>938</v>
          </cell>
        </row>
        <row r="1859">
          <cell r="A1859" t="str">
            <v>59443-001</v>
          </cell>
          <cell r="B1859" t="str">
            <v>ACTUATOR ASSY (MR)</v>
          </cell>
          <cell r="C1859" t="str">
            <v>MA</v>
          </cell>
          <cell r="D1859">
            <v>28.736999999999998</v>
          </cell>
          <cell r="E1859">
            <v>3.31</v>
          </cell>
          <cell r="F1859">
            <v>32.046999999999997</v>
          </cell>
          <cell r="G1859">
            <v>28.736999999999998</v>
          </cell>
          <cell r="H1859">
            <v>3.31</v>
          </cell>
          <cell r="I1859">
            <v>32.046999999999997</v>
          </cell>
          <cell r="J1859" t="str">
            <v>14940</v>
          </cell>
          <cell r="K1859" t="str">
            <v>940</v>
          </cell>
        </row>
        <row r="1860">
          <cell r="A1860" t="str">
            <v>56427-001</v>
          </cell>
          <cell r="B1860" t="str">
            <v>ASSY ARM PIVOT ST9144</v>
          </cell>
          <cell r="C1860" t="str">
            <v>MA</v>
          </cell>
          <cell r="D1860">
            <v>31.0505</v>
          </cell>
          <cell r="E1860">
            <v>7.25</v>
          </cell>
          <cell r="F1860">
            <v>38.3005</v>
          </cell>
          <cell r="G1860">
            <v>31.0505</v>
          </cell>
          <cell r="H1860">
            <v>7.25</v>
          </cell>
          <cell r="I1860">
            <v>38.3005</v>
          </cell>
          <cell r="J1860" t="str">
            <v>14944</v>
          </cell>
          <cell r="K1860" t="str">
            <v>944</v>
          </cell>
        </row>
        <row r="1861">
          <cell r="A1861" t="str">
            <v>56635-001</v>
          </cell>
          <cell r="B1861" t="str">
            <v>ASSY ARM PIVOT 9145</v>
          </cell>
          <cell r="C1861" t="str">
            <v>MA</v>
          </cell>
          <cell r="D1861">
            <v>21.54</v>
          </cell>
          <cell r="E1861">
            <v>3.69</v>
          </cell>
          <cell r="F1861">
            <v>25.23</v>
          </cell>
          <cell r="G1861">
            <v>21.54</v>
          </cell>
          <cell r="H1861">
            <v>3.69</v>
          </cell>
          <cell r="I1861">
            <v>25.23</v>
          </cell>
          <cell r="J1861" t="str">
            <v>14945</v>
          </cell>
          <cell r="K1861" t="str">
            <v>945</v>
          </cell>
        </row>
        <row r="1862">
          <cell r="A1862" t="str">
            <v>59530-001</v>
          </cell>
          <cell r="B1862" t="str">
            <v>HEAD POSITIONER ASSY,9546,R</v>
          </cell>
          <cell r="C1862" t="str">
            <v>MA</v>
          </cell>
          <cell r="D1862">
            <v>26.632999999999999</v>
          </cell>
          <cell r="E1862">
            <v>4.6500000000000004</v>
          </cell>
          <cell r="F1862">
            <v>31.283000000000001</v>
          </cell>
          <cell r="G1862">
            <v>26.632999999999999</v>
          </cell>
          <cell r="H1862">
            <v>4.6500000000000004</v>
          </cell>
          <cell r="I1862">
            <v>31.283000000000001</v>
          </cell>
          <cell r="J1862" t="str">
            <v>14946</v>
          </cell>
          <cell r="K1862" t="str">
            <v>946</v>
          </cell>
        </row>
        <row r="1863">
          <cell r="A1863" t="str">
            <v>56950-004</v>
          </cell>
          <cell r="B1863" t="str">
            <v>ASSY HEAD POSITIONER ST9550</v>
          </cell>
          <cell r="C1863" t="str">
            <v>MA</v>
          </cell>
          <cell r="D1863">
            <v>33.133000000000003</v>
          </cell>
          <cell r="E1863">
            <v>4.82</v>
          </cell>
          <cell r="F1863">
            <v>37.953000000000003</v>
          </cell>
          <cell r="G1863">
            <v>33.133000000000003</v>
          </cell>
          <cell r="H1863">
            <v>4.82</v>
          </cell>
          <cell r="I1863">
            <v>37.953000000000003</v>
          </cell>
          <cell r="J1863" t="str">
            <v>14950</v>
          </cell>
          <cell r="K1863" t="str">
            <v>950</v>
          </cell>
        </row>
        <row r="1864">
          <cell r="A1864" t="str">
            <v>57590-001</v>
          </cell>
          <cell r="B1864" t="str">
            <v>HEAD POSITIONER ASSY 9550R</v>
          </cell>
          <cell r="C1864" t="str">
            <v>MA</v>
          </cell>
          <cell r="D1864">
            <v>33.133000000000003</v>
          </cell>
          <cell r="E1864">
            <v>4.82</v>
          </cell>
          <cell r="F1864">
            <v>37.953000000000003</v>
          </cell>
          <cell r="G1864">
            <v>33.133000000000003</v>
          </cell>
          <cell r="H1864">
            <v>4.82</v>
          </cell>
          <cell r="I1864">
            <v>37.953000000000003</v>
          </cell>
          <cell r="J1864" t="str">
            <v>14950</v>
          </cell>
          <cell r="K1864" t="str">
            <v>950</v>
          </cell>
        </row>
        <row r="1865">
          <cell r="A1865" t="str">
            <v>56950-001</v>
          </cell>
          <cell r="B1865" t="str">
            <v>ASSY HD POS 9550</v>
          </cell>
          <cell r="C1865" t="str">
            <v>MA</v>
          </cell>
          <cell r="D1865">
            <v>33.164999999999999</v>
          </cell>
          <cell r="E1865">
            <v>4.82</v>
          </cell>
          <cell r="F1865">
            <v>37.984999999999999</v>
          </cell>
          <cell r="G1865">
            <v>33.164999999999999</v>
          </cell>
          <cell r="H1865">
            <v>4.82</v>
          </cell>
          <cell r="I1865">
            <v>37.984999999999999</v>
          </cell>
          <cell r="J1865" t="str">
            <v>14950</v>
          </cell>
          <cell r="K1865" t="str">
            <v>950</v>
          </cell>
        </row>
        <row r="1866">
          <cell r="A1866" t="str">
            <v>56164-001</v>
          </cell>
          <cell r="B1866" t="str">
            <v>ASSY ARM PIVOT ST9051</v>
          </cell>
          <cell r="C1866" t="str">
            <v>MA</v>
          </cell>
          <cell r="D1866">
            <v>29.338000000000001</v>
          </cell>
          <cell r="E1866">
            <v>2.1800000000000002</v>
          </cell>
          <cell r="F1866">
            <v>31.518000000000001</v>
          </cell>
          <cell r="G1866">
            <v>29.338000000000001</v>
          </cell>
          <cell r="H1866">
            <v>2.1800000000000002</v>
          </cell>
          <cell r="I1866">
            <v>31.518000000000001</v>
          </cell>
          <cell r="J1866" t="str">
            <v>14951</v>
          </cell>
          <cell r="K1866" t="str">
            <v>951</v>
          </cell>
        </row>
        <row r="1867">
          <cell r="A1867" t="str">
            <v>56319-001</v>
          </cell>
          <cell r="B1867" t="str">
            <v>ARM/FLEXURE ASM ST9052A</v>
          </cell>
          <cell r="C1867" t="str">
            <v>MA</v>
          </cell>
          <cell r="D1867">
            <v>20.9114</v>
          </cell>
          <cell r="E1867">
            <v>10.51</v>
          </cell>
          <cell r="F1867">
            <v>31.421399999999998</v>
          </cell>
          <cell r="G1867">
            <v>20.9114</v>
          </cell>
          <cell r="H1867">
            <v>10.51</v>
          </cell>
          <cell r="I1867">
            <v>31.421399999999998</v>
          </cell>
          <cell r="J1867" t="str">
            <v>14952</v>
          </cell>
          <cell r="K1867" t="str">
            <v>952</v>
          </cell>
        </row>
        <row r="1868">
          <cell r="A1868" t="str">
            <v>57592-001</v>
          </cell>
          <cell r="B1868" t="str">
            <v>HEAD POSITIONER ASSY,9655,R</v>
          </cell>
          <cell r="C1868" t="str">
            <v>MA</v>
          </cell>
          <cell r="D1868">
            <v>33.133000000000003</v>
          </cell>
          <cell r="E1868">
            <v>4.82</v>
          </cell>
          <cell r="F1868">
            <v>37.953000000000003</v>
          </cell>
          <cell r="G1868">
            <v>33.133000000000003</v>
          </cell>
          <cell r="H1868">
            <v>4.82</v>
          </cell>
          <cell r="I1868">
            <v>37.953000000000003</v>
          </cell>
          <cell r="J1868" t="str">
            <v>14955</v>
          </cell>
          <cell r="K1868" t="str">
            <v>955</v>
          </cell>
        </row>
        <row r="1869">
          <cell r="A1869" t="str">
            <v>56879-001</v>
          </cell>
          <cell r="B1869" t="str">
            <v>ASSY HEAD POSITIONER</v>
          </cell>
          <cell r="C1869" t="str">
            <v>MA</v>
          </cell>
          <cell r="D1869">
            <v>33.133000000000003</v>
          </cell>
          <cell r="E1869">
            <v>4.82</v>
          </cell>
          <cell r="F1869">
            <v>37.953000000000003</v>
          </cell>
          <cell r="G1869">
            <v>33.133000000000003</v>
          </cell>
          <cell r="H1869">
            <v>4.82</v>
          </cell>
          <cell r="I1869">
            <v>37.953000000000003</v>
          </cell>
          <cell r="J1869" t="str">
            <v>14955</v>
          </cell>
          <cell r="K1869" t="str">
            <v>955</v>
          </cell>
        </row>
        <row r="1870">
          <cell r="A1870" t="str">
            <v>57800-002</v>
          </cell>
          <cell r="B1870" t="str">
            <v>ACTUATOR ASSY,ST9630,EBND</v>
          </cell>
          <cell r="C1870" t="str">
            <v>MA</v>
          </cell>
          <cell r="D1870">
            <v>28.45</v>
          </cell>
          <cell r="E1870">
            <v>4.42</v>
          </cell>
          <cell r="F1870">
            <v>32.869999999999997</v>
          </cell>
          <cell r="G1870">
            <v>28.45</v>
          </cell>
          <cell r="H1870">
            <v>4.42</v>
          </cell>
          <cell r="I1870">
            <v>32.869999999999997</v>
          </cell>
          <cell r="J1870" t="str">
            <v>14960</v>
          </cell>
          <cell r="K1870" t="str">
            <v>960</v>
          </cell>
        </row>
        <row r="1871">
          <cell r="A1871" t="str">
            <v>57800-001</v>
          </cell>
          <cell r="B1871" t="str">
            <v>ACTUATOR,ASSY,ST9630</v>
          </cell>
          <cell r="C1871" t="str">
            <v>MA</v>
          </cell>
          <cell r="D1871">
            <v>28.45</v>
          </cell>
          <cell r="E1871">
            <v>4.42</v>
          </cell>
          <cell r="F1871">
            <v>32.869999999999997</v>
          </cell>
          <cell r="G1871">
            <v>28.45</v>
          </cell>
          <cell r="H1871">
            <v>4.42</v>
          </cell>
          <cell r="I1871">
            <v>32.869999999999997</v>
          </cell>
          <cell r="J1871" t="str">
            <v>14960</v>
          </cell>
          <cell r="K1871" t="str">
            <v>960</v>
          </cell>
        </row>
        <row r="1872">
          <cell r="A1872" t="str">
            <v>57773-004</v>
          </cell>
          <cell r="B1872" t="str">
            <v>POSITIONER ASSY ST91685</v>
          </cell>
          <cell r="C1872" t="str">
            <v>MA</v>
          </cell>
          <cell r="D1872">
            <v>37.757800000000003</v>
          </cell>
          <cell r="E1872">
            <v>6.76</v>
          </cell>
          <cell r="F1872">
            <v>44.517800000000001</v>
          </cell>
          <cell r="G1872">
            <v>37.757800000000003</v>
          </cell>
          <cell r="H1872">
            <v>6.76</v>
          </cell>
          <cell r="I1872">
            <v>44.517800000000001</v>
          </cell>
          <cell r="J1872" t="str">
            <v>14965</v>
          </cell>
          <cell r="K1872" t="str">
            <v>965</v>
          </cell>
        </row>
        <row r="1873">
          <cell r="A1873" t="str">
            <v>59645-001</v>
          </cell>
          <cell r="B1873" t="str">
            <v>POSITIONER ASSY,ST91685</v>
          </cell>
          <cell r="C1873" t="str">
            <v>MA</v>
          </cell>
          <cell r="D1873">
            <v>41.225999999999999</v>
          </cell>
          <cell r="E1873">
            <v>6.76</v>
          </cell>
          <cell r="F1873">
            <v>47.985999999999997</v>
          </cell>
          <cell r="G1873">
            <v>41.225999999999999</v>
          </cell>
          <cell r="H1873">
            <v>6.76</v>
          </cell>
          <cell r="I1873">
            <v>47.985999999999997</v>
          </cell>
          <cell r="J1873" t="str">
            <v>14965</v>
          </cell>
          <cell r="K1873" t="str">
            <v>965</v>
          </cell>
        </row>
        <row r="1874">
          <cell r="A1874" t="str">
            <v>56452-001</v>
          </cell>
          <cell r="B1874" t="str">
            <v>ASSY ARM PIVOT ST9077</v>
          </cell>
          <cell r="C1874" t="str">
            <v>MA</v>
          </cell>
          <cell r="D1874">
            <v>32.048999999999999</v>
          </cell>
          <cell r="E1874">
            <v>6.52</v>
          </cell>
          <cell r="F1874">
            <v>38.569000000000003</v>
          </cell>
          <cell r="G1874">
            <v>32.048999999999999</v>
          </cell>
          <cell r="H1874">
            <v>6.52</v>
          </cell>
          <cell r="I1874">
            <v>38.569000000000003</v>
          </cell>
          <cell r="J1874" t="str">
            <v>14977</v>
          </cell>
          <cell r="K1874" t="str">
            <v>977</v>
          </cell>
        </row>
        <row r="1875">
          <cell r="A1875" t="str">
            <v>56539-001</v>
          </cell>
          <cell r="B1875" t="str">
            <v>ASSEMBLY,HEAD POSITINER ST9</v>
          </cell>
          <cell r="C1875" t="str">
            <v>MA</v>
          </cell>
          <cell r="D1875">
            <v>17.513300000000001</v>
          </cell>
          <cell r="E1875">
            <v>5.15</v>
          </cell>
          <cell r="F1875">
            <v>22.6633</v>
          </cell>
          <cell r="G1875">
            <v>17.513300000000001</v>
          </cell>
          <cell r="H1875">
            <v>5.15</v>
          </cell>
          <cell r="I1875">
            <v>22.6633</v>
          </cell>
          <cell r="J1875" t="str">
            <v>14980</v>
          </cell>
          <cell r="K1875" t="str">
            <v>980</v>
          </cell>
        </row>
        <row r="1876">
          <cell r="A1876" t="str">
            <v>59662-002</v>
          </cell>
          <cell r="B1876" t="str">
            <v>ACTUATOR ASSY,MR,END,BD ST9</v>
          </cell>
          <cell r="C1876" t="str">
            <v>MA</v>
          </cell>
          <cell r="D1876">
            <v>26.68</v>
          </cell>
          <cell r="E1876">
            <v>4.42</v>
          </cell>
          <cell r="F1876">
            <v>31.1</v>
          </cell>
          <cell r="G1876">
            <v>26.68</v>
          </cell>
          <cell r="H1876">
            <v>4.42</v>
          </cell>
          <cell r="I1876">
            <v>31.1</v>
          </cell>
          <cell r="J1876" t="str">
            <v>14981</v>
          </cell>
          <cell r="K1876" t="str">
            <v>981</v>
          </cell>
        </row>
        <row r="1877">
          <cell r="A1877" t="str">
            <v>59742-001</v>
          </cell>
          <cell r="B1877" t="str">
            <v>ACTUATOR,ASSEMBLY (MR) ST98</v>
          </cell>
          <cell r="C1877" t="str">
            <v>MA</v>
          </cell>
          <cell r="D1877">
            <v>21.9604</v>
          </cell>
          <cell r="E1877">
            <v>4.42</v>
          </cell>
          <cell r="F1877">
            <v>26.380400000000002</v>
          </cell>
          <cell r="G1877">
            <v>21.9604</v>
          </cell>
          <cell r="H1877">
            <v>4.42</v>
          </cell>
          <cell r="I1877">
            <v>26.380400000000002</v>
          </cell>
          <cell r="J1877" t="str">
            <v>14981</v>
          </cell>
          <cell r="K1877" t="str">
            <v>981</v>
          </cell>
        </row>
        <row r="1878">
          <cell r="A1878" t="str">
            <v>59662-001</v>
          </cell>
          <cell r="B1878" t="str">
            <v>ACTUATOR,ASSY (MR) ST9810</v>
          </cell>
          <cell r="C1878" t="str">
            <v>MA</v>
          </cell>
          <cell r="D1878">
            <v>26.68</v>
          </cell>
          <cell r="E1878">
            <v>4.42</v>
          </cell>
          <cell r="F1878">
            <v>31.1</v>
          </cell>
          <cell r="G1878">
            <v>26.68</v>
          </cell>
          <cell r="H1878">
            <v>4.42</v>
          </cell>
          <cell r="I1878">
            <v>31.1</v>
          </cell>
          <cell r="J1878" t="str">
            <v>14981</v>
          </cell>
          <cell r="K1878" t="str">
            <v>981</v>
          </cell>
        </row>
        <row r="1879">
          <cell r="A1879" t="str">
            <v>56938-001</v>
          </cell>
          <cell r="B1879" t="str">
            <v>ASSY ACTUATOR RDSA</v>
          </cell>
          <cell r="C1879" t="str">
            <v>MA</v>
          </cell>
          <cell r="D1879">
            <v>23.895</v>
          </cell>
          <cell r="E1879">
            <v>2.33</v>
          </cell>
          <cell r="F1879">
            <v>26.225000000000001</v>
          </cell>
          <cell r="G1879">
            <v>23.895</v>
          </cell>
          <cell r="H1879">
            <v>2.33</v>
          </cell>
          <cell r="I1879">
            <v>26.225000000000001</v>
          </cell>
          <cell r="J1879" t="str">
            <v>14990</v>
          </cell>
          <cell r="K1879" t="str">
            <v>990</v>
          </cell>
        </row>
        <row r="1880">
          <cell r="A1880" t="str">
            <v>56269-001</v>
          </cell>
          <cell r="B1880" t="str">
            <v>ARM ASSY PIVOT ST9096</v>
          </cell>
          <cell r="C1880" t="str">
            <v>MA</v>
          </cell>
          <cell r="D1880">
            <v>22.07</v>
          </cell>
          <cell r="E1880">
            <v>5.05</v>
          </cell>
          <cell r="F1880">
            <v>27.12</v>
          </cell>
          <cell r="G1880">
            <v>22.07</v>
          </cell>
          <cell r="H1880">
            <v>5.05</v>
          </cell>
          <cell r="I1880">
            <v>27.12</v>
          </cell>
          <cell r="J1880" t="str">
            <v>14996</v>
          </cell>
          <cell r="K1880" t="str">
            <v>996</v>
          </cell>
        </row>
        <row r="1881">
          <cell r="A1881" t="str">
            <v>70934373</v>
          </cell>
          <cell r="B1881" t="str">
            <v>PIVOT HOUSING ELITE COIL(NE</v>
          </cell>
          <cell r="C1881" t="str">
            <v>PP</v>
          </cell>
          <cell r="D1881">
            <v>8.4499999999999993</v>
          </cell>
          <cell r="E1881">
            <v>0</v>
          </cell>
          <cell r="F1881">
            <v>8.4499999999999993</v>
          </cell>
          <cell r="G1881">
            <v>8.4499999999999993</v>
          </cell>
          <cell r="H1881">
            <v>0</v>
          </cell>
          <cell r="I1881">
            <v>8.4499999999999993</v>
          </cell>
          <cell r="J1881" t="str">
            <v>15011</v>
          </cell>
          <cell r="K1881" t="str">
            <v>011</v>
          </cell>
        </row>
        <row r="1882">
          <cell r="A1882" t="str">
            <v>70934374</v>
          </cell>
          <cell r="B1882" t="str">
            <v>PIVOT HOUSING ELITE COIL(NE</v>
          </cell>
          <cell r="C1882" t="str">
            <v>PP</v>
          </cell>
          <cell r="D1882">
            <v>8.4499999999999993</v>
          </cell>
          <cell r="E1882">
            <v>0</v>
          </cell>
          <cell r="F1882">
            <v>8.4499999999999993</v>
          </cell>
          <cell r="G1882">
            <v>8.4499999999999993</v>
          </cell>
          <cell r="H1882">
            <v>0</v>
          </cell>
          <cell r="I1882">
            <v>8.4499999999999993</v>
          </cell>
          <cell r="J1882" t="str">
            <v>15011</v>
          </cell>
          <cell r="K1882" t="str">
            <v>011</v>
          </cell>
        </row>
        <row r="1883">
          <cell r="A1883" t="str">
            <v>70898291</v>
          </cell>
          <cell r="B1883" t="str">
            <v>COIL CURVED ELITE E-BLOCK</v>
          </cell>
          <cell r="C1883" t="str">
            <v>PH</v>
          </cell>
          <cell r="D1883">
            <v>1E-4</v>
          </cell>
          <cell r="E1883">
            <v>0</v>
          </cell>
          <cell r="F1883">
            <v>1E-4</v>
          </cell>
          <cell r="G1883">
            <v>1E-4</v>
          </cell>
          <cell r="H1883">
            <v>0</v>
          </cell>
          <cell r="I1883">
            <v>1E-4</v>
          </cell>
          <cell r="J1883" t="str">
            <v>15011</v>
          </cell>
          <cell r="K1883" t="str">
            <v>011</v>
          </cell>
        </row>
        <row r="1884">
          <cell r="A1884" t="str">
            <v>70934393</v>
          </cell>
          <cell r="B1884" t="str">
            <v>PIVOT HOUSING ELITE II</v>
          </cell>
          <cell r="C1884" t="str">
            <v>PP</v>
          </cell>
          <cell r="D1884">
            <v>9.3000000000000007</v>
          </cell>
          <cell r="E1884">
            <v>0</v>
          </cell>
          <cell r="F1884">
            <v>9.3000000000000007</v>
          </cell>
          <cell r="G1884">
            <v>9.3000000000000007</v>
          </cell>
          <cell r="H1884">
            <v>0</v>
          </cell>
          <cell r="I1884">
            <v>9.3000000000000007</v>
          </cell>
          <cell r="J1884" t="str">
            <v>15020</v>
          </cell>
          <cell r="K1884" t="str">
            <v>020</v>
          </cell>
        </row>
        <row r="1885">
          <cell r="A1885" t="str">
            <v>70934394</v>
          </cell>
          <cell r="B1885" t="str">
            <v>PIVOT HOUSING ELITE II</v>
          </cell>
          <cell r="C1885" t="str">
            <v>PP</v>
          </cell>
          <cell r="D1885">
            <v>8.5</v>
          </cell>
          <cell r="E1885">
            <v>0</v>
          </cell>
          <cell r="F1885">
            <v>8.5</v>
          </cell>
          <cell r="G1885">
            <v>8.5</v>
          </cell>
          <cell r="H1885">
            <v>0</v>
          </cell>
          <cell r="I1885">
            <v>8.5</v>
          </cell>
          <cell r="J1885" t="str">
            <v>15020</v>
          </cell>
          <cell r="K1885" t="str">
            <v>020</v>
          </cell>
        </row>
        <row r="1886">
          <cell r="A1886" t="str">
            <v>73459791</v>
          </cell>
          <cell r="B1886" t="str">
            <v>COIL ASSY ELITE 23 (CURVED)</v>
          </cell>
          <cell r="C1886" t="str">
            <v>PH</v>
          </cell>
          <cell r="D1886">
            <v>1E-4</v>
          </cell>
          <cell r="E1886">
            <v>0</v>
          </cell>
          <cell r="F1886">
            <v>1E-4</v>
          </cell>
          <cell r="G1886">
            <v>1E-4</v>
          </cell>
          <cell r="H1886">
            <v>0</v>
          </cell>
          <cell r="I1886">
            <v>1E-4</v>
          </cell>
          <cell r="J1886" t="str">
            <v>15023</v>
          </cell>
          <cell r="K1886" t="str">
            <v>023</v>
          </cell>
        </row>
        <row r="1887">
          <cell r="A1887" t="str">
            <v>73462621</v>
          </cell>
          <cell r="B1887" t="str">
            <v>E-BLOCK ASSY (PIVOT HSG)EL</v>
          </cell>
          <cell r="C1887" t="str">
            <v>PP</v>
          </cell>
          <cell r="D1887">
            <v>9.0500000000000007</v>
          </cell>
          <cell r="E1887">
            <v>0</v>
          </cell>
          <cell r="F1887">
            <v>9.0500000000000007</v>
          </cell>
          <cell r="G1887">
            <v>9.0500000000000007</v>
          </cell>
          <cell r="H1887">
            <v>0</v>
          </cell>
          <cell r="I1887">
            <v>9.0500000000000007</v>
          </cell>
          <cell r="J1887" t="str">
            <v>15023</v>
          </cell>
          <cell r="K1887" t="str">
            <v>023</v>
          </cell>
        </row>
        <row r="1888">
          <cell r="A1888" t="str">
            <v>72944963</v>
          </cell>
          <cell r="B1888" t="str">
            <v>HOUSING PIVOT 12 AR ELITE3</v>
          </cell>
          <cell r="C1888" t="str">
            <v>PP</v>
          </cell>
          <cell r="D1888">
            <v>11.374000000000001</v>
          </cell>
          <cell r="E1888">
            <v>0</v>
          </cell>
          <cell r="F1888">
            <v>11.374000000000001</v>
          </cell>
          <cell r="G1888">
            <v>11.374000000000001</v>
          </cell>
          <cell r="H1888">
            <v>0</v>
          </cell>
          <cell r="I1888">
            <v>11.374000000000001</v>
          </cell>
          <cell r="J1888" t="str">
            <v>15024</v>
          </cell>
          <cell r="K1888" t="str">
            <v>024</v>
          </cell>
        </row>
        <row r="1889">
          <cell r="A1889" t="str">
            <v>72944964</v>
          </cell>
          <cell r="B1889" t="str">
            <v>HOUSING PIVOT 12 AR ELITE3</v>
          </cell>
          <cell r="C1889" t="str">
            <v>PP</v>
          </cell>
          <cell r="D1889">
            <v>11.94</v>
          </cell>
          <cell r="E1889">
            <v>0</v>
          </cell>
          <cell r="F1889">
            <v>11.94</v>
          </cell>
          <cell r="G1889">
            <v>11.94</v>
          </cell>
          <cell r="H1889">
            <v>0</v>
          </cell>
          <cell r="I1889">
            <v>11.94</v>
          </cell>
          <cell r="J1889" t="str">
            <v>15024</v>
          </cell>
          <cell r="K1889" t="str">
            <v>024</v>
          </cell>
        </row>
        <row r="1890">
          <cell r="A1890" t="str">
            <v>70897982</v>
          </cell>
          <cell r="B1890" t="str">
            <v>WIRE-FLATE PLASTIC ELITE 3</v>
          </cell>
          <cell r="C1890" t="str">
            <v>EXP</v>
          </cell>
          <cell r="D1890">
            <v>4.2000000000000003E-2</v>
          </cell>
          <cell r="E1890">
            <v>0</v>
          </cell>
          <cell r="F1890">
            <v>4.2000000000000003E-2</v>
          </cell>
          <cell r="G1890">
            <v>4.2000000000000003E-2</v>
          </cell>
          <cell r="H1890">
            <v>0</v>
          </cell>
          <cell r="I1890">
            <v>4.2000000000000003E-2</v>
          </cell>
          <cell r="J1890" t="str">
            <v>15030</v>
          </cell>
          <cell r="K1890" t="str">
            <v>030</v>
          </cell>
        </row>
        <row r="1891">
          <cell r="A1891" t="str">
            <v>54463601</v>
          </cell>
          <cell r="B1891" t="str">
            <v>BOARD BLANK ELITE 3 WYFX-1</v>
          </cell>
          <cell r="C1891" t="str">
            <v>PP</v>
          </cell>
          <cell r="D1891">
            <v>0.42</v>
          </cell>
          <cell r="E1891">
            <v>0</v>
          </cell>
          <cell r="F1891">
            <v>0.42</v>
          </cell>
          <cell r="G1891">
            <v>0.42</v>
          </cell>
          <cell r="H1891">
            <v>0</v>
          </cell>
          <cell r="I1891">
            <v>0.42</v>
          </cell>
          <cell r="J1891" t="str">
            <v>15032</v>
          </cell>
          <cell r="K1891" t="str">
            <v>032</v>
          </cell>
        </row>
        <row r="1892">
          <cell r="A1892" t="str">
            <v>54463602</v>
          </cell>
          <cell r="B1892" t="str">
            <v>BOARD BLANK ELITE 3/9</v>
          </cell>
          <cell r="C1892" t="str">
            <v>PP</v>
          </cell>
          <cell r="D1892">
            <v>0.4</v>
          </cell>
          <cell r="E1892">
            <v>0</v>
          </cell>
          <cell r="F1892">
            <v>0.4</v>
          </cell>
          <cell r="G1892">
            <v>0.4</v>
          </cell>
          <cell r="H1892">
            <v>0</v>
          </cell>
          <cell r="I1892">
            <v>0.4</v>
          </cell>
          <cell r="J1892" t="str">
            <v>15032</v>
          </cell>
          <cell r="K1892" t="str">
            <v>032</v>
          </cell>
        </row>
        <row r="1893">
          <cell r="A1893" t="str">
            <v>73214771</v>
          </cell>
          <cell r="B1893" t="str">
            <v>PIVOT HOUSING ELITE3</v>
          </cell>
          <cell r="C1893" t="str">
            <v>PP</v>
          </cell>
          <cell r="D1893">
            <v>9.3000000000000007</v>
          </cell>
          <cell r="E1893">
            <v>0</v>
          </cell>
          <cell r="F1893">
            <v>9.3000000000000007</v>
          </cell>
          <cell r="G1893">
            <v>9.3000000000000007</v>
          </cell>
          <cell r="H1893">
            <v>0</v>
          </cell>
          <cell r="I1893">
            <v>9.3000000000000007</v>
          </cell>
          <cell r="J1893" t="str">
            <v>15032</v>
          </cell>
          <cell r="K1893" t="str">
            <v>032</v>
          </cell>
        </row>
        <row r="1894">
          <cell r="A1894" t="str">
            <v>75188621</v>
          </cell>
          <cell r="B1894" t="str">
            <v>E-BLOCK ASSY (ARM) ELITE 47</v>
          </cell>
          <cell r="C1894" t="str">
            <v>PP</v>
          </cell>
          <cell r="D1894">
            <v>9.35</v>
          </cell>
          <cell r="E1894">
            <v>0</v>
          </cell>
          <cell r="F1894">
            <v>9.35</v>
          </cell>
          <cell r="G1894">
            <v>9.35</v>
          </cell>
          <cell r="H1894">
            <v>0</v>
          </cell>
          <cell r="I1894">
            <v>9.35</v>
          </cell>
          <cell r="J1894" t="str">
            <v>15047</v>
          </cell>
          <cell r="K1894" t="str">
            <v>047</v>
          </cell>
        </row>
        <row r="1895">
          <cell r="A1895" t="str">
            <v>73599951</v>
          </cell>
          <cell r="B1895" t="str">
            <v>COIL ASSEMBLY ELITE 47</v>
          </cell>
          <cell r="C1895" t="str">
            <v>PH</v>
          </cell>
          <cell r="D1895">
            <v>1E-4</v>
          </cell>
          <cell r="E1895">
            <v>0</v>
          </cell>
          <cell r="F1895">
            <v>1E-4</v>
          </cell>
          <cell r="G1895">
            <v>1E-4</v>
          </cell>
          <cell r="H1895">
            <v>0</v>
          </cell>
          <cell r="I1895">
            <v>1E-4</v>
          </cell>
          <cell r="J1895" t="str">
            <v>15047</v>
          </cell>
          <cell r="K1895" t="str">
            <v>047</v>
          </cell>
        </row>
        <row r="1896">
          <cell r="A1896" t="str">
            <v>77673947</v>
          </cell>
          <cell r="B1896" t="str">
            <v>MAGNET WIRE ELITE 23</v>
          </cell>
          <cell r="C1896" t="str">
            <v>EXP</v>
          </cell>
          <cell r="D1896">
            <v>1.1999999999999999E-3</v>
          </cell>
          <cell r="E1896">
            <v>0</v>
          </cell>
          <cell r="F1896">
            <v>1.1999999999999999E-3</v>
          </cell>
          <cell r="G1896">
            <v>1.1999999999999999E-3</v>
          </cell>
          <cell r="H1896">
            <v>0</v>
          </cell>
          <cell r="I1896">
            <v>1.1999999999999999E-3</v>
          </cell>
          <cell r="J1896" t="str">
            <v>15047</v>
          </cell>
          <cell r="K1896" t="str">
            <v>047</v>
          </cell>
        </row>
        <row r="1897">
          <cell r="A1897" t="str">
            <v>70936091</v>
          </cell>
          <cell r="B1897" t="str">
            <v>COIL CURVED ELITE E-BLK 3</v>
          </cell>
          <cell r="C1897" t="str">
            <v>PH</v>
          </cell>
          <cell r="D1897">
            <v>1E-4</v>
          </cell>
          <cell r="E1897">
            <v>0</v>
          </cell>
          <cell r="F1897">
            <v>1E-4</v>
          </cell>
          <cell r="G1897">
            <v>1E-4</v>
          </cell>
          <cell r="H1897">
            <v>0</v>
          </cell>
          <cell r="I1897">
            <v>1E-4</v>
          </cell>
          <cell r="J1897" t="str">
            <v>15090</v>
          </cell>
          <cell r="K1897" t="str">
            <v>090</v>
          </cell>
        </row>
        <row r="1898">
          <cell r="A1898" t="str">
            <v>73219471</v>
          </cell>
          <cell r="B1898" t="str">
            <v>PIVOT HOUSING ELITE 9</v>
          </cell>
          <cell r="C1898" t="str">
            <v>PP</v>
          </cell>
          <cell r="D1898">
            <v>7.95</v>
          </cell>
          <cell r="E1898">
            <v>0</v>
          </cell>
          <cell r="F1898">
            <v>7.95</v>
          </cell>
          <cell r="G1898">
            <v>7.95</v>
          </cell>
          <cell r="H1898">
            <v>0</v>
          </cell>
          <cell r="I1898">
            <v>7.95</v>
          </cell>
          <cell r="J1898" t="str">
            <v>15090</v>
          </cell>
          <cell r="K1898" t="str">
            <v>090</v>
          </cell>
        </row>
        <row r="1899">
          <cell r="A1899" t="str">
            <v>70897981</v>
          </cell>
          <cell r="B1899" t="str">
            <v>WIRE ELITE E-BLOCK</v>
          </cell>
          <cell r="C1899" t="str">
            <v>EXP</v>
          </cell>
          <cell r="D1899">
            <v>0.04</v>
          </cell>
          <cell r="E1899">
            <v>0</v>
          </cell>
          <cell r="F1899">
            <v>0.04</v>
          </cell>
          <cell r="G1899">
            <v>0.04</v>
          </cell>
          <cell r="H1899">
            <v>0</v>
          </cell>
          <cell r="I1899">
            <v>0.04</v>
          </cell>
          <cell r="J1899" t="str">
            <v>15090</v>
          </cell>
          <cell r="K1899" t="str">
            <v>090</v>
          </cell>
        </row>
        <row r="1900">
          <cell r="A1900" t="str">
            <v>75796529</v>
          </cell>
          <cell r="B1900" t="str">
            <v>ROTARY ARM MACHINE ST31051</v>
          </cell>
          <cell r="C1900" t="str">
            <v>PP</v>
          </cell>
          <cell r="D1900">
            <v>3.65</v>
          </cell>
          <cell r="E1900">
            <v>0</v>
          </cell>
          <cell r="F1900">
            <v>3.65</v>
          </cell>
          <cell r="G1900">
            <v>3.65</v>
          </cell>
          <cell r="H1900">
            <v>0</v>
          </cell>
          <cell r="I1900">
            <v>3.65</v>
          </cell>
          <cell r="J1900" t="str">
            <v>15105</v>
          </cell>
          <cell r="K1900" t="str">
            <v>105</v>
          </cell>
        </row>
        <row r="1901">
          <cell r="A1901" t="str">
            <v>75794038</v>
          </cell>
          <cell r="B1901" t="str">
            <v>ROTARY ARM ST 11200</v>
          </cell>
          <cell r="C1901" t="str">
            <v>PP</v>
          </cell>
          <cell r="D1901">
            <v>4.625</v>
          </cell>
          <cell r="E1901">
            <v>0</v>
          </cell>
          <cell r="F1901">
            <v>4.625</v>
          </cell>
          <cell r="G1901">
            <v>4.625</v>
          </cell>
          <cell r="H1901">
            <v>0</v>
          </cell>
          <cell r="I1901">
            <v>4.625</v>
          </cell>
          <cell r="J1901" t="str">
            <v>15112</v>
          </cell>
          <cell r="K1901" t="str">
            <v>112</v>
          </cell>
        </row>
        <row r="1902">
          <cell r="A1902" t="str">
            <v>75783905</v>
          </cell>
          <cell r="B1902" t="str">
            <v>ROTARY ARM ST11200</v>
          </cell>
          <cell r="C1902" t="str">
            <v>PP</v>
          </cell>
          <cell r="D1902">
            <v>6.25</v>
          </cell>
          <cell r="E1902">
            <v>0</v>
          </cell>
          <cell r="F1902">
            <v>6.25</v>
          </cell>
          <cell r="G1902">
            <v>6.25</v>
          </cell>
          <cell r="H1902">
            <v>0</v>
          </cell>
          <cell r="I1902">
            <v>6.25</v>
          </cell>
          <cell r="J1902" t="str">
            <v>15112</v>
          </cell>
          <cell r="K1902" t="str">
            <v>112</v>
          </cell>
        </row>
        <row r="1903">
          <cell r="A1903" t="str">
            <v>77673940</v>
          </cell>
          <cell r="B1903" t="str">
            <v>WIRE,MAGNET,31.5 ST11200</v>
          </cell>
          <cell r="C1903" t="str">
            <v>EXP</v>
          </cell>
          <cell r="D1903">
            <v>5.0000000000000001E-3</v>
          </cell>
          <cell r="E1903">
            <v>0</v>
          </cell>
          <cell r="F1903">
            <v>5.0000000000000001E-3</v>
          </cell>
          <cell r="G1903">
            <v>5.0000000000000001E-3</v>
          </cell>
          <cell r="H1903">
            <v>0</v>
          </cell>
          <cell r="I1903">
            <v>5.0000000000000001E-3</v>
          </cell>
          <cell r="J1903" t="str">
            <v>15112</v>
          </cell>
          <cell r="K1903" t="str">
            <v>112</v>
          </cell>
        </row>
        <row r="1904">
          <cell r="A1904" t="str">
            <v>75783975</v>
          </cell>
          <cell r="B1904" t="str">
            <v>ROTARY ARM ST31230(KIOWA3)P</v>
          </cell>
          <cell r="C1904" t="str">
            <v>PP</v>
          </cell>
          <cell r="D1904">
            <v>3.65</v>
          </cell>
          <cell r="E1904">
            <v>0</v>
          </cell>
          <cell r="F1904">
            <v>3.65</v>
          </cell>
          <cell r="G1904">
            <v>3.65</v>
          </cell>
          <cell r="H1904">
            <v>0</v>
          </cell>
          <cell r="I1904">
            <v>3.65</v>
          </cell>
          <cell r="J1904" t="str">
            <v>15123</v>
          </cell>
          <cell r="K1904" t="str">
            <v>123</v>
          </cell>
        </row>
        <row r="1905">
          <cell r="A1905" t="str">
            <v>75791905</v>
          </cell>
          <cell r="B1905" t="str">
            <v>ROTARY ARM ST31230(KIOWA3)P</v>
          </cell>
          <cell r="C1905" t="str">
            <v>PP</v>
          </cell>
          <cell r="D1905">
            <v>9</v>
          </cell>
          <cell r="E1905">
            <v>0</v>
          </cell>
          <cell r="F1905">
            <v>9</v>
          </cell>
          <cell r="G1905">
            <v>9</v>
          </cell>
          <cell r="H1905">
            <v>0</v>
          </cell>
          <cell r="I1905">
            <v>9</v>
          </cell>
          <cell r="J1905" t="str">
            <v>15123</v>
          </cell>
          <cell r="K1905" t="str">
            <v>123</v>
          </cell>
        </row>
        <row r="1906">
          <cell r="A1906" t="str">
            <v>75784860</v>
          </cell>
          <cell r="B1906" t="str">
            <v>ROTARY ARM ST31230</v>
          </cell>
          <cell r="C1906" t="str">
            <v>PP</v>
          </cell>
          <cell r="D1906">
            <v>3.65</v>
          </cell>
          <cell r="E1906">
            <v>0</v>
          </cell>
          <cell r="F1906">
            <v>3.65</v>
          </cell>
          <cell r="G1906">
            <v>3.65</v>
          </cell>
          <cell r="H1906">
            <v>0</v>
          </cell>
          <cell r="I1906">
            <v>3.65</v>
          </cell>
          <cell r="J1906" t="str">
            <v>15123</v>
          </cell>
          <cell r="K1906" t="str">
            <v>123</v>
          </cell>
        </row>
        <row r="1907">
          <cell r="A1907" t="str">
            <v>75792176</v>
          </cell>
          <cell r="B1907" t="str">
            <v>BOBBIN WIRE ASSY OSAGE II</v>
          </cell>
          <cell r="C1907" t="str">
            <v>PP</v>
          </cell>
          <cell r="D1907">
            <v>1E-4</v>
          </cell>
          <cell r="E1907">
            <v>0</v>
          </cell>
          <cell r="F1907">
            <v>1E-4</v>
          </cell>
          <cell r="G1907">
            <v>1E-4</v>
          </cell>
          <cell r="H1907">
            <v>0</v>
          </cell>
          <cell r="I1907">
            <v>1E-4</v>
          </cell>
          <cell r="J1907" t="str">
            <v>15124</v>
          </cell>
          <cell r="K1907" t="str">
            <v>124</v>
          </cell>
        </row>
        <row r="1908">
          <cell r="A1908" t="str">
            <v>75783940</v>
          </cell>
          <cell r="B1908" t="str">
            <v>ROTARY ARM MACHIN ST12400</v>
          </cell>
          <cell r="C1908" t="str">
            <v>PP</v>
          </cell>
          <cell r="D1908">
            <v>7.74</v>
          </cell>
          <cell r="E1908">
            <v>0</v>
          </cell>
          <cell r="F1908">
            <v>7.74</v>
          </cell>
          <cell r="G1908">
            <v>7.74</v>
          </cell>
          <cell r="H1908">
            <v>0</v>
          </cell>
          <cell r="I1908">
            <v>7.74</v>
          </cell>
          <cell r="J1908" t="str">
            <v>15124</v>
          </cell>
          <cell r="K1908" t="str">
            <v>124</v>
          </cell>
        </row>
        <row r="1909">
          <cell r="A1909" t="str">
            <v>75783941</v>
          </cell>
          <cell r="B1909" t="str">
            <v>ROTARY ARM MACHIN ST12400</v>
          </cell>
          <cell r="C1909" t="str">
            <v>PP</v>
          </cell>
          <cell r="D1909">
            <v>7.74</v>
          </cell>
          <cell r="E1909">
            <v>0</v>
          </cell>
          <cell r="F1909">
            <v>7.74</v>
          </cell>
          <cell r="G1909">
            <v>7.74</v>
          </cell>
          <cell r="H1909">
            <v>0</v>
          </cell>
          <cell r="I1909">
            <v>7.74</v>
          </cell>
          <cell r="J1909" t="str">
            <v>15124</v>
          </cell>
          <cell r="K1909" t="str">
            <v>124</v>
          </cell>
        </row>
        <row r="1910">
          <cell r="A1910" t="str">
            <v>75794011</v>
          </cell>
          <cell r="B1910" t="str">
            <v>ROTARY ARM MACHIN ST12400</v>
          </cell>
          <cell r="C1910" t="str">
            <v>PP</v>
          </cell>
          <cell r="D1910">
            <v>7</v>
          </cell>
          <cell r="E1910">
            <v>0</v>
          </cell>
          <cell r="F1910">
            <v>7</v>
          </cell>
          <cell r="G1910">
            <v>7</v>
          </cell>
          <cell r="H1910">
            <v>0</v>
          </cell>
          <cell r="I1910">
            <v>7</v>
          </cell>
          <cell r="J1910" t="str">
            <v>15124</v>
          </cell>
          <cell r="K1910" t="str">
            <v>124</v>
          </cell>
        </row>
        <row r="1911">
          <cell r="A1911" t="str">
            <v>75794012</v>
          </cell>
          <cell r="B1911" t="str">
            <v>ROTARY ARM MACHIN ST12400</v>
          </cell>
          <cell r="C1911" t="str">
            <v>PP</v>
          </cell>
          <cell r="D1911">
            <v>7.74</v>
          </cell>
          <cell r="E1911">
            <v>0</v>
          </cell>
          <cell r="F1911">
            <v>7.74</v>
          </cell>
          <cell r="G1911">
            <v>7.74</v>
          </cell>
          <cell r="H1911">
            <v>0</v>
          </cell>
          <cell r="I1911">
            <v>7.74</v>
          </cell>
          <cell r="J1911" t="str">
            <v>15124</v>
          </cell>
          <cell r="K1911" t="str">
            <v>124</v>
          </cell>
        </row>
        <row r="1912">
          <cell r="A1912" t="str">
            <v>75794010</v>
          </cell>
          <cell r="B1912" t="str">
            <v>ROTARY ARM MACHINING OSAGE</v>
          </cell>
          <cell r="C1912" t="str">
            <v>PP</v>
          </cell>
          <cell r="D1912">
            <v>7</v>
          </cell>
          <cell r="E1912">
            <v>0</v>
          </cell>
          <cell r="F1912">
            <v>7</v>
          </cell>
          <cell r="G1912">
            <v>7</v>
          </cell>
          <cell r="H1912">
            <v>0</v>
          </cell>
          <cell r="I1912">
            <v>7</v>
          </cell>
          <cell r="J1912" t="str">
            <v>15124</v>
          </cell>
          <cell r="K1912" t="str">
            <v>124</v>
          </cell>
        </row>
        <row r="1913">
          <cell r="A1913" t="str">
            <v>77673943</v>
          </cell>
          <cell r="B1913" t="str">
            <v>WIRE MAGNET,33 AW KIOWA II</v>
          </cell>
          <cell r="C1913" t="str">
            <v>EXP</v>
          </cell>
          <cell r="D1913">
            <v>5.9999999999999995E-4</v>
          </cell>
          <cell r="E1913">
            <v>0</v>
          </cell>
          <cell r="F1913">
            <v>5.9999999999999995E-4</v>
          </cell>
          <cell r="G1913">
            <v>5.9999999999999995E-4</v>
          </cell>
          <cell r="H1913">
            <v>0</v>
          </cell>
          <cell r="I1913">
            <v>5.9999999999999995E-4</v>
          </cell>
          <cell r="J1913" t="str">
            <v>15124</v>
          </cell>
          <cell r="K1913" t="str">
            <v>124</v>
          </cell>
        </row>
        <row r="1914">
          <cell r="A1914" t="str">
            <v>75796528</v>
          </cell>
          <cell r="B1914" t="str">
            <v>ROTARY ARM MACHIN ST31640</v>
          </cell>
          <cell r="C1914" t="str">
            <v>PP</v>
          </cell>
          <cell r="D1914">
            <v>4.5</v>
          </cell>
          <cell r="E1914">
            <v>0</v>
          </cell>
          <cell r="F1914">
            <v>4.5</v>
          </cell>
          <cell r="G1914">
            <v>4.5</v>
          </cell>
          <cell r="H1914">
            <v>0</v>
          </cell>
          <cell r="I1914">
            <v>4.5</v>
          </cell>
          <cell r="J1914" t="str">
            <v>15164</v>
          </cell>
          <cell r="K1914" t="str">
            <v>164</v>
          </cell>
        </row>
        <row r="1915">
          <cell r="A1915" t="str">
            <v>77896282</v>
          </cell>
          <cell r="B1915" t="str">
            <v>ROTARY ARM CUDA 18LP DP</v>
          </cell>
          <cell r="C1915" t="str">
            <v>PP</v>
          </cell>
          <cell r="D1915">
            <v>6.1</v>
          </cell>
          <cell r="E1915">
            <v>0</v>
          </cell>
          <cell r="F1915">
            <v>6.1</v>
          </cell>
          <cell r="G1915">
            <v>4.25</v>
          </cell>
          <cell r="H1915">
            <v>0</v>
          </cell>
          <cell r="I1915">
            <v>4.25</v>
          </cell>
          <cell r="J1915" t="str">
            <v>15175</v>
          </cell>
          <cell r="K1915" t="str">
            <v>175</v>
          </cell>
        </row>
        <row r="1916">
          <cell r="A1916" t="str">
            <v>75791215</v>
          </cell>
          <cell r="B1916" t="str">
            <v>BOBBIN FLAT 1480/1481/1581</v>
          </cell>
          <cell r="C1916" t="str">
            <v>PP</v>
          </cell>
          <cell r="D1916">
            <v>1</v>
          </cell>
          <cell r="E1916">
            <v>0</v>
          </cell>
          <cell r="F1916">
            <v>1</v>
          </cell>
          <cell r="G1916">
            <v>1</v>
          </cell>
          <cell r="H1916">
            <v>0</v>
          </cell>
          <cell r="I1916">
            <v>1</v>
          </cell>
          <cell r="J1916" t="str">
            <v>15180</v>
          </cell>
          <cell r="K1916" t="str">
            <v>180</v>
          </cell>
        </row>
        <row r="1917">
          <cell r="A1917" t="str">
            <v>75790601</v>
          </cell>
          <cell r="B1917" t="str">
            <v>BOBBIN ST1480</v>
          </cell>
          <cell r="C1917" t="str">
            <v>PP</v>
          </cell>
          <cell r="D1917">
            <v>3.15</v>
          </cell>
          <cell r="E1917">
            <v>0</v>
          </cell>
          <cell r="F1917">
            <v>3.15</v>
          </cell>
          <cell r="G1917">
            <v>3.15</v>
          </cell>
          <cell r="H1917">
            <v>0</v>
          </cell>
          <cell r="I1917">
            <v>3.15</v>
          </cell>
          <cell r="J1917" t="str">
            <v>15180</v>
          </cell>
          <cell r="K1917" t="str">
            <v>180</v>
          </cell>
        </row>
        <row r="1918">
          <cell r="A1918" t="str">
            <v>75791781</v>
          </cell>
          <cell r="B1918" t="str">
            <v>TUBE SLEEVING ST1480 COIL</v>
          </cell>
          <cell r="C1918" t="str">
            <v>EXP</v>
          </cell>
          <cell r="D1918">
            <v>9.9199999999999997E-2</v>
          </cell>
          <cell r="E1918">
            <v>0</v>
          </cell>
          <cell r="F1918">
            <v>9.9199999999999997E-2</v>
          </cell>
          <cell r="G1918">
            <v>9.9199999999999997E-2</v>
          </cell>
          <cell r="H1918">
            <v>0</v>
          </cell>
          <cell r="I1918">
            <v>9.9199999999999997E-2</v>
          </cell>
          <cell r="J1918" t="str">
            <v>15180</v>
          </cell>
          <cell r="K1918" t="str">
            <v>180</v>
          </cell>
        </row>
        <row r="1919">
          <cell r="A1919" t="str">
            <v>75764526</v>
          </cell>
          <cell r="B1919" t="str">
            <v>WIRE ST1480</v>
          </cell>
          <cell r="C1919" t="str">
            <v>EXP</v>
          </cell>
          <cell r="D1919">
            <v>2.0999999999999999E-3</v>
          </cell>
          <cell r="E1919">
            <v>0</v>
          </cell>
          <cell r="F1919">
            <v>2.0999999999999999E-3</v>
          </cell>
          <cell r="G1919">
            <v>2.0999999999999999E-3</v>
          </cell>
          <cell r="H1919">
            <v>0</v>
          </cell>
          <cell r="I1919">
            <v>2.0999999999999999E-3</v>
          </cell>
          <cell r="J1919" t="str">
            <v>15180</v>
          </cell>
          <cell r="K1919" t="str">
            <v>180</v>
          </cell>
        </row>
        <row r="1920">
          <cell r="A1920" t="str">
            <v>77710461</v>
          </cell>
          <cell r="B1920" t="str">
            <v>BOBBIN FLAT WREN 6 HH</v>
          </cell>
          <cell r="C1920" t="str">
            <v>PP</v>
          </cell>
          <cell r="D1920">
            <v>0.28000000000000003</v>
          </cell>
          <cell r="E1920">
            <v>0</v>
          </cell>
          <cell r="F1920">
            <v>0.28000000000000003</v>
          </cell>
          <cell r="G1920">
            <v>0.28000000000000003</v>
          </cell>
          <cell r="H1920">
            <v>0</v>
          </cell>
          <cell r="I1920">
            <v>0.28000000000000003</v>
          </cell>
          <cell r="J1920" t="str">
            <v>15206</v>
          </cell>
          <cell r="K1920" t="str">
            <v>206</v>
          </cell>
        </row>
        <row r="1921">
          <cell r="A1921" t="str">
            <v>77673918</v>
          </cell>
          <cell r="B1921" t="str">
            <v>WIRE MAGNET WREN 6 HH</v>
          </cell>
          <cell r="C1921" t="str">
            <v>EXP</v>
          </cell>
          <cell r="D1921">
            <v>1.4E-3</v>
          </cell>
          <cell r="E1921">
            <v>0</v>
          </cell>
          <cell r="F1921">
            <v>1.4E-3</v>
          </cell>
          <cell r="G1921">
            <v>1.4E-3</v>
          </cell>
          <cell r="H1921">
            <v>0</v>
          </cell>
          <cell r="I1921">
            <v>1.4E-3</v>
          </cell>
          <cell r="J1921" t="str">
            <v>15206</v>
          </cell>
          <cell r="K1921" t="str">
            <v>206</v>
          </cell>
        </row>
        <row r="1922">
          <cell r="A1922" t="str">
            <v>75796527</v>
          </cell>
          <cell r="B1922" t="str">
            <v>ROTARY ARM MACHINE ST32151</v>
          </cell>
          <cell r="C1922" t="str">
            <v>PP</v>
          </cell>
          <cell r="D1922">
            <v>3.45</v>
          </cell>
          <cell r="E1922">
            <v>0</v>
          </cell>
          <cell r="F1922">
            <v>3.45</v>
          </cell>
          <cell r="G1922">
            <v>3.45</v>
          </cell>
          <cell r="H1922">
            <v>0</v>
          </cell>
          <cell r="I1922">
            <v>3.45</v>
          </cell>
          <cell r="J1922" t="str">
            <v>15215</v>
          </cell>
          <cell r="K1922" t="str">
            <v>215</v>
          </cell>
        </row>
        <row r="1923">
          <cell r="A1923" t="str">
            <v>75789294</v>
          </cell>
          <cell r="B1923" t="str">
            <v>E-BLOCK MACHINING(ARM) ST32</v>
          </cell>
          <cell r="C1923" t="str">
            <v>PP</v>
          </cell>
          <cell r="D1923">
            <v>2.6</v>
          </cell>
          <cell r="E1923">
            <v>0</v>
          </cell>
          <cell r="F1923">
            <v>2.6</v>
          </cell>
          <cell r="G1923">
            <v>2.6</v>
          </cell>
          <cell r="H1923">
            <v>0</v>
          </cell>
          <cell r="I1923">
            <v>2.6</v>
          </cell>
          <cell r="J1923" t="str">
            <v>15217</v>
          </cell>
          <cell r="K1923" t="str">
            <v>217</v>
          </cell>
        </row>
        <row r="1924">
          <cell r="A1924" t="str">
            <v>75789290</v>
          </cell>
          <cell r="B1924" t="str">
            <v>ROTARY ARM MACHIN ST32171</v>
          </cell>
          <cell r="C1924" t="str">
            <v>PP</v>
          </cell>
          <cell r="D1924">
            <v>2.6</v>
          </cell>
          <cell r="E1924">
            <v>0</v>
          </cell>
          <cell r="F1924">
            <v>2.6</v>
          </cell>
          <cell r="G1924">
            <v>2.6</v>
          </cell>
          <cell r="H1924">
            <v>0</v>
          </cell>
          <cell r="I1924">
            <v>2.6</v>
          </cell>
          <cell r="J1924" t="str">
            <v>15217</v>
          </cell>
          <cell r="K1924" t="str">
            <v>217</v>
          </cell>
        </row>
        <row r="1925">
          <cell r="A1925" t="str">
            <v>15388066</v>
          </cell>
          <cell r="B1925" t="str">
            <v>XSTR ,SWIFT PCC</v>
          </cell>
          <cell r="C1925" t="str">
            <v>EXP</v>
          </cell>
          <cell r="D1925">
            <v>2.0500000000000001E-2</v>
          </cell>
          <cell r="E1925">
            <v>0</v>
          </cell>
          <cell r="F1925">
            <v>2.0500000000000001E-2</v>
          </cell>
          <cell r="G1925">
            <v>2.0500000000000001E-2</v>
          </cell>
          <cell r="H1925">
            <v>0</v>
          </cell>
          <cell r="I1925">
            <v>2.0500000000000001E-2</v>
          </cell>
          <cell r="J1925" t="str">
            <v>15230</v>
          </cell>
          <cell r="K1925" t="str">
            <v>230</v>
          </cell>
        </row>
        <row r="1926">
          <cell r="A1926" t="str">
            <v>75793505</v>
          </cell>
          <cell r="B1926" t="str">
            <v>BOBBIN ST32430/31230</v>
          </cell>
          <cell r="C1926" t="str">
            <v>PP</v>
          </cell>
          <cell r="D1926">
            <v>0.1</v>
          </cell>
          <cell r="E1926">
            <v>0</v>
          </cell>
          <cell r="F1926">
            <v>0.1</v>
          </cell>
          <cell r="G1926">
            <v>0.1</v>
          </cell>
          <cell r="H1926">
            <v>0</v>
          </cell>
          <cell r="I1926">
            <v>0.1</v>
          </cell>
          <cell r="J1926" t="str">
            <v>15243</v>
          </cell>
          <cell r="K1926" t="str">
            <v>243</v>
          </cell>
        </row>
        <row r="1927">
          <cell r="A1927" t="str">
            <v>75784925</v>
          </cell>
          <cell r="B1927" t="str">
            <v>ROTARY ARM ST32430</v>
          </cell>
          <cell r="C1927" t="str">
            <v>PP</v>
          </cell>
          <cell r="D1927">
            <v>3.65</v>
          </cell>
          <cell r="E1927">
            <v>0</v>
          </cell>
          <cell r="F1927">
            <v>3.65</v>
          </cell>
          <cell r="G1927">
            <v>3.65</v>
          </cell>
          <cell r="H1927">
            <v>0</v>
          </cell>
          <cell r="I1927">
            <v>3.65</v>
          </cell>
          <cell r="J1927" t="str">
            <v>15243</v>
          </cell>
          <cell r="K1927" t="str">
            <v>243</v>
          </cell>
        </row>
        <row r="1928">
          <cell r="A1928" t="str">
            <v>75791525</v>
          </cell>
          <cell r="B1928" t="str">
            <v>ROTARY ARM ST32430(KIOWA3)</v>
          </cell>
          <cell r="C1928" t="str">
            <v>PP</v>
          </cell>
          <cell r="D1928">
            <v>3.65</v>
          </cell>
          <cell r="E1928">
            <v>0</v>
          </cell>
          <cell r="F1928">
            <v>3.65</v>
          </cell>
          <cell r="G1928">
            <v>3.65</v>
          </cell>
          <cell r="H1928">
            <v>0</v>
          </cell>
          <cell r="I1928">
            <v>3.65</v>
          </cell>
          <cell r="J1928" t="str">
            <v>15243</v>
          </cell>
          <cell r="K1928" t="str">
            <v>243</v>
          </cell>
        </row>
        <row r="1929">
          <cell r="A1929" t="str">
            <v>77894396</v>
          </cell>
          <cell r="B1929" t="str">
            <v>COIL,ALUMINUM WIRE ST118273</v>
          </cell>
          <cell r="C1929" t="str">
            <v>PP</v>
          </cell>
          <cell r="D1929">
            <v>1.3360000000000001</v>
          </cell>
          <cell r="E1929">
            <v>0</v>
          </cell>
          <cell r="F1929">
            <v>1.3360000000000001</v>
          </cell>
          <cell r="G1929">
            <v>0.9</v>
          </cell>
          <cell r="H1929">
            <v>0</v>
          </cell>
          <cell r="I1929">
            <v>0.9</v>
          </cell>
          <cell r="J1929" t="str">
            <v>15273</v>
          </cell>
          <cell r="K1929" t="str">
            <v>273</v>
          </cell>
        </row>
        <row r="1930">
          <cell r="A1930" t="str">
            <v>77894406</v>
          </cell>
          <cell r="B1930" t="str">
            <v>E-BLOCK MACH (HH-FLIP CHIP)</v>
          </cell>
          <cell r="C1930" t="str">
            <v>PP</v>
          </cell>
          <cell r="D1930">
            <v>6.3</v>
          </cell>
          <cell r="E1930">
            <v>0</v>
          </cell>
          <cell r="F1930">
            <v>6.3</v>
          </cell>
          <cell r="G1930">
            <v>5.56</v>
          </cell>
          <cell r="H1930">
            <v>0</v>
          </cell>
          <cell r="I1930">
            <v>5.56</v>
          </cell>
          <cell r="J1930" t="str">
            <v>15273</v>
          </cell>
          <cell r="K1930" t="str">
            <v>273</v>
          </cell>
        </row>
        <row r="1931">
          <cell r="A1931" t="str">
            <v>77895086</v>
          </cell>
          <cell r="B1931" t="str">
            <v>E-BLOCK MACH (HH-FLIP CHIP)</v>
          </cell>
          <cell r="C1931" t="str">
            <v>PP</v>
          </cell>
          <cell r="D1931">
            <v>6.3</v>
          </cell>
          <cell r="E1931">
            <v>0</v>
          </cell>
          <cell r="F1931">
            <v>6.3</v>
          </cell>
          <cell r="G1931">
            <v>5.56</v>
          </cell>
          <cell r="H1931">
            <v>0</v>
          </cell>
          <cell r="I1931">
            <v>5.56</v>
          </cell>
          <cell r="J1931" t="str">
            <v>15273</v>
          </cell>
          <cell r="K1931" t="str">
            <v>273</v>
          </cell>
        </row>
        <row r="1932">
          <cell r="A1932" t="str">
            <v>77896252</v>
          </cell>
          <cell r="B1932" t="str">
            <v>COIL,ALUMINUM WIRE CUDA18LP</v>
          </cell>
          <cell r="C1932" t="str">
            <v>PP</v>
          </cell>
          <cell r="D1932">
            <v>1.41</v>
          </cell>
          <cell r="E1932">
            <v>0</v>
          </cell>
          <cell r="F1932">
            <v>1.41</v>
          </cell>
          <cell r="G1932">
            <v>1.1399999999999999</v>
          </cell>
          <cell r="H1932">
            <v>0</v>
          </cell>
          <cell r="I1932">
            <v>1.1399999999999999</v>
          </cell>
          <cell r="J1932" t="str">
            <v>15275</v>
          </cell>
          <cell r="K1932" t="str">
            <v>275</v>
          </cell>
        </row>
        <row r="1933">
          <cell r="A1933" t="str">
            <v>80406842</v>
          </cell>
          <cell r="B1933" t="str">
            <v>BASE PLATE CHEETAH 36/18LP</v>
          </cell>
          <cell r="C1933" t="str">
            <v>PP</v>
          </cell>
          <cell r="D1933">
            <v>0.12</v>
          </cell>
          <cell r="E1933">
            <v>0</v>
          </cell>
          <cell r="F1933">
            <v>0.12</v>
          </cell>
          <cell r="G1933">
            <v>7.4999999999999997E-2</v>
          </cell>
          <cell r="H1933">
            <v>0</v>
          </cell>
          <cell r="I1933">
            <v>7.4999999999999997E-2</v>
          </cell>
          <cell r="J1933" t="str">
            <v>15275</v>
          </cell>
          <cell r="K1933" t="str">
            <v>275</v>
          </cell>
        </row>
        <row r="1934">
          <cell r="A1934" t="str">
            <v>77896281</v>
          </cell>
          <cell r="B1934" t="str">
            <v>ROTARY ARM CUDA18LP</v>
          </cell>
          <cell r="C1934" t="str">
            <v>PP</v>
          </cell>
          <cell r="D1934">
            <v>6.1</v>
          </cell>
          <cell r="E1934">
            <v>0</v>
          </cell>
          <cell r="F1934">
            <v>6.1</v>
          </cell>
          <cell r="G1934">
            <v>4.25</v>
          </cell>
          <cell r="H1934">
            <v>0</v>
          </cell>
          <cell r="I1934">
            <v>4.25</v>
          </cell>
          <cell r="J1934" t="str">
            <v>15275</v>
          </cell>
          <cell r="K1934" t="str">
            <v>275</v>
          </cell>
        </row>
        <row r="1935">
          <cell r="A1935" t="str">
            <v>75794042</v>
          </cell>
          <cell r="B1935" t="str">
            <v>ROTARY ARM ST3500</v>
          </cell>
          <cell r="C1935" t="str">
            <v>PP</v>
          </cell>
          <cell r="D1935">
            <v>4.3499999999999996</v>
          </cell>
          <cell r="E1935">
            <v>0</v>
          </cell>
          <cell r="F1935">
            <v>4.3499999999999996</v>
          </cell>
          <cell r="G1935">
            <v>4.3499999999999996</v>
          </cell>
          <cell r="H1935">
            <v>0</v>
          </cell>
          <cell r="I1935">
            <v>4.3499999999999996</v>
          </cell>
          <cell r="J1935" t="str">
            <v>15300</v>
          </cell>
          <cell r="K1935" t="str">
            <v>300</v>
          </cell>
        </row>
        <row r="1936">
          <cell r="A1936" t="str">
            <v>75783910</v>
          </cell>
          <cell r="B1936" t="str">
            <v>ROTARY ARM ST3600/3610</v>
          </cell>
          <cell r="C1936" t="str">
            <v>PP</v>
          </cell>
          <cell r="D1936">
            <v>5.33</v>
          </cell>
          <cell r="E1936">
            <v>0</v>
          </cell>
          <cell r="F1936">
            <v>5.33</v>
          </cell>
          <cell r="G1936">
            <v>5.33</v>
          </cell>
          <cell r="H1936">
            <v>0</v>
          </cell>
          <cell r="I1936">
            <v>5.33</v>
          </cell>
          <cell r="J1936" t="str">
            <v>15300</v>
          </cell>
          <cell r="K1936" t="str">
            <v>300</v>
          </cell>
        </row>
        <row r="1937">
          <cell r="A1937" t="str">
            <v>77673941</v>
          </cell>
          <cell r="B1937" t="str">
            <v>WIRE,MAGNET,33.5</v>
          </cell>
          <cell r="C1937" t="str">
            <v>EXP</v>
          </cell>
          <cell r="D1937">
            <v>5.0000000000000001E-4</v>
          </cell>
          <cell r="E1937">
            <v>0</v>
          </cell>
          <cell r="F1937">
            <v>5.0000000000000001E-4</v>
          </cell>
          <cell r="G1937">
            <v>5.0000000000000001E-4</v>
          </cell>
          <cell r="H1937">
            <v>0</v>
          </cell>
          <cell r="I1937">
            <v>5.0000000000000001E-4</v>
          </cell>
          <cell r="J1937" t="str">
            <v>15300</v>
          </cell>
          <cell r="K1937" t="str">
            <v>300</v>
          </cell>
        </row>
        <row r="1938">
          <cell r="A1938" t="str">
            <v>75784305</v>
          </cell>
          <cell r="B1938" t="str">
            <v>ROTARY ARM(MACHIN) KIOWA II</v>
          </cell>
          <cell r="C1938" t="str">
            <v>PP</v>
          </cell>
          <cell r="D1938">
            <v>6</v>
          </cell>
          <cell r="E1938">
            <v>0</v>
          </cell>
          <cell r="F1938">
            <v>6</v>
          </cell>
          <cell r="G1938">
            <v>6</v>
          </cell>
          <cell r="H1938">
            <v>0</v>
          </cell>
          <cell r="I1938">
            <v>6</v>
          </cell>
          <cell r="J1938" t="str">
            <v>15312</v>
          </cell>
          <cell r="K1938" t="str">
            <v>312</v>
          </cell>
        </row>
        <row r="1939">
          <cell r="A1939" t="str">
            <v>75794051</v>
          </cell>
          <cell r="B1939" t="str">
            <v>BOBBIN ST3500/3620/31200</v>
          </cell>
          <cell r="C1939" t="str">
            <v>EXP</v>
          </cell>
          <cell r="D1939">
            <v>8.7999999999999995E-2</v>
          </cell>
          <cell r="E1939">
            <v>0</v>
          </cell>
          <cell r="F1939">
            <v>8.7999999999999995E-2</v>
          </cell>
          <cell r="G1939">
            <v>8.7999999999999995E-2</v>
          </cell>
          <cell r="H1939">
            <v>0</v>
          </cell>
          <cell r="I1939">
            <v>8.7999999999999995E-2</v>
          </cell>
          <cell r="J1939" t="str">
            <v>15312</v>
          </cell>
          <cell r="K1939" t="str">
            <v>312</v>
          </cell>
        </row>
        <row r="1940">
          <cell r="A1940" t="str">
            <v>75784306</v>
          </cell>
          <cell r="B1940" t="str">
            <v>ROTARY ARM MACHIN ST31200</v>
          </cell>
          <cell r="C1940" t="str">
            <v>PP</v>
          </cell>
          <cell r="D1940">
            <v>7.1040000000000001</v>
          </cell>
          <cell r="E1940">
            <v>0</v>
          </cell>
          <cell r="F1940">
            <v>7.1040000000000001</v>
          </cell>
          <cell r="G1940">
            <v>7.1040000000000001</v>
          </cell>
          <cell r="H1940">
            <v>0</v>
          </cell>
          <cell r="I1940">
            <v>7.1040000000000001</v>
          </cell>
          <cell r="J1940" t="str">
            <v>15312</v>
          </cell>
          <cell r="K1940" t="str">
            <v>312</v>
          </cell>
        </row>
        <row r="1941">
          <cell r="A1941" t="str">
            <v>75784307</v>
          </cell>
          <cell r="B1941" t="str">
            <v>ROTARY ARM MACHIN ST31200</v>
          </cell>
          <cell r="C1941" t="str">
            <v>PP</v>
          </cell>
          <cell r="D1941">
            <v>7.1040000000000001</v>
          </cell>
          <cell r="E1941">
            <v>0</v>
          </cell>
          <cell r="F1941">
            <v>7.1040000000000001</v>
          </cell>
          <cell r="G1941">
            <v>7.1040000000000001</v>
          </cell>
          <cell r="H1941">
            <v>0</v>
          </cell>
          <cell r="I1941">
            <v>7.1040000000000001</v>
          </cell>
          <cell r="J1941" t="str">
            <v>15312</v>
          </cell>
          <cell r="K1941" t="str">
            <v>312</v>
          </cell>
        </row>
        <row r="1942">
          <cell r="A1942" t="str">
            <v>75794315</v>
          </cell>
          <cell r="B1942" t="str">
            <v>ROTARY ARM MACHIN ST31200</v>
          </cell>
          <cell r="C1942" t="str">
            <v>PP</v>
          </cell>
          <cell r="D1942">
            <v>7.1040000000000001</v>
          </cell>
          <cell r="E1942">
            <v>0</v>
          </cell>
          <cell r="F1942">
            <v>7.1040000000000001</v>
          </cell>
          <cell r="G1942">
            <v>7.1040000000000001</v>
          </cell>
          <cell r="H1942">
            <v>0</v>
          </cell>
          <cell r="I1942">
            <v>7.1040000000000001</v>
          </cell>
          <cell r="J1942" t="str">
            <v>15312</v>
          </cell>
          <cell r="K1942" t="str">
            <v>312</v>
          </cell>
        </row>
        <row r="1943">
          <cell r="A1943" t="str">
            <v>75783980</v>
          </cell>
          <cell r="B1943" t="str">
            <v>ROTARY ARM ST32430(KIOWA3)</v>
          </cell>
          <cell r="C1943" t="str">
            <v>PP</v>
          </cell>
          <cell r="D1943">
            <v>3.65</v>
          </cell>
          <cell r="E1943">
            <v>0</v>
          </cell>
          <cell r="F1943">
            <v>3.65</v>
          </cell>
          <cell r="G1943">
            <v>3.65</v>
          </cell>
          <cell r="H1943">
            <v>0</v>
          </cell>
          <cell r="I1943">
            <v>3.65</v>
          </cell>
          <cell r="J1943" t="str">
            <v>15324</v>
          </cell>
          <cell r="K1943" t="str">
            <v>324</v>
          </cell>
        </row>
        <row r="1944">
          <cell r="A1944" t="str">
            <v>75783854</v>
          </cell>
          <cell r="B1944" t="str">
            <v>ROTARY ARM (MACHIN) ST3620</v>
          </cell>
          <cell r="C1944" t="str">
            <v>PP</v>
          </cell>
          <cell r="D1944">
            <v>9.61</v>
          </cell>
          <cell r="E1944">
            <v>0</v>
          </cell>
          <cell r="F1944">
            <v>9.61</v>
          </cell>
          <cell r="G1944">
            <v>9.61</v>
          </cell>
          <cell r="H1944">
            <v>0</v>
          </cell>
          <cell r="I1944">
            <v>9.61</v>
          </cell>
          <cell r="J1944" t="str">
            <v>15362</v>
          </cell>
          <cell r="K1944" t="str">
            <v>362</v>
          </cell>
        </row>
        <row r="1945">
          <cell r="A1945" t="str">
            <v>75783856</v>
          </cell>
          <cell r="B1945" t="str">
            <v>ROTARY ARM MACHIN ST3620</v>
          </cell>
          <cell r="C1945" t="str">
            <v>PP</v>
          </cell>
          <cell r="D1945">
            <v>9.61</v>
          </cell>
          <cell r="E1945">
            <v>0</v>
          </cell>
          <cell r="F1945">
            <v>9.61</v>
          </cell>
          <cell r="G1945">
            <v>9.61</v>
          </cell>
          <cell r="H1945">
            <v>0</v>
          </cell>
          <cell r="I1945">
            <v>9.61</v>
          </cell>
          <cell r="J1945" t="str">
            <v>15362</v>
          </cell>
          <cell r="K1945" t="str">
            <v>362</v>
          </cell>
        </row>
        <row r="1946">
          <cell r="A1946" t="str">
            <v>75783875</v>
          </cell>
          <cell r="B1946" t="str">
            <v>ROTARY ARM MACHIN ST3620</v>
          </cell>
          <cell r="C1946" t="str">
            <v>PP</v>
          </cell>
          <cell r="D1946">
            <v>8.9</v>
          </cell>
          <cell r="E1946">
            <v>0</v>
          </cell>
          <cell r="F1946">
            <v>8.9</v>
          </cell>
          <cell r="G1946">
            <v>8.9</v>
          </cell>
          <cell r="H1946">
            <v>0</v>
          </cell>
          <cell r="I1946">
            <v>8.9</v>
          </cell>
          <cell r="J1946" t="str">
            <v>15362</v>
          </cell>
          <cell r="K1946" t="str">
            <v>362</v>
          </cell>
        </row>
        <row r="1947">
          <cell r="A1947" t="str">
            <v>75789288</v>
          </cell>
          <cell r="B1947" t="str">
            <v>E-BLOCK,MACHINING (ARM)ST32</v>
          </cell>
          <cell r="C1947" t="str">
            <v>PP</v>
          </cell>
          <cell r="D1947">
            <v>2.85</v>
          </cell>
          <cell r="E1947">
            <v>0</v>
          </cell>
          <cell r="F1947">
            <v>2.85</v>
          </cell>
          <cell r="G1947">
            <v>2.85</v>
          </cell>
          <cell r="H1947">
            <v>0</v>
          </cell>
          <cell r="I1947">
            <v>2.85</v>
          </cell>
          <cell r="J1947" t="str">
            <v>15372</v>
          </cell>
          <cell r="K1947" t="str">
            <v>372</v>
          </cell>
        </row>
        <row r="1948">
          <cell r="A1948" t="str">
            <v>77778146</v>
          </cell>
          <cell r="B1948" t="str">
            <v>BOBBIN (DIE CAST) WR5,6,7,R</v>
          </cell>
          <cell r="C1948" t="str">
            <v>PP</v>
          </cell>
          <cell r="D1948">
            <v>1.31</v>
          </cell>
          <cell r="E1948">
            <v>0</v>
          </cell>
          <cell r="F1948">
            <v>1.31</v>
          </cell>
          <cell r="G1948">
            <v>1.31</v>
          </cell>
          <cell r="H1948">
            <v>0</v>
          </cell>
          <cell r="I1948">
            <v>1.31</v>
          </cell>
          <cell r="J1948" t="str">
            <v>15405</v>
          </cell>
          <cell r="K1948" t="str">
            <v>405</v>
          </cell>
        </row>
        <row r="1949">
          <cell r="A1949" t="str">
            <v>77673916</v>
          </cell>
          <cell r="B1949" t="str">
            <v>WIRE,MAGNET,30AWG</v>
          </cell>
          <cell r="C1949" t="str">
            <v>EXP</v>
          </cell>
          <cell r="D1949">
            <v>1.4E-3</v>
          </cell>
          <cell r="E1949">
            <v>0</v>
          </cell>
          <cell r="F1949">
            <v>1.4E-3</v>
          </cell>
          <cell r="G1949">
            <v>1.4E-3</v>
          </cell>
          <cell r="H1949">
            <v>0</v>
          </cell>
          <cell r="I1949">
            <v>1.4E-3</v>
          </cell>
          <cell r="J1949" t="str">
            <v>15405</v>
          </cell>
          <cell r="K1949" t="str">
            <v>405</v>
          </cell>
        </row>
        <row r="1950">
          <cell r="A1950" t="str">
            <v>77673917</v>
          </cell>
          <cell r="B1950" t="str">
            <v>WIRE,MAGNET,29 AWG</v>
          </cell>
          <cell r="C1950" t="str">
            <v>EXP</v>
          </cell>
          <cell r="D1950">
            <v>4.7000000000000002E-3</v>
          </cell>
          <cell r="E1950">
            <v>0</v>
          </cell>
          <cell r="F1950">
            <v>4.7000000000000002E-3</v>
          </cell>
          <cell r="G1950">
            <v>4.7000000000000002E-3</v>
          </cell>
          <cell r="H1950">
            <v>0</v>
          </cell>
          <cell r="I1950">
            <v>4.7000000000000002E-3</v>
          </cell>
          <cell r="J1950" t="str">
            <v>15408</v>
          </cell>
          <cell r="K1950" t="str">
            <v>408</v>
          </cell>
        </row>
        <row r="1951">
          <cell r="A1951" t="str">
            <v>SG60007-001</v>
          </cell>
          <cell r="B1951" t="str">
            <v>COIL,VCM ST34330 (SPARK4)</v>
          </cell>
          <cell r="C1951" t="str">
            <v>PP</v>
          </cell>
          <cell r="D1951">
            <v>0.33</v>
          </cell>
          <cell r="E1951">
            <v>0</v>
          </cell>
          <cell r="F1951">
            <v>0.33</v>
          </cell>
          <cell r="G1951">
            <v>0.33</v>
          </cell>
          <cell r="H1951">
            <v>0</v>
          </cell>
          <cell r="I1951">
            <v>0.33</v>
          </cell>
          <cell r="J1951" t="str">
            <v>15433</v>
          </cell>
          <cell r="K1951" t="str">
            <v>433</v>
          </cell>
        </row>
        <row r="1952">
          <cell r="A1952" t="str">
            <v>SG60027-001</v>
          </cell>
          <cell r="B1952" t="str">
            <v>PIVOT HOUSING,MACHINING</v>
          </cell>
          <cell r="C1952" t="str">
            <v>PP</v>
          </cell>
          <cell r="D1952">
            <v>2.27</v>
          </cell>
          <cell r="E1952">
            <v>0</v>
          </cell>
          <cell r="F1952">
            <v>2.27</v>
          </cell>
          <cell r="G1952">
            <v>2.27</v>
          </cell>
          <cell r="H1952">
            <v>0</v>
          </cell>
          <cell r="I1952">
            <v>2.27</v>
          </cell>
          <cell r="J1952" t="str">
            <v>15433</v>
          </cell>
          <cell r="K1952" t="str">
            <v>433</v>
          </cell>
        </row>
        <row r="1953">
          <cell r="A1953" t="str">
            <v>75789291</v>
          </cell>
          <cell r="B1953" t="str">
            <v>E-BLOCK MACHINE(ARM) ST3425</v>
          </cell>
          <cell r="C1953" t="str">
            <v>PP</v>
          </cell>
          <cell r="D1953">
            <v>2.6</v>
          </cell>
          <cell r="E1953">
            <v>0</v>
          </cell>
          <cell r="F1953">
            <v>2.6</v>
          </cell>
          <cell r="G1953">
            <v>2.6</v>
          </cell>
          <cell r="H1953">
            <v>0</v>
          </cell>
          <cell r="I1953">
            <v>2.6</v>
          </cell>
          <cell r="J1953" t="str">
            <v>15437</v>
          </cell>
          <cell r="K1953" t="str">
            <v>437</v>
          </cell>
        </row>
        <row r="1954">
          <cell r="A1954" t="str">
            <v>75789287</v>
          </cell>
          <cell r="B1954" t="str">
            <v>ARM ASSY CUDA 4LP</v>
          </cell>
          <cell r="C1954" t="str">
            <v>PP</v>
          </cell>
          <cell r="D1954">
            <v>2.6</v>
          </cell>
          <cell r="E1954">
            <v>0</v>
          </cell>
          <cell r="F1954">
            <v>2.6</v>
          </cell>
          <cell r="G1954">
            <v>2.6</v>
          </cell>
          <cell r="H1954">
            <v>0</v>
          </cell>
          <cell r="I1954">
            <v>2.6</v>
          </cell>
          <cell r="J1954" t="str">
            <v>15437</v>
          </cell>
          <cell r="K1954" t="str">
            <v>437</v>
          </cell>
        </row>
        <row r="1955">
          <cell r="A1955" t="str">
            <v>75797240</v>
          </cell>
          <cell r="B1955" t="str">
            <v>BOBBIN</v>
          </cell>
          <cell r="C1955" t="str">
            <v>PP</v>
          </cell>
          <cell r="D1955">
            <v>8.48E-2</v>
          </cell>
          <cell r="E1955">
            <v>0</v>
          </cell>
          <cell r="F1955">
            <v>8.48E-2</v>
          </cell>
          <cell r="G1955">
            <v>8.48E-2</v>
          </cell>
          <cell r="H1955">
            <v>0</v>
          </cell>
          <cell r="I1955">
            <v>8.48E-2</v>
          </cell>
          <cell r="J1955" t="str">
            <v>15437</v>
          </cell>
          <cell r="K1955" t="str">
            <v>437</v>
          </cell>
        </row>
        <row r="1956">
          <cell r="A1956" t="str">
            <v>75783991</v>
          </cell>
          <cell r="B1956" t="str">
            <v>ROTARY ARM MACHIN ST34371</v>
          </cell>
          <cell r="C1956" t="str">
            <v>PP</v>
          </cell>
          <cell r="D1956">
            <v>2.6</v>
          </cell>
          <cell r="E1956">
            <v>0</v>
          </cell>
          <cell r="F1956">
            <v>2.6</v>
          </cell>
          <cell r="G1956">
            <v>2.6</v>
          </cell>
          <cell r="H1956">
            <v>0</v>
          </cell>
          <cell r="I1956">
            <v>2.6</v>
          </cell>
          <cell r="J1956" t="str">
            <v>15437</v>
          </cell>
          <cell r="K1956" t="str">
            <v>437</v>
          </cell>
        </row>
        <row r="1957">
          <cell r="A1957" t="str">
            <v>75794661</v>
          </cell>
          <cell r="B1957" t="str">
            <v>ROTARY ARM MACHIN ST34371</v>
          </cell>
          <cell r="C1957" t="str">
            <v>PP</v>
          </cell>
          <cell r="D1957">
            <v>4.5</v>
          </cell>
          <cell r="E1957">
            <v>0</v>
          </cell>
          <cell r="F1957">
            <v>4.5</v>
          </cell>
          <cell r="G1957">
            <v>4.5</v>
          </cell>
          <cell r="H1957">
            <v>0</v>
          </cell>
          <cell r="I1957">
            <v>4.5</v>
          </cell>
          <cell r="J1957" t="str">
            <v>15437</v>
          </cell>
          <cell r="K1957" t="str">
            <v>437</v>
          </cell>
        </row>
        <row r="1958">
          <cell r="A1958" t="str">
            <v>77673945</v>
          </cell>
          <cell r="B1958" t="str">
            <v>WIRE, MAGNET,32.5 AWG</v>
          </cell>
          <cell r="C1958" t="str">
            <v>EXP</v>
          </cell>
          <cell r="D1958">
            <v>5.9999999999999995E-4</v>
          </cell>
          <cell r="E1958">
            <v>0</v>
          </cell>
          <cell r="F1958">
            <v>5.9999999999999995E-4</v>
          </cell>
          <cell r="G1958">
            <v>5.9999999999999995E-4</v>
          </cell>
          <cell r="H1958">
            <v>0</v>
          </cell>
          <cell r="I1958">
            <v>5.9999999999999995E-4</v>
          </cell>
          <cell r="J1958" t="str">
            <v>15437</v>
          </cell>
          <cell r="K1958" t="str">
            <v>437</v>
          </cell>
        </row>
        <row r="1959">
          <cell r="A1959" t="str">
            <v>502975-002</v>
          </cell>
          <cell r="B1959" t="str">
            <v>COIL/BOBBIN ASSEMBLY</v>
          </cell>
          <cell r="C1959" t="str">
            <v>PP</v>
          </cell>
          <cell r="D1959">
            <v>0.33</v>
          </cell>
          <cell r="E1959">
            <v>0</v>
          </cell>
          <cell r="F1959">
            <v>0.33</v>
          </cell>
          <cell r="G1959">
            <v>0.33</v>
          </cell>
          <cell r="H1959">
            <v>0</v>
          </cell>
          <cell r="I1959">
            <v>0.33</v>
          </cell>
          <cell r="J1959" t="str">
            <v>15452</v>
          </cell>
          <cell r="K1959" t="str">
            <v>452</v>
          </cell>
        </row>
        <row r="1960">
          <cell r="A1960" t="str">
            <v>75789295</v>
          </cell>
          <cell r="B1960" t="str">
            <v>E-BLOCK,MACHINING (ARM)ST34</v>
          </cell>
          <cell r="C1960" t="str">
            <v>PP</v>
          </cell>
          <cell r="D1960">
            <v>2.85</v>
          </cell>
          <cell r="E1960">
            <v>0</v>
          </cell>
          <cell r="F1960">
            <v>2.85</v>
          </cell>
          <cell r="G1960">
            <v>2.85</v>
          </cell>
          <cell r="H1960">
            <v>0</v>
          </cell>
          <cell r="I1960">
            <v>2.85</v>
          </cell>
          <cell r="J1960" t="str">
            <v>15457</v>
          </cell>
          <cell r="K1960" t="str">
            <v>457</v>
          </cell>
        </row>
        <row r="1961">
          <cell r="A1961" t="str">
            <v>77896253</v>
          </cell>
          <cell r="B1961" t="str">
            <v>COIL,ALUMINUM WIRE CUDA36HH</v>
          </cell>
          <cell r="C1961" t="str">
            <v>PP</v>
          </cell>
          <cell r="D1961">
            <v>1.51</v>
          </cell>
          <cell r="E1961">
            <v>0</v>
          </cell>
          <cell r="F1961">
            <v>1.51</v>
          </cell>
          <cell r="G1961">
            <v>1.4</v>
          </cell>
          <cell r="H1961">
            <v>0</v>
          </cell>
          <cell r="I1961">
            <v>1.4</v>
          </cell>
          <cell r="J1961" t="str">
            <v>15475</v>
          </cell>
          <cell r="K1961" t="str">
            <v>475</v>
          </cell>
        </row>
        <row r="1962">
          <cell r="A1962" t="str">
            <v>77896782</v>
          </cell>
          <cell r="B1962" t="str">
            <v>E-BLOCK, FROSTBITE</v>
          </cell>
          <cell r="C1962" t="str">
            <v>PP</v>
          </cell>
          <cell r="D1962">
            <v>6.42</v>
          </cell>
          <cell r="E1962">
            <v>0</v>
          </cell>
          <cell r="F1962">
            <v>6.42</v>
          </cell>
          <cell r="G1962">
            <v>5.13</v>
          </cell>
          <cell r="H1962">
            <v>0</v>
          </cell>
          <cell r="I1962">
            <v>5.13</v>
          </cell>
          <cell r="J1962" t="str">
            <v>15475</v>
          </cell>
          <cell r="K1962" t="str">
            <v>475</v>
          </cell>
        </row>
        <row r="1963">
          <cell r="A1963" t="str">
            <v>77896781</v>
          </cell>
          <cell r="B1963" t="str">
            <v>ROTARY ARM CUDA36HH</v>
          </cell>
          <cell r="C1963" t="str">
            <v>PP</v>
          </cell>
          <cell r="D1963">
            <v>6.42</v>
          </cell>
          <cell r="E1963">
            <v>0</v>
          </cell>
          <cell r="F1963">
            <v>6.42</v>
          </cell>
          <cell r="G1963">
            <v>5.13</v>
          </cell>
          <cell r="H1963">
            <v>0</v>
          </cell>
          <cell r="I1963">
            <v>5.13</v>
          </cell>
          <cell r="J1963" t="str">
            <v>15475</v>
          </cell>
          <cell r="K1963" t="str">
            <v>475</v>
          </cell>
        </row>
        <row r="1964">
          <cell r="A1964" t="str">
            <v>52090-002</v>
          </cell>
          <cell r="B1964" t="str">
            <v>BOBBIN ST175,OMNI,38,51,92,</v>
          </cell>
          <cell r="C1964" t="str">
            <v>EXP</v>
          </cell>
          <cell r="D1964">
            <v>6.8500000000000005E-2</v>
          </cell>
          <cell r="E1964">
            <v>0</v>
          </cell>
          <cell r="F1964">
            <v>6.8500000000000005E-2</v>
          </cell>
          <cell r="G1964">
            <v>6.8500000000000005E-2</v>
          </cell>
          <cell r="H1964">
            <v>0</v>
          </cell>
          <cell r="I1964">
            <v>6.8500000000000005E-2</v>
          </cell>
          <cell r="J1964" t="str">
            <v>15496</v>
          </cell>
          <cell r="K1964" t="str">
            <v>496</v>
          </cell>
        </row>
        <row r="1965">
          <cell r="A1965" t="str">
            <v>73193594</v>
          </cell>
          <cell r="B1965" t="str">
            <v>PIVOT HOUSING(RDS) CUDA 1/2</v>
          </cell>
          <cell r="C1965" t="str">
            <v>PP</v>
          </cell>
          <cell r="D1965">
            <v>7.2</v>
          </cell>
          <cell r="E1965">
            <v>0</v>
          </cell>
          <cell r="F1965">
            <v>7.2</v>
          </cell>
          <cell r="G1965">
            <v>7.2</v>
          </cell>
          <cell r="H1965">
            <v>0</v>
          </cell>
          <cell r="I1965">
            <v>7.2</v>
          </cell>
          <cell r="J1965" t="str">
            <v>15501</v>
          </cell>
          <cell r="K1965" t="str">
            <v>501</v>
          </cell>
        </row>
        <row r="1966">
          <cell r="A1966" t="str">
            <v>54469201</v>
          </cell>
          <cell r="B1966" t="str">
            <v>CIRCUIT-FLEX CUDA1/2HP/4</v>
          </cell>
          <cell r="C1966" t="str">
            <v>PP</v>
          </cell>
          <cell r="D1966">
            <v>0.53</v>
          </cell>
          <cell r="E1966">
            <v>0</v>
          </cell>
          <cell r="F1966">
            <v>0.53</v>
          </cell>
          <cell r="G1966">
            <v>0.53</v>
          </cell>
          <cell r="H1966">
            <v>0</v>
          </cell>
          <cell r="I1966">
            <v>0.53</v>
          </cell>
          <cell r="J1966" t="str">
            <v>15501</v>
          </cell>
          <cell r="K1966" t="str">
            <v>501</v>
          </cell>
        </row>
        <row r="1967">
          <cell r="A1967" t="str">
            <v>54469200</v>
          </cell>
          <cell r="B1967" t="str">
            <v>CIRCUIT-FLEX,VOICE CUDA</v>
          </cell>
          <cell r="C1967" t="str">
            <v>PP</v>
          </cell>
          <cell r="D1967">
            <v>0.53</v>
          </cell>
          <cell r="E1967">
            <v>0</v>
          </cell>
          <cell r="F1967">
            <v>0.53</v>
          </cell>
          <cell r="G1967">
            <v>0.53</v>
          </cell>
          <cell r="H1967">
            <v>0</v>
          </cell>
          <cell r="I1967">
            <v>0.53</v>
          </cell>
          <cell r="J1967" t="str">
            <v>15501</v>
          </cell>
          <cell r="K1967" t="str">
            <v>501</v>
          </cell>
        </row>
        <row r="1968">
          <cell r="A1968" t="str">
            <v>73209191</v>
          </cell>
          <cell r="B1968" t="str">
            <v>COIL CURVED CUDA</v>
          </cell>
          <cell r="C1968" t="str">
            <v>PH</v>
          </cell>
          <cell r="D1968">
            <v>1E-4</v>
          </cell>
          <cell r="E1968">
            <v>0</v>
          </cell>
          <cell r="F1968">
            <v>1E-4</v>
          </cell>
          <cell r="G1968">
            <v>1E-4</v>
          </cell>
          <cell r="H1968">
            <v>0</v>
          </cell>
          <cell r="I1968">
            <v>1E-4</v>
          </cell>
          <cell r="J1968" t="str">
            <v>15501</v>
          </cell>
          <cell r="K1968" t="str">
            <v>501</v>
          </cell>
        </row>
        <row r="1969">
          <cell r="A1969" t="str">
            <v>73193593</v>
          </cell>
          <cell r="B1969" t="str">
            <v>PIVOT HOUSING (RDS) CUDA</v>
          </cell>
          <cell r="C1969" t="str">
            <v>PP</v>
          </cell>
          <cell r="D1969">
            <v>7</v>
          </cell>
          <cell r="E1969">
            <v>0</v>
          </cell>
          <cell r="F1969">
            <v>7</v>
          </cell>
          <cell r="G1969">
            <v>7</v>
          </cell>
          <cell r="H1969">
            <v>0</v>
          </cell>
          <cell r="I1969">
            <v>7</v>
          </cell>
          <cell r="J1969" t="str">
            <v>15501</v>
          </cell>
          <cell r="K1969" t="str">
            <v>501</v>
          </cell>
        </row>
        <row r="1970">
          <cell r="A1970" t="str">
            <v>73219492</v>
          </cell>
          <cell r="B1970" t="str">
            <v>PIVOT HOUSING CUDA 2LP</v>
          </cell>
          <cell r="C1970" t="str">
            <v>PP</v>
          </cell>
          <cell r="D1970">
            <v>4.75</v>
          </cell>
          <cell r="E1970">
            <v>0</v>
          </cell>
          <cell r="F1970">
            <v>4.75</v>
          </cell>
          <cell r="G1970">
            <v>4.75</v>
          </cell>
          <cell r="H1970">
            <v>0</v>
          </cell>
          <cell r="I1970">
            <v>4.75</v>
          </cell>
          <cell r="J1970" t="str">
            <v>15503</v>
          </cell>
          <cell r="K1970" t="str">
            <v>503</v>
          </cell>
        </row>
        <row r="1971">
          <cell r="A1971" t="str">
            <v>73219493</v>
          </cell>
          <cell r="B1971" t="str">
            <v>PIVOT HOUSING CUDA 2LP</v>
          </cell>
          <cell r="C1971" t="str">
            <v>PP</v>
          </cell>
          <cell r="D1971">
            <v>4.75</v>
          </cell>
          <cell r="E1971">
            <v>0</v>
          </cell>
          <cell r="F1971">
            <v>4.75</v>
          </cell>
          <cell r="G1971">
            <v>4.75</v>
          </cell>
          <cell r="H1971">
            <v>0</v>
          </cell>
          <cell r="I1971">
            <v>4.75</v>
          </cell>
          <cell r="J1971" t="str">
            <v>15503</v>
          </cell>
          <cell r="K1971" t="str">
            <v>503</v>
          </cell>
        </row>
        <row r="1972">
          <cell r="A1972" t="str">
            <v>73230033</v>
          </cell>
          <cell r="B1972" t="str">
            <v>PIVOT HOUSING (GROO) CUDA4</v>
          </cell>
          <cell r="C1972" t="str">
            <v>PP</v>
          </cell>
          <cell r="D1972">
            <v>5.75</v>
          </cell>
          <cell r="E1972">
            <v>0</v>
          </cell>
          <cell r="F1972">
            <v>5.75</v>
          </cell>
          <cell r="G1972">
            <v>5.75</v>
          </cell>
          <cell r="H1972">
            <v>0</v>
          </cell>
          <cell r="I1972">
            <v>5.75</v>
          </cell>
          <cell r="J1972" t="str">
            <v>15504</v>
          </cell>
          <cell r="K1972" t="str">
            <v>504</v>
          </cell>
        </row>
        <row r="1973">
          <cell r="A1973" t="str">
            <v>73230034</v>
          </cell>
          <cell r="B1973" t="str">
            <v>PIVOT HOUSING (GROOVED) CUD</v>
          </cell>
          <cell r="C1973" t="str">
            <v>PP</v>
          </cell>
          <cell r="D1973">
            <v>5.75</v>
          </cell>
          <cell r="E1973">
            <v>0</v>
          </cell>
          <cell r="F1973">
            <v>5.75</v>
          </cell>
          <cell r="G1973">
            <v>5.75</v>
          </cell>
          <cell r="H1973">
            <v>0</v>
          </cell>
          <cell r="I1973">
            <v>5.75</v>
          </cell>
          <cell r="J1973" t="str">
            <v>15504</v>
          </cell>
          <cell r="K1973" t="str">
            <v>504</v>
          </cell>
        </row>
        <row r="1974">
          <cell r="A1974" t="str">
            <v>73219681</v>
          </cell>
          <cell r="B1974" t="str">
            <v>BOBBIN COIL CUDA 2LP</v>
          </cell>
          <cell r="C1974" t="str">
            <v>PP</v>
          </cell>
          <cell r="D1974">
            <v>0.11600000000000001</v>
          </cell>
          <cell r="E1974">
            <v>0</v>
          </cell>
          <cell r="F1974">
            <v>0.11600000000000001</v>
          </cell>
          <cell r="G1974">
            <v>0.11600000000000001</v>
          </cell>
          <cell r="H1974">
            <v>0</v>
          </cell>
          <cell r="I1974">
            <v>0.11600000000000001</v>
          </cell>
          <cell r="J1974" t="str">
            <v>15505</v>
          </cell>
          <cell r="K1974" t="str">
            <v>505</v>
          </cell>
        </row>
        <row r="1975">
          <cell r="A1975" t="str">
            <v>73219494</v>
          </cell>
          <cell r="B1975" t="str">
            <v>PIVOT HOUSING CUDA 2LP</v>
          </cell>
          <cell r="C1975" t="str">
            <v>PP</v>
          </cell>
          <cell r="D1975">
            <v>4.75</v>
          </cell>
          <cell r="E1975">
            <v>0</v>
          </cell>
          <cell r="F1975">
            <v>4.75</v>
          </cell>
          <cell r="G1975">
            <v>4.75</v>
          </cell>
          <cell r="H1975">
            <v>0</v>
          </cell>
          <cell r="I1975">
            <v>4.75</v>
          </cell>
          <cell r="J1975" t="str">
            <v>15505</v>
          </cell>
          <cell r="K1975" t="str">
            <v>505</v>
          </cell>
        </row>
        <row r="1976">
          <cell r="A1976" t="str">
            <v>70521491</v>
          </cell>
          <cell r="B1976" t="str">
            <v>WIRE-FLAT,COATED COIL CUDA</v>
          </cell>
          <cell r="C1976" t="str">
            <v>EXP</v>
          </cell>
          <cell r="D1976">
            <v>4.4999999999999998E-2</v>
          </cell>
          <cell r="E1976">
            <v>0</v>
          </cell>
          <cell r="F1976">
            <v>4.4999999999999998E-2</v>
          </cell>
          <cell r="G1976">
            <v>4.4999999999999998E-2</v>
          </cell>
          <cell r="H1976">
            <v>0</v>
          </cell>
          <cell r="I1976">
            <v>4.4999999999999998E-2</v>
          </cell>
          <cell r="J1976" t="str">
            <v>15505</v>
          </cell>
          <cell r="K1976" t="str">
            <v>505</v>
          </cell>
        </row>
        <row r="1977">
          <cell r="A1977" t="str">
            <v>75202571</v>
          </cell>
          <cell r="B1977" t="str">
            <v>E-BLOCK</v>
          </cell>
          <cell r="C1977" t="str">
            <v>PP</v>
          </cell>
          <cell r="D1977">
            <v>9</v>
          </cell>
          <cell r="E1977">
            <v>0</v>
          </cell>
          <cell r="F1977">
            <v>9</v>
          </cell>
          <cell r="G1977">
            <v>6.73</v>
          </cell>
          <cell r="H1977">
            <v>0</v>
          </cell>
          <cell r="I1977">
            <v>6.73</v>
          </cell>
          <cell r="J1977" t="str">
            <v>15506</v>
          </cell>
          <cell r="K1977" t="str">
            <v>506</v>
          </cell>
        </row>
        <row r="1978">
          <cell r="A1978" t="str">
            <v>70935886</v>
          </cell>
          <cell r="B1978" t="str">
            <v>COIL ASSY CUDA 8</v>
          </cell>
          <cell r="C1978" t="str">
            <v>PH</v>
          </cell>
          <cell r="D1978">
            <v>1</v>
          </cell>
          <cell r="E1978">
            <v>0</v>
          </cell>
          <cell r="F1978">
            <v>1</v>
          </cell>
          <cell r="G1978">
            <v>1</v>
          </cell>
          <cell r="H1978">
            <v>0</v>
          </cell>
          <cell r="I1978">
            <v>1</v>
          </cell>
          <cell r="J1978" t="str">
            <v>15508</v>
          </cell>
          <cell r="K1978" t="str">
            <v>508</v>
          </cell>
        </row>
        <row r="1979">
          <cell r="A1979" t="str">
            <v>73450853</v>
          </cell>
          <cell r="B1979" t="str">
            <v>PIVOT HOUSING CUDA 8</v>
          </cell>
          <cell r="C1979" t="str">
            <v>PP</v>
          </cell>
          <cell r="D1979">
            <v>8.5</v>
          </cell>
          <cell r="E1979">
            <v>0</v>
          </cell>
          <cell r="F1979">
            <v>8.5</v>
          </cell>
          <cell r="G1979">
            <v>8.5</v>
          </cell>
          <cell r="H1979">
            <v>0</v>
          </cell>
          <cell r="I1979">
            <v>8.5</v>
          </cell>
          <cell r="J1979" t="str">
            <v>15508</v>
          </cell>
          <cell r="K1979" t="str">
            <v>508</v>
          </cell>
        </row>
        <row r="1980">
          <cell r="A1980" t="str">
            <v>73453191</v>
          </cell>
          <cell r="B1980" t="str">
            <v>PIVOT HOUSING CUDA 8</v>
          </cell>
          <cell r="C1980" t="str">
            <v>PP</v>
          </cell>
          <cell r="D1980">
            <v>4.25</v>
          </cell>
          <cell r="E1980">
            <v>0</v>
          </cell>
          <cell r="F1980">
            <v>4.25</v>
          </cell>
          <cell r="G1980">
            <v>4.25</v>
          </cell>
          <cell r="H1980">
            <v>0</v>
          </cell>
          <cell r="I1980">
            <v>4.25</v>
          </cell>
          <cell r="J1980" t="str">
            <v>15508</v>
          </cell>
          <cell r="K1980" t="str">
            <v>508</v>
          </cell>
        </row>
        <row r="1981">
          <cell r="A1981" t="str">
            <v>73477121</v>
          </cell>
          <cell r="B1981" t="str">
            <v>E-BLOCK W/PINS CUDA 9</v>
          </cell>
          <cell r="C1981" t="str">
            <v>PP</v>
          </cell>
          <cell r="D1981">
            <v>4.25</v>
          </cell>
          <cell r="E1981">
            <v>0</v>
          </cell>
          <cell r="F1981">
            <v>4.25</v>
          </cell>
          <cell r="G1981">
            <v>4.25</v>
          </cell>
          <cell r="H1981">
            <v>0</v>
          </cell>
          <cell r="I1981">
            <v>4.25</v>
          </cell>
          <cell r="J1981" t="str">
            <v>15509</v>
          </cell>
          <cell r="K1981" t="str">
            <v>509</v>
          </cell>
        </row>
        <row r="1982">
          <cell r="A1982" t="str">
            <v>73477131</v>
          </cell>
          <cell r="B1982" t="str">
            <v>PIVOT HOUSING CUDA 9</v>
          </cell>
          <cell r="C1982" t="str">
            <v>PP</v>
          </cell>
          <cell r="D1982">
            <v>4.25</v>
          </cell>
          <cell r="E1982">
            <v>0</v>
          </cell>
          <cell r="F1982">
            <v>4.25</v>
          </cell>
          <cell r="G1982">
            <v>4.25</v>
          </cell>
          <cell r="H1982">
            <v>0</v>
          </cell>
          <cell r="I1982">
            <v>4.25</v>
          </cell>
          <cell r="J1982" t="str">
            <v>15509</v>
          </cell>
          <cell r="K1982" t="str">
            <v>509</v>
          </cell>
        </row>
        <row r="1983">
          <cell r="A1983" t="str">
            <v>73453194</v>
          </cell>
          <cell r="B1983" t="str">
            <v>PIVOT HOUSINGS CUDA 9</v>
          </cell>
          <cell r="C1983" t="str">
            <v>PP</v>
          </cell>
          <cell r="D1983">
            <v>4.25</v>
          </cell>
          <cell r="E1983">
            <v>0</v>
          </cell>
          <cell r="F1983">
            <v>4.25</v>
          </cell>
          <cell r="G1983">
            <v>4.25</v>
          </cell>
          <cell r="H1983">
            <v>0</v>
          </cell>
          <cell r="I1983">
            <v>4.25</v>
          </cell>
          <cell r="J1983" t="str">
            <v>15509</v>
          </cell>
          <cell r="K1983" t="str">
            <v>509</v>
          </cell>
        </row>
        <row r="1984">
          <cell r="A1984" t="str">
            <v>73453192</v>
          </cell>
          <cell r="B1984" t="str">
            <v>PIVOT,HOUSING CUDA 9</v>
          </cell>
          <cell r="C1984" t="str">
            <v>PP</v>
          </cell>
          <cell r="D1984">
            <v>4.25</v>
          </cell>
          <cell r="E1984">
            <v>0</v>
          </cell>
          <cell r="F1984">
            <v>4.25</v>
          </cell>
          <cell r="G1984">
            <v>4.25</v>
          </cell>
          <cell r="H1984">
            <v>0</v>
          </cell>
          <cell r="I1984">
            <v>4.25</v>
          </cell>
          <cell r="J1984" t="str">
            <v>15509</v>
          </cell>
          <cell r="K1984" t="str">
            <v>509</v>
          </cell>
        </row>
        <row r="1985">
          <cell r="A1985" t="str">
            <v>77673946</v>
          </cell>
          <cell r="B1985" t="str">
            <v>WIRE,MAGNET CUDA 9</v>
          </cell>
          <cell r="C1985" t="str">
            <v>EXP</v>
          </cell>
          <cell r="D1985">
            <v>8.9999999999999998E-4</v>
          </cell>
          <cell r="E1985">
            <v>0</v>
          </cell>
          <cell r="F1985">
            <v>8.9999999999999998E-4</v>
          </cell>
          <cell r="G1985">
            <v>8.9999999999999998E-4</v>
          </cell>
          <cell r="H1985">
            <v>0</v>
          </cell>
          <cell r="I1985">
            <v>8.9999999999999998E-4</v>
          </cell>
          <cell r="J1985" t="str">
            <v>15509</v>
          </cell>
          <cell r="K1985" t="str">
            <v>509</v>
          </cell>
        </row>
        <row r="1986">
          <cell r="A1986" t="str">
            <v>73470031</v>
          </cell>
          <cell r="B1986" t="str">
            <v>E-BLOCK W/PIN(GROOVED)CHEET</v>
          </cell>
          <cell r="C1986" t="str">
            <v>PP</v>
          </cell>
          <cell r="D1986">
            <v>3.8</v>
          </cell>
          <cell r="E1986">
            <v>0</v>
          </cell>
          <cell r="F1986">
            <v>3.8</v>
          </cell>
          <cell r="G1986">
            <v>3.8</v>
          </cell>
          <cell r="H1986">
            <v>0</v>
          </cell>
          <cell r="I1986">
            <v>3.8</v>
          </cell>
          <cell r="J1986" t="str">
            <v>15510</v>
          </cell>
          <cell r="K1986" t="str">
            <v>510</v>
          </cell>
        </row>
        <row r="1987">
          <cell r="A1987" t="str">
            <v>77673948</v>
          </cell>
          <cell r="B1987" t="str">
            <v>WIRE,MAGNET,32 AM CHEETAH4</v>
          </cell>
          <cell r="C1987" t="str">
            <v>EXP</v>
          </cell>
          <cell r="D1987">
            <v>6.9999999999999999E-4</v>
          </cell>
          <cell r="E1987">
            <v>0</v>
          </cell>
          <cell r="F1987">
            <v>6.9999999999999999E-4</v>
          </cell>
          <cell r="G1987">
            <v>6.9999999999999999E-4</v>
          </cell>
          <cell r="H1987">
            <v>0</v>
          </cell>
          <cell r="I1987">
            <v>6.9999999999999999E-4</v>
          </cell>
          <cell r="J1987" t="str">
            <v>15510</v>
          </cell>
          <cell r="K1987" t="str">
            <v>510</v>
          </cell>
        </row>
        <row r="1988">
          <cell r="A1988" t="str">
            <v>70704015</v>
          </cell>
          <cell r="B1988" t="str">
            <v>COIL ASSY CHEETAH 4LP</v>
          </cell>
          <cell r="C1988" t="str">
            <v>PH</v>
          </cell>
          <cell r="D1988">
            <v>1E-4</v>
          </cell>
          <cell r="E1988">
            <v>0</v>
          </cell>
          <cell r="F1988">
            <v>1E-4</v>
          </cell>
          <cell r="G1988">
            <v>1E-4</v>
          </cell>
          <cell r="H1988">
            <v>0</v>
          </cell>
          <cell r="I1988">
            <v>1E-4</v>
          </cell>
          <cell r="J1988" t="str">
            <v>15510</v>
          </cell>
          <cell r="K1988" t="str">
            <v>510</v>
          </cell>
        </row>
        <row r="1989">
          <cell r="A1989" t="str">
            <v>70704034</v>
          </cell>
          <cell r="B1989" t="str">
            <v>COIL ASSY CHEETAH 9HH</v>
          </cell>
          <cell r="C1989" t="str">
            <v>PH</v>
          </cell>
          <cell r="D1989">
            <v>1E-4</v>
          </cell>
          <cell r="E1989">
            <v>0</v>
          </cell>
          <cell r="F1989">
            <v>1E-4</v>
          </cell>
          <cell r="G1989">
            <v>1E-4</v>
          </cell>
          <cell r="H1989">
            <v>0</v>
          </cell>
          <cell r="I1989">
            <v>1E-4</v>
          </cell>
          <cell r="J1989" t="str">
            <v>15511</v>
          </cell>
          <cell r="K1989" t="str">
            <v>511</v>
          </cell>
        </row>
        <row r="1990">
          <cell r="A1990" t="str">
            <v>73473241</v>
          </cell>
          <cell r="B1990" t="str">
            <v>E-BLOCK &amp; PIN ASSY CHEETAH</v>
          </cell>
          <cell r="C1990" t="str">
            <v>PP</v>
          </cell>
          <cell r="D1990">
            <v>6.1</v>
          </cell>
          <cell r="E1990">
            <v>0</v>
          </cell>
          <cell r="F1990">
            <v>6.1</v>
          </cell>
          <cell r="G1990">
            <v>6.1</v>
          </cell>
          <cell r="H1990">
            <v>0</v>
          </cell>
          <cell r="I1990">
            <v>6.1</v>
          </cell>
          <cell r="J1990" t="str">
            <v>15511</v>
          </cell>
          <cell r="K1990" t="str">
            <v>511</v>
          </cell>
        </row>
        <row r="1991">
          <cell r="A1991" t="str">
            <v>73478731</v>
          </cell>
          <cell r="B1991" t="str">
            <v>E-BLOCK &amp; PIN ASSY CHEETAH</v>
          </cell>
          <cell r="C1991" t="str">
            <v>PP</v>
          </cell>
          <cell r="D1991">
            <v>6.1</v>
          </cell>
          <cell r="E1991">
            <v>0</v>
          </cell>
          <cell r="F1991">
            <v>6.1</v>
          </cell>
          <cell r="G1991">
            <v>6.1</v>
          </cell>
          <cell r="H1991">
            <v>0</v>
          </cell>
          <cell r="I1991">
            <v>6.1</v>
          </cell>
          <cell r="J1991" t="str">
            <v>15511</v>
          </cell>
          <cell r="K1991" t="str">
            <v>511</v>
          </cell>
        </row>
        <row r="1992">
          <cell r="A1992" t="str">
            <v>59447-001</v>
          </cell>
          <cell r="B1992" t="str">
            <v>ACTUATOR, MACHINING 51080/5</v>
          </cell>
          <cell r="C1992" t="str">
            <v>PP</v>
          </cell>
          <cell r="D1992">
            <v>1.3</v>
          </cell>
          <cell r="E1992">
            <v>0</v>
          </cell>
          <cell r="F1992">
            <v>1.3</v>
          </cell>
          <cell r="G1992">
            <v>1.3</v>
          </cell>
          <cell r="H1992">
            <v>0</v>
          </cell>
          <cell r="I1992">
            <v>1.3</v>
          </cell>
          <cell r="J1992" t="str">
            <v>15518</v>
          </cell>
          <cell r="K1992" t="str">
            <v>518</v>
          </cell>
        </row>
        <row r="1993">
          <cell r="A1993" t="str">
            <v>75794050</v>
          </cell>
          <cell r="B1993" t="str">
            <v>BOBBIN ST1120/12400/15230</v>
          </cell>
          <cell r="C1993" t="str">
            <v>PP</v>
          </cell>
          <cell r="D1993">
            <v>9.5000000000000001E-2</v>
          </cell>
          <cell r="E1993">
            <v>0</v>
          </cell>
          <cell r="F1993">
            <v>9.5000000000000001E-2</v>
          </cell>
          <cell r="G1993">
            <v>9.5000000000000001E-2</v>
          </cell>
          <cell r="H1993">
            <v>0</v>
          </cell>
          <cell r="I1993">
            <v>9.5000000000000001E-2</v>
          </cell>
          <cell r="J1993" t="str">
            <v>15523</v>
          </cell>
          <cell r="K1993" t="str">
            <v>523</v>
          </cell>
        </row>
        <row r="1994">
          <cell r="A1994" t="str">
            <v>75784155</v>
          </cell>
          <cell r="B1994" t="str">
            <v>ROTARY ARM ST15230</v>
          </cell>
          <cell r="C1994" t="str">
            <v>PP</v>
          </cell>
          <cell r="D1994">
            <v>5.024</v>
          </cell>
          <cell r="E1994">
            <v>0</v>
          </cell>
          <cell r="F1994">
            <v>5.024</v>
          </cell>
          <cell r="G1994">
            <v>5.024</v>
          </cell>
          <cell r="H1994">
            <v>0</v>
          </cell>
          <cell r="I1994">
            <v>5.024</v>
          </cell>
          <cell r="J1994" t="str">
            <v>15523</v>
          </cell>
          <cell r="K1994" t="str">
            <v>523</v>
          </cell>
        </row>
        <row r="1995">
          <cell r="A1995" t="str">
            <v>75784850</v>
          </cell>
          <cell r="B1995" t="str">
            <v>ROTARY ARM ST15230</v>
          </cell>
          <cell r="C1995" t="str">
            <v>PP</v>
          </cell>
          <cell r="D1995">
            <v>5.024</v>
          </cell>
          <cell r="E1995">
            <v>0</v>
          </cell>
          <cell r="F1995">
            <v>5.024</v>
          </cell>
          <cell r="G1995">
            <v>5.024</v>
          </cell>
          <cell r="H1995">
            <v>0</v>
          </cell>
          <cell r="I1995">
            <v>5.024</v>
          </cell>
          <cell r="J1995" t="str">
            <v>15523</v>
          </cell>
          <cell r="K1995" t="str">
            <v>523</v>
          </cell>
        </row>
        <row r="1996">
          <cell r="A1996" t="str">
            <v>77673944</v>
          </cell>
          <cell r="B1996" t="str">
            <v>WIRE,MAGNET,31 AW CHEETAH</v>
          </cell>
          <cell r="C1996" t="str">
            <v>EXP</v>
          </cell>
          <cell r="D1996">
            <v>8.0000000000000004E-4</v>
          </cell>
          <cell r="E1996">
            <v>0</v>
          </cell>
          <cell r="F1996">
            <v>8.0000000000000004E-4</v>
          </cell>
          <cell r="G1996">
            <v>8.0000000000000004E-4</v>
          </cell>
          <cell r="H1996">
            <v>0</v>
          </cell>
          <cell r="I1996">
            <v>8.0000000000000004E-4</v>
          </cell>
          <cell r="J1996" t="str">
            <v>15523</v>
          </cell>
          <cell r="K1996" t="str">
            <v>523</v>
          </cell>
        </row>
        <row r="1997">
          <cell r="A1997" t="str">
            <v>77895097</v>
          </cell>
          <cell r="B1997" t="str">
            <v>E-BLOCK MACH (HH-FLIP CHIP)</v>
          </cell>
          <cell r="C1997" t="str">
            <v>PP</v>
          </cell>
          <cell r="D1997">
            <v>4.7</v>
          </cell>
          <cell r="E1997">
            <v>0</v>
          </cell>
          <cell r="F1997">
            <v>4.7</v>
          </cell>
          <cell r="G1997">
            <v>4.08</v>
          </cell>
          <cell r="H1997">
            <v>0</v>
          </cell>
          <cell r="I1997">
            <v>4.08</v>
          </cell>
          <cell r="J1997" t="str">
            <v>15573</v>
          </cell>
          <cell r="K1997" t="str">
            <v>573</v>
          </cell>
        </row>
        <row r="1998">
          <cell r="A1998" t="str">
            <v>77894482</v>
          </cell>
          <cell r="B1998" t="str">
            <v>E-BLOCK MACH(LP-FLIP CHIP)</v>
          </cell>
          <cell r="C1998" t="str">
            <v>PP</v>
          </cell>
          <cell r="D1998">
            <v>4.7</v>
          </cell>
          <cell r="E1998">
            <v>0</v>
          </cell>
          <cell r="F1998">
            <v>4.7</v>
          </cell>
          <cell r="G1998">
            <v>4.08</v>
          </cell>
          <cell r="H1998">
            <v>0</v>
          </cell>
          <cell r="I1998">
            <v>4.08</v>
          </cell>
          <cell r="J1998" t="str">
            <v>15573</v>
          </cell>
          <cell r="K1998" t="str">
            <v>573</v>
          </cell>
        </row>
        <row r="1999">
          <cell r="A1999" t="str">
            <v>C3325-60006</v>
          </cell>
          <cell r="B1999" t="str">
            <v>COIL ARM STACK OCELOT</v>
          </cell>
          <cell r="C1999" t="str">
            <v>PP</v>
          </cell>
          <cell r="D1999">
            <v>4.95</v>
          </cell>
          <cell r="E1999">
            <v>0</v>
          </cell>
          <cell r="F1999">
            <v>4.95</v>
          </cell>
          <cell r="G1999">
            <v>4.95</v>
          </cell>
          <cell r="H1999">
            <v>0</v>
          </cell>
          <cell r="I1999">
            <v>4.95</v>
          </cell>
          <cell r="J1999" t="str">
            <v>15701</v>
          </cell>
          <cell r="K1999" t="str">
            <v>701</v>
          </cell>
        </row>
        <row r="2000">
          <cell r="A2000" t="str">
            <v>C3324-60006</v>
          </cell>
          <cell r="B2000" t="str">
            <v>COIL ARMSTACK AY OCELOT(DEP</v>
          </cell>
          <cell r="C2000" t="str">
            <v>PP</v>
          </cell>
          <cell r="D2000">
            <v>4.95</v>
          </cell>
          <cell r="E2000">
            <v>0</v>
          </cell>
          <cell r="F2000">
            <v>4.95</v>
          </cell>
          <cell r="G2000">
            <v>4.95</v>
          </cell>
          <cell r="H2000">
            <v>0</v>
          </cell>
          <cell r="I2000">
            <v>4.95</v>
          </cell>
          <cell r="J2000" t="str">
            <v>15702</v>
          </cell>
          <cell r="K2000" t="str">
            <v>702</v>
          </cell>
        </row>
        <row r="2001">
          <cell r="A2001" t="str">
            <v>22400035-003</v>
          </cell>
          <cell r="B2001" t="str">
            <v>ACTUATOR MACHINING(TRI-PAD)</v>
          </cell>
          <cell r="C2001" t="str">
            <v>PP</v>
          </cell>
          <cell r="D2001">
            <v>1.19</v>
          </cell>
          <cell r="E2001">
            <v>0</v>
          </cell>
          <cell r="F2001">
            <v>1.19</v>
          </cell>
          <cell r="G2001">
            <v>1.19</v>
          </cell>
          <cell r="H2001">
            <v>0</v>
          </cell>
          <cell r="I2001">
            <v>1.19</v>
          </cell>
          <cell r="J2001" t="str">
            <v>15710</v>
          </cell>
          <cell r="K2001" t="str">
            <v>710</v>
          </cell>
        </row>
        <row r="2002">
          <cell r="A2002" t="str">
            <v>22400072-001</v>
          </cell>
          <cell r="B2002" t="str">
            <v>COIL,ACTUATOR LAPAZ</v>
          </cell>
          <cell r="C2002" t="str">
            <v>PP</v>
          </cell>
          <cell r="D2002">
            <v>0.122</v>
          </cell>
          <cell r="E2002">
            <v>0</v>
          </cell>
          <cell r="F2002">
            <v>0.122</v>
          </cell>
          <cell r="G2002">
            <v>0.122</v>
          </cell>
          <cell r="H2002">
            <v>0</v>
          </cell>
          <cell r="I2002">
            <v>0.122</v>
          </cell>
          <cell r="J2002" t="str">
            <v>15710</v>
          </cell>
          <cell r="K2002" t="str">
            <v>710</v>
          </cell>
        </row>
        <row r="2003">
          <cell r="A2003" t="str">
            <v>22400055-010</v>
          </cell>
          <cell r="B2003" t="str">
            <v>ACTUATOR MACHINING BELIZE3</v>
          </cell>
          <cell r="C2003" t="str">
            <v>PP</v>
          </cell>
          <cell r="D2003">
            <v>2.5</v>
          </cell>
          <cell r="E2003">
            <v>0</v>
          </cell>
          <cell r="F2003">
            <v>2.5</v>
          </cell>
          <cell r="G2003">
            <v>2.5</v>
          </cell>
          <cell r="H2003">
            <v>0</v>
          </cell>
          <cell r="I2003">
            <v>2.5</v>
          </cell>
          <cell r="J2003" t="str">
            <v>15712</v>
          </cell>
          <cell r="K2003" t="str">
            <v>712</v>
          </cell>
        </row>
        <row r="2004">
          <cell r="A2004" t="str">
            <v>22400055-009</v>
          </cell>
          <cell r="B2004" t="str">
            <v>ACTUATOR,MACHINING BELIZE3</v>
          </cell>
          <cell r="C2004" t="str">
            <v>PP</v>
          </cell>
          <cell r="D2004">
            <v>2.25</v>
          </cell>
          <cell r="E2004">
            <v>0</v>
          </cell>
          <cell r="F2004">
            <v>2.25</v>
          </cell>
          <cell r="G2004">
            <v>2.25</v>
          </cell>
          <cell r="H2004">
            <v>0</v>
          </cell>
          <cell r="I2004">
            <v>2.25</v>
          </cell>
          <cell r="J2004" t="str">
            <v>15712</v>
          </cell>
          <cell r="K2004" t="str">
            <v>712</v>
          </cell>
        </row>
        <row r="2005">
          <cell r="A2005" t="str">
            <v>22400055-008</v>
          </cell>
          <cell r="B2005" t="str">
            <v>ACTUATOR,MACHINING BELIZE34</v>
          </cell>
          <cell r="C2005" t="str">
            <v>PP</v>
          </cell>
          <cell r="D2005">
            <v>2.5</v>
          </cell>
          <cell r="E2005">
            <v>0</v>
          </cell>
          <cell r="F2005">
            <v>2.5</v>
          </cell>
          <cell r="G2005">
            <v>2.5</v>
          </cell>
          <cell r="H2005">
            <v>0</v>
          </cell>
          <cell r="I2005">
            <v>2.5</v>
          </cell>
          <cell r="J2005" t="str">
            <v>15712</v>
          </cell>
          <cell r="K2005" t="str">
            <v>712</v>
          </cell>
        </row>
        <row r="2006">
          <cell r="A2006" t="str">
            <v>22400035-004</v>
          </cell>
          <cell r="B2006" t="str">
            <v>ACTUATOR MACHINING BELIZE1</v>
          </cell>
          <cell r="C2006" t="str">
            <v>PP</v>
          </cell>
          <cell r="D2006">
            <v>1.19</v>
          </cell>
          <cell r="E2006">
            <v>0</v>
          </cell>
          <cell r="F2006">
            <v>1.19</v>
          </cell>
          <cell r="G2006">
            <v>1.19</v>
          </cell>
          <cell r="H2006">
            <v>0</v>
          </cell>
          <cell r="I2006">
            <v>1.19</v>
          </cell>
          <cell r="J2006" t="str">
            <v>15717</v>
          </cell>
          <cell r="K2006" t="str">
            <v>717</v>
          </cell>
        </row>
        <row r="2007">
          <cell r="A2007" t="str">
            <v>22400055-011</v>
          </cell>
          <cell r="B2007" t="str">
            <v>ACTUATOR MACHINING BELIZE3</v>
          </cell>
          <cell r="C2007" t="str">
            <v>PP</v>
          </cell>
          <cell r="D2007">
            <v>2.25</v>
          </cell>
          <cell r="E2007">
            <v>0</v>
          </cell>
          <cell r="F2007">
            <v>2.25</v>
          </cell>
          <cell r="G2007">
            <v>2.25</v>
          </cell>
          <cell r="H2007">
            <v>0</v>
          </cell>
          <cell r="I2007">
            <v>2.25</v>
          </cell>
          <cell r="J2007" t="str">
            <v>15719</v>
          </cell>
          <cell r="K2007" t="str">
            <v>719</v>
          </cell>
        </row>
        <row r="2008">
          <cell r="A2008" t="str">
            <v>22200097-002</v>
          </cell>
          <cell r="B2008" t="str">
            <v>COIL/BOBBIN ASSY BELIZE 320</v>
          </cell>
          <cell r="C2008" t="str">
            <v>PP</v>
          </cell>
          <cell r="D2008">
            <v>0.31</v>
          </cell>
          <cell r="E2008">
            <v>0</v>
          </cell>
          <cell r="F2008">
            <v>0.31</v>
          </cell>
          <cell r="G2008">
            <v>0.31</v>
          </cell>
          <cell r="H2008">
            <v>0</v>
          </cell>
          <cell r="I2008">
            <v>0.31</v>
          </cell>
          <cell r="J2008" t="str">
            <v>15719</v>
          </cell>
          <cell r="K2008" t="str">
            <v>719</v>
          </cell>
        </row>
        <row r="2009">
          <cell r="A2009" t="str">
            <v>22200170-001</v>
          </cell>
          <cell r="B2009" t="str">
            <v>ACT,MACHINING ASSY ST36440</v>
          </cell>
          <cell r="C2009" t="str">
            <v>PP</v>
          </cell>
          <cell r="D2009">
            <v>2.75</v>
          </cell>
          <cell r="E2009">
            <v>0</v>
          </cell>
          <cell r="F2009">
            <v>2.75</v>
          </cell>
          <cell r="G2009">
            <v>2.75</v>
          </cell>
          <cell r="H2009">
            <v>0</v>
          </cell>
          <cell r="I2009">
            <v>2.75</v>
          </cell>
          <cell r="J2009" t="str">
            <v>15721</v>
          </cell>
          <cell r="K2009" t="str">
            <v>721</v>
          </cell>
        </row>
        <row r="2010">
          <cell r="A2010" t="str">
            <v>22400213-002</v>
          </cell>
          <cell r="B2010" t="str">
            <v>COIL,VCM ST36440</v>
          </cell>
          <cell r="C2010" t="str">
            <v>PP</v>
          </cell>
          <cell r="D2010">
            <v>0.28299999999999997</v>
          </cell>
          <cell r="E2010">
            <v>0</v>
          </cell>
          <cell r="F2010">
            <v>0.28299999999999997</v>
          </cell>
          <cell r="G2010">
            <v>0.28299999999999997</v>
          </cell>
          <cell r="H2010">
            <v>0</v>
          </cell>
          <cell r="I2010">
            <v>0.28299999999999997</v>
          </cell>
          <cell r="J2010" t="str">
            <v>15721</v>
          </cell>
          <cell r="K2010" t="str">
            <v>721</v>
          </cell>
        </row>
        <row r="2011">
          <cell r="A2011" t="str">
            <v>22400213-003</v>
          </cell>
          <cell r="B2011" t="str">
            <v>COIL,VCM ST36440</v>
          </cell>
          <cell r="C2011" t="str">
            <v>PP</v>
          </cell>
          <cell r="D2011">
            <v>0.28299999999999997</v>
          </cell>
          <cell r="E2011">
            <v>0</v>
          </cell>
          <cell r="F2011">
            <v>0.28299999999999997</v>
          </cell>
          <cell r="G2011">
            <v>0.28299999999999997</v>
          </cell>
          <cell r="H2011">
            <v>0</v>
          </cell>
          <cell r="I2011">
            <v>0.28299999999999997</v>
          </cell>
          <cell r="J2011" t="str">
            <v>15721</v>
          </cell>
          <cell r="K2011" t="str">
            <v>721</v>
          </cell>
        </row>
        <row r="2012">
          <cell r="A2012" t="str">
            <v>22400400-001</v>
          </cell>
          <cell r="B2012" t="str">
            <v>ACTUATOR,MACHINING U2</v>
          </cell>
          <cell r="C2012" t="str">
            <v>PP</v>
          </cell>
          <cell r="D2012">
            <v>1.1499999999999999</v>
          </cell>
          <cell r="E2012">
            <v>0</v>
          </cell>
          <cell r="F2012">
            <v>1.1499999999999999</v>
          </cell>
          <cell r="G2012">
            <v>1.1000000000000001</v>
          </cell>
          <cell r="H2012">
            <v>0</v>
          </cell>
          <cell r="I2012">
            <v>1.1000000000000001</v>
          </cell>
          <cell r="J2012" t="str">
            <v>15736</v>
          </cell>
          <cell r="K2012" t="str">
            <v>736</v>
          </cell>
        </row>
        <row r="2013">
          <cell r="A2013" t="str">
            <v>SG60676-001</v>
          </cell>
          <cell r="B2013" t="str">
            <v>ACTUATOR,MACHINING U3</v>
          </cell>
          <cell r="C2013" t="str">
            <v>PP</v>
          </cell>
          <cell r="D2013">
            <v>1.2</v>
          </cell>
          <cell r="E2013">
            <v>0</v>
          </cell>
          <cell r="F2013">
            <v>1.2</v>
          </cell>
          <cell r="G2013">
            <v>1.2</v>
          </cell>
          <cell r="H2013">
            <v>0</v>
          </cell>
          <cell r="I2013">
            <v>1.2</v>
          </cell>
          <cell r="J2013" t="str">
            <v>15742</v>
          </cell>
          <cell r="K2013" t="str">
            <v>742</v>
          </cell>
        </row>
        <row r="2014">
          <cell r="A2014" t="str">
            <v>504016-001</v>
          </cell>
          <cell r="B2014" t="str">
            <v>ACTUATOR MACH.PRESS FIT NON</v>
          </cell>
          <cell r="C2014" t="str">
            <v>PP</v>
          </cell>
          <cell r="D2014">
            <v>2.38</v>
          </cell>
          <cell r="E2014">
            <v>0</v>
          </cell>
          <cell r="F2014">
            <v>2.38</v>
          </cell>
          <cell r="G2014">
            <v>2.38</v>
          </cell>
          <cell r="H2014">
            <v>0</v>
          </cell>
          <cell r="I2014">
            <v>2.38</v>
          </cell>
          <cell r="J2014" t="str">
            <v>15746</v>
          </cell>
          <cell r="K2014" t="str">
            <v>746</v>
          </cell>
        </row>
        <row r="2015">
          <cell r="A2015" t="str">
            <v>504023-001</v>
          </cell>
          <cell r="B2015" t="str">
            <v>COIL DUARTE</v>
          </cell>
          <cell r="C2015" t="str">
            <v>PP</v>
          </cell>
          <cell r="D2015">
            <v>0.32979999999999998</v>
          </cell>
          <cell r="E2015">
            <v>0</v>
          </cell>
          <cell r="F2015">
            <v>0.32979999999999998</v>
          </cell>
          <cell r="G2015">
            <v>0.32979999999999998</v>
          </cell>
          <cell r="H2015">
            <v>0</v>
          </cell>
          <cell r="I2015">
            <v>0.32979999999999998</v>
          </cell>
          <cell r="J2015" t="str">
            <v>15746</v>
          </cell>
          <cell r="K2015" t="str">
            <v>746</v>
          </cell>
        </row>
        <row r="2016">
          <cell r="A2016" t="str">
            <v>503774-001</v>
          </cell>
          <cell r="B2016" t="str">
            <v>ACTUATOR/FLEX PLATE ASSEMBL</v>
          </cell>
          <cell r="C2016" t="str">
            <v>PH</v>
          </cell>
          <cell r="D2016">
            <v>2.2999999999999998</v>
          </cell>
          <cell r="E2016">
            <v>0</v>
          </cell>
          <cell r="F2016">
            <v>2.2999999999999998</v>
          </cell>
          <cell r="G2016">
            <v>1.95</v>
          </cell>
          <cell r="H2016">
            <v>0</v>
          </cell>
          <cell r="I2016">
            <v>1.95</v>
          </cell>
          <cell r="J2016" t="str">
            <v>15914</v>
          </cell>
          <cell r="K2016" t="str">
            <v>914</v>
          </cell>
        </row>
        <row r="2017">
          <cell r="A2017" t="str">
            <v>503771-001</v>
          </cell>
          <cell r="B2017" t="str">
            <v>ACTUATOR MACHINING ST34520</v>
          </cell>
          <cell r="C2017" t="str">
            <v>PP</v>
          </cell>
          <cell r="D2017">
            <v>2.2999999999999998</v>
          </cell>
          <cell r="E2017">
            <v>0</v>
          </cell>
          <cell r="F2017">
            <v>2.2999999999999998</v>
          </cell>
          <cell r="G2017">
            <v>1.95</v>
          </cell>
          <cell r="H2017">
            <v>0</v>
          </cell>
          <cell r="I2017">
            <v>1.95</v>
          </cell>
          <cell r="J2017" t="str">
            <v>15914</v>
          </cell>
          <cell r="K2017" t="str">
            <v>914</v>
          </cell>
        </row>
        <row r="2018">
          <cell r="A2018" t="str">
            <v>502975-001</v>
          </cell>
          <cell r="B2018" t="str">
            <v>COIL/BOBBIN ASSEMBLY</v>
          </cell>
          <cell r="C2018" t="str">
            <v>PP</v>
          </cell>
          <cell r="D2018">
            <v>0.33</v>
          </cell>
          <cell r="E2018">
            <v>0</v>
          </cell>
          <cell r="F2018">
            <v>0.33</v>
          </cell>
          <cell r="G2018">
            <v>0.28999999999999998</v>
          </cell>
          <cell r="H2018">
            <v>0</v>
          </cell>
          <cell r="I2018">
            <v>0.28999999999999998</v>
          </cell>
          <cell r="J2018" t="str">
            <v>15914</v>
          </cell>
          <cell r="K2018" t="str">
            <v>914</v>
          </cell>
        </row>
        <row r="2019">
          <cell r="A2019" t="str">
            <v>503732-001</v>
          </cell>
          <cell r="B2019" t="str">
            <v>PLATE,FLEX RETURN ST34520</v>
          </cell>
          <cell r="C2019" t="str">
            <v>EXP</v>
          </cell>
          <cell r="D2019">
            <v>3.5000000000000003E-2</v>
          </cell>
          <cell r="E2019">
            <v>0</v>
          </cell>
          <cell r="F2019">
            <v>3.5000000000000003E-2</v>
          </cell>
          <cell r="G2019">
            <v>3.2599999999999997E-2</v>
          </cell>
          <cell r="H2019">
            <v>0</v>
          </cell>
          <cell r="I2019">
            <v>3.2599999999999997E-2</v>
          </cell>
          <cell r="J2019" t="str">
            <v>15914</v>
          </cell>
          <cell r="K2019" t="str">
            <v>914</v>
          </cell>
        </row>
        <row r="2020">
          <cell r="A2020" t="str">
            <v>77895096</v>
          </cell>
          <cell r="B2020" t="str">
            <v>E-BLOCK MACH (HH-FLIP CHIP)</v>
          </cell>
          <cell r="C2020" t="str">
            <v>PP</v>
          </cell>
          <cell r="D2020">
            <v>4.7</v>
          </cell>
          <cell r="E2020">
            <v>0</v>
          </cell>
          <cell r="F2020">
            <v>4.7</v>
          </cell>
          <cell r="G2020">
            <v>4.08</v>
          </cell>
          <cell r="H2020">
            <v>0</v>
          </cell>
          <cell r="I2020">
            <v>4.08</v>
          </cell>
          <cell r="J2020" t="str">
            <v>15917</v>
          </cell>
          <cell r="K2020" t="str">
            <v>917</v>
          </cell>
        </row>
        <row r="2021">
          <cell r="A2021" t="str">
            <v>77894481</v>
          </cell>
          <cell r="B2021" t="str">
            <v>E-BLOCK MACH (LP-FLIP CHIP)</v>
          </cell>
          <cell r="C2021" t="str">
            <v>PP</v>
          </cell>
          <cell r="D2021">
            <v>4.7</v>
          </cell>
          <cell r="E2021">
            <v>0</v>
          </cell>
          <cell r="F2021">
            <v>4.7</v>
          </cell>
          <cell r="G2021">
            <v>4.08</v>
          </cell>
          <cell r="H2021">
            <v>0</v>
          </cell>
          <cell r="I2021">
            <v>4.08</v>
          </cell>
          <cell r="J2021" t="str">
            <v>15917</v>
          </cell>
          <cell r="K2021" t="str">
            <v>917</v>
          </cell>
        </row>
        <row r="2022">
          <cell r="A2022" t="str">
            <v>77894397</v>
          </cell>
          <cell r="B2022" t="str">
            <v>COIL,ALUMINIM WIRE ST39173</v>
          </cell>
          <cell r="C2022" t="str">
            <v>PP</v>
          </cell>
          <cell r="D2022">
            <v>1.034</v>
          </cell>
          <cell r="E2022">
            <v>0</v>
          </cell>
          <cell r="F2022">
            <v>1.034</v>
          </cell>
          <cell r="G2022">
            <v>0.71499999999999997</v>
          </cell>
          <cell r="H2022">
            <v>0</v>
          </cell>
          <cell r="I2022">
            <v>0.71499999999999997</v>
          </cell>
          <cell r="J2022" t="str">
            <v>15917</v>
          </cell>
          <cell r="K2022" t="str">
            <v>917</v>
          </cell>
        </row>
        <row r="2023">
          <cell r="A2023" t="str">
            <v>56909-001</v>
          </cell>
          <cell r="B2023" t="str">
            <v>SPACER COIL ST9420</v>
          </cell>
          <cell r="C2023" t="str">
            <v>EXP</v>
          </cell>
          <cell r="D2023">
            <v>1.05</v>
          </cell>
          <cell r="E2023">
            <v>0</v>
          </cell>
          <cell r="F2023">
            <v>1.05</v>
          </cell>
          <cell r="G2023">
            <v>1.05</v>
          </cell>
          <cell r="H2023">
            <v>0</v>
          </cell>
          <cell r="I2023">
            <v>1.05</v>
          </cell>
          <cell r="J2023" t="str">
            <v>15920</v>
          </cell>
          <cell r="K2023" t="str">
            <v>920</v>
          </cell>
        </row>
        <row r="2024">
          <cell r="A2024" t="str">
            <v>57397-002</v>
          </cell>
          <cell r="B2024" t="str">
            <v>SPACER COIL ST9630</v>
          </cell>
          <cell r="C2024" t="str">
            <v>EXP</v>
          </cell>
          <cell r="D2024">
            <v>0.95</v>
          </cell>
          <cell r="E2024">
            <v>0</v>
          </cell>
          <cell r="F2024">
            <v>0.95</v>
          </cell>
          <cell r="G2024">
            <v>0.95</v>
          </cell>
          <cell r="H2024">
            <v>0</v>
          </cell>
          <cell r="I2024">
            <v>0.95</v>
          </cell>
          <cell r="J2024" t="str">
            <v>15960</v>
          </cell>
          <cell r="K2024" t="str">
            <v>960</v>
          </cell>
        </row>
        <row r="2025">
          <cell r="A2025" t="str">
            <v>57732-002</v>
          </cell>
          <cell r="B2025" t="str">
            <v>POSITIONER ST91685 (ARM)</v>
          </cell>
          <cell r="C2025" t="str">
            <v>PP</v>
          </cell>
          <cell r="D2025">
            <v>3.4</v>
          </cell>
          <cell r="E2025">
            <v>0</v>
          </cell>
          <cell r="F2025">
            <v>3.4</v>
          </cell>
          <cell r="G2025">
            <v>3.4</v>
          </cell>
          <cell r="H2025">
            <v>0</v>
          </cell>
          <cell r="I2025">
            <v>3.4</v>
          </cell>
          <cell r="J2025" t="str">
            <v>15965</v>
          </cell>
          <cell r="K2025" t="str">
            <v>965</v>
          </cell>
        </row>
        <row r="2026">
          <cell r="A2026" t="str">
            <v>70751154</v>
          </cell>
          <cell r="B2026" t="str">
            <v>COIL &amp; E-BLOCK ASSY ELITE</v>
          </cell>
          <cell r="C2026" t="str">
            <v>PP</v>
          </cell>
          <cell r="D2026">
            <v>14.14</v>
          </cell>
          <cell r="E2026">
            <v>0</v>
          </cell>
          <cell r="F2026">
            <v>14.14</v>
          </cell>
          <cell r="G2026">
            <v>14.14</v>
          </cell>
          <cell r="H2026">
            <v>0</v>
          </cell>
          <cell r="I2026">
            <v>14.14</v>
          </cell>
          <cell r="J2026" t="str">
            <v>16011</v>
          </cell>
          <cell r="K2026" t="str">
            <v>011</v>
          </cell>
        </row>
        <row r="2027">
          <cell r="A2027" t="str">
            <v>70751153</v>
          </cell>
          <cell r="B2027" t="str">
            <v>COIL E-BLOCK ASSY ELITE</v>
          </cell>
          <cell r="C2027" t="str">
            <v>PP</v>
          </cell>
          <cell r="D2027">
            <v>14.14</v>
          </cell>
          <cell r="E2027">
            <v>0</v>
          </cell>
          <cell r="F2027">
            <v>14.14</v>
          </cell>
          <cell r="G2027">
            <v>14.14</v>
          </cell>
          <cell r="H2027">
            <v>0</v>
          </cell>
          <cell r="I2027">
            <v>14.14</v>
          </cell>
          <cell r="J2027" t="str">
            <v>16011</v>
          </cell>
          <cell r="K2027" t="str">
            <v>011</v>
          </cell>
        </row>
        <row r="2028">
          <cell r="A2028" t="str">
            <v>70751352</v>
          </cell>
          <cell r="B2028" t="str">
            <v>COIL &amp; PIVOT HOUSING ASSYE</v>
          </cell>
          <cell r="C2028" t="str">
            <v>PP</v>
          </cell>
          <cell r="D2028">
            <v>14.19</v>
          </cell>
          <cell r="E2028">
            <v>0</v>
          </cell>
          <cell r="F2028">
            <v>14.19</v>
          </cell>
          <cell r="G2028">
            <v>14.19</v>
          </cell>
          <cell r="H2028">
            <v>0</v>
          </cell>
          <cell r="I2028">
            <v>14.19</v>
          </cell>
          <cell r="J2028" t="str">
            <v>16022</v>
          </cell>
          <cell r="K2028" t="str">
            <v>022</v>
          </cell>
        </row>
        <row r="2029">
          <cell r="A2029" t="str">
            <v>73461231</v>
          </cell>
          <cell r="B2029" t="str">
            <v>E-BLOCK &amp; COIL ASSY ELITE2</v>
          </cell>
          <cell r="C2029" t="str">
            <v>PP</v>
          </cell>
          <cell r="D2029">
            <v>10.62</v>
          </cell>
          <cell r="E2029">
            <v>0</v>
          </cell>
          <cell r="F2029">
            <v>10.62</v>
          </cell>
          <cell r="G2029">
            <v>10.62</v>
          </cell>
          <cell r="H2029">
            <v>0</v>
          </cell>
          <cell r="I2029">
            <v>10.62</v>
          </cell>
          <cell r="J2029" t="str">
            <v>16023</v>
          </cell>
          <cell r="K2029" t="str">
            <v>023</v>
          </cell>
        </row>
        <row r="2030">
          <cell r="A2030" t="str">
            <v>70935962</v>
          </cell>
          <cell r="B2030" t="str">
            <v>COIL &amp; PIVOT HOUSING ELITE</v>
          </cell>
          <cell r="C2030" t="str">
            <v>PP</v>
          </cell>
          <cell r="D2030">
            <v>17.084</v>
          </cell>
          <cell r="E2030">
            <v>0</v>
          </cell>
          <cell r="F2030">
            <v>17.084</v>
          </cell>
          <cell r="G2030">
            <v>17.084</v>
          </cell>
          <cell r="H2030">
            <v>0</v>
          </cell>
          <cell r="I2030">
            <v>17.084</v>
          </cell>
          <cell r="J2030" t="str">
            <v>16032</v>
          </cell>
          <cell r="K2030" t="str">
            <v>032</v>
          </cell>
        </row>
        <row r="2031">
          <cell r="A2031" t="str">
            <v>70935963</v>
          </cell>
          <cell r="B2031" t="str">
            <v>COIL &amp; PIVOT HOUSING ELITE</v>
          </cell>
          <cell r="C2031" t="str">
            <v>PP</v>
          </cell>
          <cell r="D2031">
            <v>14.99</v>
          </cell>
          <cell r="E2031">
            <v>0</v>
          </cell>
          <cell r="F2031">
            <v>14.99</v>
          </cell>
          <cell r="G2031">
            <v>14.99</v>
          </cell>
          <cell r="H2031">
            <v>0</v>
          </cell>
          <cell r="I2031">
            <v>14.99</v>
          </cell>
          <cell r="J2031" t="str">
            <v>16032</v>
          </cell>
          <cell r="K2031" t="str">
            <v>032</v>
          </cell>
        </row>
        <row r="2032">
          <cell r="A2032" t="str">
            <v>75188631</v>
          </cell>
          <cell r="B2032" t="str">
            <v>E-BLOCK &amp; COIL ASSY ELITE47</v>
          </cell>
          <cell r="C2032" t="str">
            <v>PP</v>
          </cell>
          <cell r="D2032">
            <v>10.6</v>
          </cell>
          <cell r="E2032">
            <v>0</v>
          </cell>
          <cell r="F2032">
            <v>10.6</v>
          </cell>
          <cell r="G2032">
            <v>10.6</v>
          </cell>
          <cell r="H2032">
            <v>0</v>
          </cell>
          <cell r="I2032">
            <v>10.6</v>
          </cell>
          <cell r="J2032" t="str">
            <v>16047</v>
          </cell>
          <cell r="K2032" t="str">
            <v>047</v>
          </cell>
        </row>
        <row r="2033">
          <cell r="A2033" t="str">
            <v>73487026</v>
          </cell>
          <cell r="B2033" t="str">
            <v>COIL &amp; PIVOT HOUSING ELITE</v>
          </cell>
          <cell r="C2033" t="str">
            <v>PP</v>
          </cell>
          <cell r="D2033">
            <v>13.17</v>
          </cell>
          <cell r="E2033">
            <v>0</v>
          </cell>
          <cell r="F2033">
            <v>13.17</v>
          </cell>
          <cell r="G2033">
            <v>13.17</v>
          </cell>
          <cell r="H2033">
            <v>0</v>
          </cell>
          <cell r="I2033">
            <v>13.17</v>
          </cell>
          <cell r="J2033" t="str">
            <v>16090</v>
          </cell>
          <cell r="K2033" t="str">
            <v>090</v>
          </cell>
        </row>
        <row r="2034">
          <cell r="A2034" t="str">
            <v>83460543</v>
          </cell>
          <cell r="B2034" t="str">
            <v>ARM/COIL ASSY ST31051</v>
          </cell>
          <cell r="C2034" t="str">
            <v>PP</v>
          </cell>
          <cell r="D2034">
            <v>4.9962999999999997</v>
          </cell>
          <cell r="E2034">
            <v>0</v>
          </cell>
          <cell r="F2034">
            <v>4.9962999999999997</v>
          </cell>
          <cell r="G2034">
            <v>4.9962999999999997</v>
          </cell>
          <cell r="H2034">
            <v>0</v>
          </cell>
          <cell r="I2034">
            <v>4.9962999999999997</v>
          </cell>
          <cell r="J2034" t="str">
            <v>16105</v>
          </cell>
          <cell r="K2034" t="str">
            <v>105</v>
          </cell>
        </row>
        <row r="2035">
          <cell r="A2035" t="str">
            <v>75792170</v>
          </cell>
          <cell r="B2035" t="str">
            <v>ARM/COIL ASSY ST11200</v>
          </cell>
          <cell r="C2035" t="str">
            <v>PP</v>
          </cell>
          <cell r="D2035">
            <v>7.3650000000000002</v>
          </cell>
          <cell r="E2035">
            <v>0</v>
          </cell>
          <cell r="F2035">
            <v>7.3650000000000002</v>
          </cell>
          <cell r="G2035">
            <v>7.3650000000000002</v>
          </cell>
          <cell r="H2035">
            <v>0</v>
          </cell>
          <cell r="I2035">
            <v>7.3650000000000002</v>
          </cell>
          <cell r="J2035" t="str">
            <v>16112</v>
          </cell>
          <cell r="K2035" t="str">
            <v>112</v>
          </cell>
        </row>
        <row r="2036">
          <cell r="A2036" t="str">
            <v>75792171</v>
          </cell>
          <cell r="B2036" t="str">
            <v>ARM/COIL ASSY ST11200(NEW)</v>
          </cell>
          <cell r="C2036" t="str">
            <v>PP</v>
          </cell>
          <cell r="D2036">
            <v>7.3650000000000002</v>
          </cell>
          <cell r="E2036">
            <v>0</v>
          </cell>
          <cell r="F2036">
            <v>7.3650000000000002</v>
          </cell>
          <cell r="G2036">
            <v>7.3650000000000002</v>
          </cell>
          <cell r="H2036">
            <v>0</v>
          </cell>
          <cell r="I2036">
            <v>7.3650000000000002</v>
          </cell>
          <cell r="J2036" t="str">
            <v>16112</v>
          </cell>
          <cell r="K2036" t="str">
            <v>112</v>
          </cell>
        </row>
        <row r="2037">
          <cell r="A2037" t="str">
            <v>75794190</v>
          </cell>
          <cell r="B2037" t="str">
            <v>ARM/COIL ASSY ST31230</v>
          </cell>
          <cell r="C2037" t="str">
            <v>PP</v>
          </cell>
          <cell r="D2037">
            <v>4.74</v>
          </cell>
          <cell r="E2037">
            <v>0</v>
          </cell>
          <cell r="F2037">
            <v>4.74</v>
          </cell>
          <cell r="G2037">
            <v>4.5199999999999996</v>
          </cell>
          <cell r="H2037">
            <v>0</v>
          </cell>
          <cell r="I2037">
            <v>4.5199999999999996</v>
          </cell>
          <cell r="J2037" t="str">
            <v>16123</v>
          </cell>
          <cell r="K2037" t="str">
            <v>123</v>
          </cell>
        </row>
        <row r="2038">
          <cell r="A2038" t="str">
            <v>75797170</v>
          </cell>
          <cell r="B2038" t="str">
            <v>ARM/COIL ASSY ST12400</v>
          </cell>
          <cell r="C2038" t="str">
            <v>PP</v>
          </cell>
          <cell r="D2038">
            <v>8.1739999999999995</v>
          </cell>
          <cell r="E2038">
            <v>0</v>
          </cell>
          <cell r="F2038">
            <v>8.1739999999999995</v>
          </cell>
          <cell r="G2038">
            <v>8.1739999999999995</v>
          </cell>
          <cell r="H2038">
            <v>0</v>
          </cell>
          <cell r="I2038">
            <v>8.1739999999999995</v>
          </cell>
          <cell r="J2038" t="str">
            <v>16124</v>
          </cell>
          <cell r="K2038" t="str">
            <v>124</v>
          </cell>
        </row>
        <row r="2039">
          <cell r="A2039" t="str">
            <v>75797171</v>
          </cell>
          <cell r="B2039" t="str">
            <v>ARM/COIL ASSY ST12400</v>
          </cell>
          <cell r="C2039" t="str">
            <v>PP</v>
          </cell>
          <cell r="D2039">
            <v>8.1349999999999998</v>
          </cell>
          <cell r="E2039">
            <v>0</v>
          </cell>
          <cell r="F2039">
            <v>8.1349999999999998</v>
          </cell>
          <cell r="G2039">
            <v>8.1349999999999998</v>
          </cell>
          <cell r="H2039">
            <v>0</v>
          </cell>
          <cell r="I2039">
            <v>8.1349999999999998</v>
          </cell>
          <cell r="J2039" t="str">
            <v>16124</v>
          </cell>
          <cell r="K2039" t="str">
            <v>124</v>
          </cell>
        </row>
        <row r="2040">
          <cell r="A2040" t="str">
            <v>75797172</v>
          </cell>
          <cell r="B2040" t="str">
            <v>ARM/COIL ASSY ST12400</v>
          </cell>
          <cell r="C2040" t="str">
            <v>PP</v>
          </cell>
          <cell r="D2040">
            <v>8.875</v>
          </cell>
          <cell r="E2040">
            <v>0</v>
          </cell>
          <cell r="F2040">
            <v>8.875</v>
          </cell>
          <cell r="G2040">
            <v>8.875</v>
          </cell>
          <cell r="H2040">
            <v>0</v>
          </cell>
          <cell r="I2040">
            <v>8.875</v>
          </cell>
          <cell r="J2040" t="str">
            <v>16124</v>
          </cell>
          <cell r="K2040" t="str">
            <v>124</v>
          </cell>
        </row>
        <row r="2041">
          <cell r="A2041" t="str">
            <v>75797173</v>
          </cell>
          <cell r="B2041" t="str">
            <v>ARM/COIL ASSY ST12400</v>
          </cell>
          <cell r="C2041" t="str">
            <v>PP</v>
          </cell>
          <cell r="D2041">
            <v>8.875</v>
          </cell>
          <cell r="E2041">
            <v>0</v>
          </cell>
          <cell r="F2041">
            <v>8.875</v>
          </cell>
          <cell r="G2041">
            <v>8.875</v>
          </cell>
          <cell r="H2041">
            <v>0</v>
          </cell>
          <cell r="I2041">
            <v>8.875</v>
          </cell>
          <cell r="J2041" t="str">
            <v>16124</v>
          </cell>
          <cell r="K2041" t="str">
            <v>124</v>
          </cell>
        </row>
        <row r="2042">
          <cell r="A2042" t="str">
            <v>75797174</v>
          </cell>
          <cell r="B2042" t="str">
            <v>ARM/COIL ASSY ST12400</v>
          </cell>
          <cell r="C2042" t="str">
            <v>PP</v>
          </cell>
          <cell r="D2042">
            <v>8.875</v>
          </cell>
          <cell r="E2042">
            <v>0</v>
          </cell>
          <cell r="F2042">
            <v>8.875</v>
          </cell>
          <cell r="G2042">
            <v>8.875</v>
          </cell>
          <cell r="H2042">
            <v>0</v>
          </cell>
          <cell r="I2042">
            <v>8.875</v>
          </cell>
          <cell r="J2042" t="str">
            <v>16124</v>
          </cell>
          <cell r="K2042" t="str">
            <v>124</v>
          </cell>
        </row>
        <row r="2043">
          <cell r="A2043" t="str">
            <v>57409-001</v>
          </cell>
          <cell r="B2043" t="str">
            <v>ARM/COIL OVERMO ASSY ST5108</v>
          </cell>
          <cell r="C2043" t="str">
            <v>PP</v>
          </cell>
          <cell r="D2043">
            <v>2.8149999999999999</v>
          </cell>
          <cell r="E2043">
            <v>0</v>
          </cell>
          <cell r="F2043">
            <v>2.8149999999999999</v>
          </cell>
          <cell r="G2043">
            <v>2.8149999999999999</v>
          </cell>
          <cell r="H2043">
            <v>0</v>
          </cell>
          <cell r="I2043">
            <v>2.8149999999999999</v>
          </cell>
          <cell r="J2043" t="str">
            <v>16127</v>
          </cell>
          <cell r="K2043" t="str">
            <v>127</v>
          </cell>
        </row>
        <row r="2044">
          <cell r="A2044" t="str">
            <v>83460542</v>
          </cell>
          <cell r="B2044" t="str">
            <v>ARM/COIL ASSY ST31640</v>
          </cell>
          <cell r="C2044" t="str">
            <v>PP</v>
          </cell>
          <cell r="D2044">
            <v>5.79</v>
          </cell>
          <cell r="E2044">
            <v>0</v>
          </cell>
          <cell r="F2044">
            <v>5.79</v>
          </cell>
          <cell r="G2044">
            <v>5.79</v>
          </cell>
          <cell r="H2044">
            <v>0</v>
          </cell>
          <cell r="I2044">
            <v>5.79</v>
          </cell>
          <cell r="J2044" t="str">
            <v>16164</v>
          </cell>
          <cell r="K2044" t="str">
            <v>164</v>
          </cell>
        </row>
        <row r="2045">
          <cell r="A2045" t="str">
            <v>77897177</v>
          </cell>
          <cell r="B2045" t="str">
            <v>ARM/COIL ASSEMBLY ST39175</v>
          </cell>
          <cell r="C2045" t="str">
            <v>PP</v>
          </cell>
          <cell r="D2045">
            <v>8.19</v>
          </cell>
          <cell r="E2045">
            <v>0</v>
          </cell>
          <cell r="F2045">
            <v>8.19</v>
          </cell>
          <cell r="G2045">
            <v>5.97</v>
          </cell>
          <cell r="H2045">
            <v>0</v>
          </cell>
          <cell r="I2045">
            <v>5.97</v>
          </cell>
          <cell r="J2045" t="str">
            <v>16175</v>
          </cell>
          <cell r="K2045" t="str">
            <v>175</v>
          </cell>
        </row>
        <row r="2046">
          <cell r="A2046" t="str">
            <v>75791220</v>
          </cell>
          <cell r="B2046" t="str">
            <v>BOBBIN ASSY 1480/1481/1581</v>
          </cell>
          <cell r="C2046" t="str">
            <v>PP</v>
          </cell>
          <cell r="D2046">
            <v>1.77</v>
          </cell>
          <cell r="E2046">
            <v>0</v>
          </cell>
          <cell r="F2046">
            <v>1.77</v>
          </cell>
          <cell r="G2046">
            <v>1.77</v>
          </cell>
          <cell r="H2046">
            <v>0</v>
          </cell>
          <cell r="I2046">
            <v>1.77</v>
          </cell>
          <cell r="J2046" t="str">
            <v>16180</v>
          </cell>
          <cell r="K2046" t="str">
            <v>180</v>
          </cell>
        </row>
        <row r="2047">
          <cell r="A2047" t="str">
            <v>77747760</v>
          </cell>
          <cell r="B2047" t="str">
            <v>ARM/BOBBIN ASSY WR6HH</v>
          </cell>
          <cell r="C2047" t="str">
            <v>PP</v>
          </cell>
          <cell r="D2047">
            <v>0.79</v>
          </cell>
          <cell r="E2047">
            <v>0</v>
          </cell>
          <cell r="F2047">
            <v>0.79</v>
          </cell>
          <cell r="G2047">
            <v>0.79</v>
          </cell>
          <cell r="H2047">
            <v>0</v>
          </cell>
          <cell r="I2047">
            <v>0.79</v>
          </cell>
          <cell r="J2047" t="str">
            <v>16206</v>
          </cell>
          <cell r="K2047" t="str">
            <v>206</v>
          </cell>
        </row>
        <row r="2048">
          <cell r="A2048" t="str">
            <v>SG61516-002</v>
          </cell>
          <cell r="B2048" t="str">
            <v>ACTUATOR OVERMOLD ASSY U4-K</v>
          </cell>
          <cell r="C2048" t="str">
            <v>PP</v>
          </cell>
          <cell r="D2048">
            <v>2</v>
          </cell>
          <cell r="E2048">
            <v>0</v>
          </cell>
          <cell r="F2048">
            <v>2</v>
          </cell>
          <cell r="G2048">
            <v>1.8817999999999999</v>
          </cell>
          <cell r="H2048">
            <v>0</v>
          </cell>
          <cell r="I2048">
            <v>1.8817999999999999</v>
          </cell>
          <cell r="J2048" t="str">
            <v>16211</v>
          </cell>
          <cell r="K2048" t="str">
            <v>211</v>
          </cell>
        </row>
        <row r="2049">
          <cell r="A2049" t="str">
            <v>83460541</v>
          </cell>
          <cell r="B2049" t="str">
            <v>ARM/COIL ASSY ST32151</v>
          </cell>
          <cell r="C2049" t="str">
            <v>PP</v>
          </cell>
          <cell r="D2049">
            <v>4.7862999999999998</v>
          </cell>
          <cell r="E2049">
            <v>0</v>
          </cell>
          <cell r="F2049">
            <v>4.7862999999999998</v>
          </cell>
          <cell r="G2049">
            <v>4.7862999999999998</v>
          </cell>
          <cell r="H2049">
            <v>0</v>
          </cell>
          <cell r="I2049">
            <v>4.7862999999999998</v>
          </cell>
          <cell r="J2049" t="str">
            <v>16215</v>
          </cell>
          <cell r="K2049" t="str">
            <v>215</v>
          </cell>
        </row>
        <row r="2050">
          <cell r="A2050" t="str">
            <v>83461422</v>
          </cell>
          <cell r="B2050" t="str">
            <v>ARM COIL ASSY ST32171</v>
          </cell>
          <cell r="C2050" t="str">
            <v>PP</v>
          </cell>
          <cell r="D2050">
            <v>3.4047999999999998</v>
          </cell>
          <cell r="E2050">
            <v>0</v>
          </cell>
          <cell r="F2050">
            <v>3.4047999999999998</v>
          </cell>
          <cell r="G2050">
            <v>3.4047999999999998</v>
          </cell>
          <cell r="H2050">
            <v>0</v>
          </cell>
          <cell r="I2050">
            <v>3.4047999999999998</v>
          </cell>
          <cell r="J2050" t="str">
            <v>16217</v>
          </cell>
          <cell r="K2050" t="str">
            <v>217</v>
          </cell>
        </row>
        <row r="2051">
          <cell r="A2051" t="str">
            <v>83461423</v>
          </cell>
          <cell r="B2051" t="str">
            <v>ARM COIL ASSY ST32171</v>
          </cell>
          <cell r="C2051" t="str">
            <v>PP</v>
          </cell>
          <cell r="D2051">
            <v>3.4047999999999998</v>
          </cell>
          <cell r="E2051">
            <v>0</v>
          </cell>
          <cell r="F2051">
            <v>3.4047999999999998</v>
          </cell>
          <cell r="G2051">
            <v>3.4047999999999998</v>
          </cell>
          <cell r="H2051">
            <v>0</v>
          </cell>
          <cell r="I2051">
            <v>3.4047999999999998</v>
          </cell>
          <cell r="J2051" t="str">
            <v>16217</v>
          </cell>
          <cell r="K2051" t="str">
            <v>217</v>
          </cell>
        </row>
        <row r="2052">
          <cell r="A2052" t="str">
            <v>83461424</v>
          </cell>
          <cell r="B2052" t="str">
            <v>ARM COIL ASSY ST32171</v>
          </cell>
          <cell r="C2052" t="str">
            <v>PP</v>
          </cell>
          <cell r="D2052">
            <v>3.4047999999999998</v>
          </cell>
          <cell r="E2052">
            <v>0</v>
          </cell>
          <cell r="F2052">
            <v>3.4047999999999998</v>
          </cell>
          <cell r="G2052">
            <v>3.4047999999999998</v>
          </cell>
          <cell r="H2052">
            <v>0</v>
          </cell>
          <cell r="I2052">
            <v>3.4047999999999998</v>
          </cell>
          <cell r="J2052" t="str">
            <v>16217</v>
          </cell>
          <cell r="K2052" t="str">
            <v>217</v>
          </cell>
        </row>
        <row r="2053">
          <cell r="A2053" t="str">
            <v>83461421</v>
          </cell>
          <cell r="B2053" t="str">
            <v>ARM/COIL ASSY ST32171</v>
          </cell>
          <cell r="C2053" t="str">
            <v>PP</v>
          </cell>
          <cell r="D2053">
            <v>3.4047999999999998</v>
          </cell>
          <cell r="E2053">
            <v>0</v>
          </cell>
          <cell r="F2053">
            <v>3.4047999999999998</v>
          </cell>
          <cell r="G2053">
            <v>3.4047999999999998</v>
          </cell>
          <cell r="H2053">
            <v>0</v>
          </cell>
          <cell r="I2053">
            <v>3.4047999999999998</v>
          </cell>
          <cell r="J2053" t="str">
            <v>16217</v>
          </cell>
          <cell r="K2053" t="str">
            <v>217</v>
          </cell>
        </row>
        <row r="2054">
          <cell r="A2054" t="str">
            <v>75795170</v>
          </cell>
          <cell r="B2054" t="str">
            <v>ARM/COIL ASSY ST32430</v>
          </cell>
          <cell r="C2054" t="str">
            <v>PP</v>
          </cell>
          <cell r="D2054">
            <v>4.8499999999999996</v>
          </cell>
          <cell r="E2054">
            <v>0</v>
          </cell>
          <cell r="F2054">
            <v>4.8499999999999996</v>
          </cell>
          <cell r="G2054">
            <v>4.57</v>
          </cell>
          <cell r="H2054">
            <v>0</v>
          </cell>
          <cell r="I2054">
            <v>4.57</v>
          </cell>
          <cell r="J2054" t="str">
            <v>16243</v>
          </cell>
          <cell r="K2054" t="str">
            <v>243</v>
          </cell>
        </row>
        <row r="2055">
          <cell r="A2055" t="str">
            <v>59213-001</v>
          </cell>
          <cell r="B2055" t="str">
            <v>PIVOT HOUSING MACHIN ST3250</v>
          </cell>
          <cell r="C2055" t="str">
            <v>PP</v>
          </cell>
          <cell r="D2055">
            <v>1.1120000000000001</v>
          </cell>
          <cell r="E2055">
            <v>0</v>
          </cell>
          <cell r="F2055">
            <v>1.1120000000000001</v>
          </cell>
          <cell r="G2055">
            <v>1.1120000000000001</v>
          </cell>
          <cell r="H2055">
            <v>0</v>
          </cell>
          <cell r="I2055">
            <v>1.1120000000000001</v>
          </cell>
          <cell r="J2055" t="str">
            <v>16250</v>
          </cell>
          <cell r="K2055" t="str">
            <v>250</v>
          </cell>
        </row>
        <row r="2056">
          <cell r="A2056" t="str">
            <v>77893662</v>
          </cell>
          <cell r="B2056" t="str">
            <v>ARM/COIL ASSY ST118273</v>
          </cell>
          <cell r="C2056" t="str">
            <v>PP</v>
          </cell>
          <cell r="D2056">
            <v>8.3160000000000007</v>
          </cell>
          <cell r="E2056">
            <v>0</v>
          </cell>
          <cell r="F2056">
            <v>8.3160000000000007</v>
          </cell>
          <cell r="G2056">
            <v>7.1</v>
          </cell>
          <cell r="H2056">
            <v>0</v>
          </cell>
          <cell r="I2056">
            <v>7.1</v>
          </cell>
          <cell r="J2056" t="str">
            <v>16273</v>
          </cell>
          <cell r="K2056" t="str">
            <v>273</v>
          </cell>
        </row>
        <row r="2057">
          <cell r="A2057" t="str">
            <v>77896626</v>
          </cell>
          <cell r="B2057" t="str">
            <v>ARM COIL ASSY ST318275</v>
          </cell>
          <cell r="C2057" t="str">
            <v>PP</v>
          </cell>
          <cell r="D2057">
            <v>7.5410000000000004</v>
          </cell>
          <cell r="E2057">
            <v>0</v>
          </cell>
          <cell r="F2057">
            <v>7.5410000000000004</v>
          </cell>
          <cell r="G2057">
            <v>5.97</v>
          </cell>
          <cell r="H2057">
            <v>0</v>
          </cell>
          <cell r="I2057">
            <v>5.97</v>
          </cell>
          <cell r="J2057" t="str">
            <v>16275</v>
          </cell>
          <cell r="K2057" t="str">
            <v>275</v>
          </cell>
        </row>
        <row r="2058">
          <cell r="A2058" t="str">
            <v>75792345</v>
          </cell>
          <cell r="B2058" t="str">
            <v>ARM/COIL ASSY ST3500/3610</v>
          </cell>
          <cell r="C2058" t="str">
            <v>PP</v>
          </cell>
          <cell r="D2058">
            <v>6.4180000000000001</v>
          </cell>
          <cell r="E2058">
            <v>0</v>
          </cell>
          <cell r="F2058">
            <v>6.4180000000000001</v>
          </cell>
          <cell r="G2058">
            <v>6.4180000000000001</v>
          </cell>
          <cell r="H2058">
            <v>0</v>
          </cell>
          <cell r="I2058">
            <v>6.4180000000000001</v>
          </cell>
          <cell r="J2058" t="str">
            <v>16300</v>
          </cell>
          <cell r="K2058" t="str">
            <v>300</v>
          </cell>
        </row>
        <row r="2059">
          <cell r="A2059" t="str">
            <v>75798110</v>
          </cell>
          <cell r="B2059" t="str">
            <v>ARM/COIL ASSY ST31200</v>
          </cell>
          <cell r="C2059" t="str">
            <v>PP</v>
          </cell>
          <cell r="D2059">
            <v>7.0679999999999996</v>
          </cell>
          <cell r="E2059">
            <v>0</v>
          </cell>
          <cell r="F2059">
            <v>7.0679999999999996</v>
          </cell>
          <cell r="G2059">
            <v>7.0679999999999996</v>
          </cell>
          <cell r="H2059">
            <v>0</v>
          </cell>
          <cell r="I2059">
            <v>7.0679999999999996</v>
          </cell>
          <cell r="J2059" t="str">
            <v>16312</v>
          </cell>
          <cell r="K2059" t="str">
            <v>312</v>
          </cell>
        </row>
        <row r="2060">
          <cell r="A2060" t="str">
            <v>75798112</v>
          </cell>
          <cell r="B2060" t="str">
            <v>ARM/COIL ASSY ST31200</v>
          </cell>
          <cell r="C2060" t="str">
            <v>PP</v>
          </cell>
          <cell r="D2060">
            <v>8.1720000000000006</v>
          </cell>
          <cell r="E2060">
            <v>0</v>
          </cell>
          <cell r="F2060">
            <v>8.1720000000000006</v>
          </cell>
          <cell r="G2060">
            <v>8.1720000000000006</v>
          </cell>
          <cell r="H2060">
            <v>0</v>
          </cell>
          <cell r="I2060">
            <v>8.1720000000000006</v>
          </cell>
          <cell r="J2060" t="str">
            <v>16312</v>
          </cell>
          <cell r="K2060" t="str">
            <v>312</v>
          </cell>
        </row>
        <row r="2061">
          <cell r="A2061" t="str">
            <v>75798113</v>
          </cell>
          <cell r="B2061" t="str">
            <v>ARM/COIL ASSY ST31200</v>
          </cell>
          <cell r="C2061" t="str">
            <v>PP</v>
          </cell>
          <cell r="D2061">
            <v>8.1720000000000006</v>
          </cell>
          <cell r="E2061">
            <v>0</v>
          </cell>
          <cell r="F2061">
            <v>8.1720000000000006</v>
          </cell>
          <cell r="G2061">
            <v>8.1720000000000006</v>
          </cell>
          <cell r="H2061">
            <v>0</v>
          </cell>
          <cell r="I2061">
            <v>8.1720000000000006</v>
          </cell>
          <cell r="J2061" t="str">
            <v>16312</v>
          </cell>
          <cell r="K2061" t="str">
            <v>312</v>
          </cell>
        </row>
        <row r="2062">
          <cell r="A2062" t="str">
            <v>75798114</v>
          </cell>
          <cell r="B2062" t="str">
            <v>ARM/COIL ASSY ST31200</v>
          </cell>
          <cell r="C2062" t="str">
            <v>PP</v>
          </cell>
          <cell r="D2062">
            <v>8.1720000000000006</v>
          </cell>
          <cell r="E2062">
            <v>0</v>
          </cell>
          <cell r="F2062">
            <v>8.1720000000000006</v>
          </cell>
          <cell r="G2062">
            <v>8.1720000000000006</v>
          </cell>
          <cell r="H2062">
            <v>0</v>
          </cell>
          <cell r="I2062">
            <v>8.1720000000000006</v>
          </cell>
          <cell r="J2062" t="str">
            <v>16312</v>
          </cell>
          <cell r="K2062" t="str">
            <v>312</v>
          </cell>
        </row>
        <row r="2063">
          <cell r="A2063" t="str">
            <v>502628-001</v>
          </cell>
          <cell r="B2063" t="str">
            <v>ACT ARM MACHINED ST31220</v>
          </cell>
          <cell r="C2063" t="str">
            <v>PP</v>
          </cell>
          <cell r="D2063">
            <v>2.75</v>
          </cell>
          <cell r="E2063">
            <v>0</v>
          </cell>
          <cell r="F2063">
            <v>2.75</v>
          </cell>
          <cell r="G2063">
            <v>2.75</v>
          </cell>
          <cell r="H2063">
            <v>0</v>
          </cell>
          <cell r="I2063">
            <v>2.75</v>
          </cell>
          <cell r="J2063" t="str">
            <v>16322</v>
          </cell>
          <cell r="K2063" t="str">
            <v>322</v>
          </cell>
        </row>
        <row r="2064">
          <cell r="A2064" t="str">
            <v>22200465-008</v>
          </cell>
          <cell r="B2064" t="str">
            <v>ACTUATOR OVERMOLD BODY</v>
          </cell>
          <cell r="C2064" t="str">
            <v>PP</v>
          </cell>
          <cell r="D2064">
            <v>4.01</v>
          </cell>
          <cell r="E2064">
            <v>0</v>
          </cell>
          <cell r="F2064">
            <v>4.01</v>
          </cell>
          <cell r="G2064">
            <v>2.5</v>
          </cell>
          <cell r="H2064">
            <v>0</v>
          </cell>
          <cell r="I2064">
            <v>2.5</v>
          </cell>
          <cell r="J2064" t="str">
            <v>16324</v>
          </cell>
          <cell r="K2064" t="str">
            <v>324</v>
          </cell>
        </row>
        <row r="2065">
          <cell r="A2065" t="str">
            <v>22200465-005</v>
          </cell>
          <cell r="B2065" t="str">
            <v>ACTUATOR OVERMOLD,4-DISC</v>
          </cell>
          <cell r="C2065" t="str">
            <v>PP</v>
          </cell>
          <cell r="D2065">
            <v>4.01</v>
          </cell>
          <cell r="E2065">
            <v>0</v>
          </cell>
          <cell r="F2065">
            <v>4.01</v>
          </cell>
          <cell r="G2065">
            <v>2.5</v>
          </cell>
          <cell r="H2065">
            <v>0</v>
          </cell>
          <cell r="I2065">
            <v>2.5</v>
          </cell>
          <cell r="J2065" t="str">
            <v>16324</v>
          </cell>
          <cell r="K2065" t="str">
            <v>324</v>
          </cell>
        </row>
        <row r="2066">
          <cell r="A2066" t="str">
            <v>22200465-002</v>
          </cell>
          <cell r="B2066" t="str">
            <v>ACTUATOR OVERMOLD,KEYSTONE</v>
          </cell>
          <cell r="C2066" t="str">
            <v>PP</v>
          </cell>
          <cell r="D2066">
            <v>4.01</v>
          </cell>
          <cell r="E2066">
            <v>0</v>
          </cell>
          <cell r="F2066">
            <v>4.01</v>
          </cell>
          <cell r="G2066">
            <v>2.5</v>
          </cell>
          <cell r="H2066">
            <v>0</v>
          </cell>
          <cell r="I2066">
            <v>2.5</v>
          </cell>
          <cell r="J2066" t="str">
            <v>16324</v>
          </cell>
          <cell r="K2066" t="str">
            <v>324</v>
          </cell>
        </row>
        <row r="2067">
          <cell r="A2067" t="str">
            <v>22200465-009</v>
          </cell>
          <cell r="B2067" t="str">
            <v>OVERMOLD ACTUATOR BODY</v>
          </cell>
          <cell r="C2067" t="str">
            <v>PP</v>
          </cell>
          <cell r="D2067">
            <v>4.01</v>
          </cell>
          <cell r="E2067">
            <v>0</v>
          </cell>
          <cell r="F2067">
            <v>4.01</v>
          </cell>
          <cell r="G2067">
            <v>2.5</v>
          </cell>
          <cell r="H2067">
            <v>0</v>
          </cell>
          <cell r="I2067">
            <v>2.5</v>
          </cell>
          <cell r="J2067" t="str">
            <v>16324</v>
          </cell>
          <cell r="K2067" t="str">
            <v>324</v>
          </cell>
        </row>
        <row r="2068">
          <cell r="A2068" t="str">
            <v>59497-001</v>
          </cell>
          <cell r="B2068" t="str">
            <v>PIVOT HOUSING,MACH ST3630</v>
          </cell>
          <cell r="C2068" t="str">
            <v>PP</v>
          </cell>
          <cell r="D2068">
            <v>0.9</v>
          </cell>
          <cell r="E2068">
            <v>0</v>
          </cell>
          <cell r="F2068">
            <v>0.9</v>
          </cell>
          <cell r="G2068">
            <v>0.9</v>
          </cell>
          <cell r="H2068">
            <v>0</v>
          </cell>
          <cell r="I2068">
            <v>0.9</v>
          </cell>
          <cell r="J2068" t="str">
            <v>16330</v>
          </cell>
          <cell r="K2068" t="str">
            <v>330</v>
          </cell>
        </row>
        <row r="2069">
          <cell r="A2069" t="str">
            <v>22200629-001</v>
          </cell>
          <cell r="B2069" t="str">
            <v>ACTUATOR OVERMOLD BODY</v>
          </cell>
          <cell r="C2069" t="str">
            <v>PP</v>
          </cell>
          <cell r="D2069">
            <v>4.01</v>
          </cell>
          <cell r="E2069">
            <v>0</v>
          </cell>
          <cell r="F2069">
            <v>4.01</v>
          </cell>
          <cell r="G2069">
            <v>2.5</v>
          </cell>
          <cell r="H2069">
            <v>0</v>
          </cell>
          <cell r="I2069">
            <v>2.5</v>
          </cell>
          <cell r="J2069" t="str">
            <v>16331</v>
          </cell>
          <cell r="K2069" t="str">
            <v>331</v>
          </cell>
        </row>
        <row r="2070">
          <cell r="A2070" t="str">
            <v>22200466-002</v>
          </cell>
          <cell r="B2070" t="str">
            <v>ACTUATOR OVERMOLD KEYSTONE</v>
          </cell>
          <cell r="C2070" t="str">
            <v>PP</v>
          </cell>
          <cell r="D2070">
            <v>4.01</v>
          </cell>
          <cell r="E2070">
            <v>0</v>
          </cell>
          <cell r="F2070">
            <v>4.01</v>
          </cell>
          <cell r="G2070">
            <v>2.5</v>
          </cell>
          <cell r="H2070">
            <v>0</v>
          </cell>
          <cell r="I2070">
            <v>2.5</v>
          </cell>
          <cell r="J2070" t="str">
            <v>16331</v>
          </cell>
          <cell r="K2070" t="str">
            <v>331</v>
          </cell>
        </row>
        <row r="2071">
          <cell r="A2071" t="str">
            <v>22200466-005</v>
          </cell>
          <cell r="B2071" t="str">
            <v>ACTUATOR OVERMOLD,3-DISC</v>
          </cell>
          <cell r="C2071" t="str">
            <v>PP</v>
          </cell>
          <cell r="D2071">
            <v>4.01</v>
          </cell>
          <cell r="E2071">
            <v>0</v>
          </cell>
          <cell r="F2071">
            <v>4.01</v>
          </cell>
          <cell r="G2071">
            <v>2.5</v>
          </cell>
          <cell r="H2071">
            <v>0</v>
          </cell>
          <cell r="I2071">
            <v>2.5</v>
          </cell>
          <cell r="J2071" t="str">
            <v>16331</v>
          </cell>
          <cell r="K2071" t="str">
            <v>331</v>
          </cell>
        </row>
        <row r="2072">
          <cell r="A2072" t="str">
            <v>22200629-002</v>
          </cell>
          <cell r="B2072" t="str">
            <v>OVERMOLD ACTUATOR BODY</v>
          </cell>
          <cell r="C2072" t="str">
            <v>PP</v>
          </cell>
          <cell r="D2072">
            <v>4.01</v>
          </cell>
          <cell r="E2072">
            <v>0</v>
          </cell>
          <cell r="F2072">
            <v>4.01</v>
          </cell>
          <cell r="G2072">
            <v>2.5</v>
          </cell>
          <cell r="H2072">
            <v>0</v>
          </cell>
          <cell r="I2072">
            <v>2.5</v>
          </cell>
          <cell r="J2072" t="str">
            <v>16331</v>
          </cell>
          <cell r="K2072" t="str">
            <v>331</v>
          </cell>
        </row>
        <row r="2073">
          <cell r="A2073" t="str">
            <v>75791416</v>
          </cell>
          <cell r="B2073" t="str">
            <v>ARM/COIL ASSY ST3620</v>
          </cell>
          <cell r="C2073" t="str">
            <v>PP</v>
          </cell>
          <cell r="D2073">
            <v>10.667999999999999</v>
          </cell>
          <cell r="E2073">
            <v>0</v>
          </cell>
          <cell r="F2073">
            <v>10.667999999999999</v>
          </cell>
          <cell r="G2073">
            <v>10.667999999999999</v>
          </cell>
          <cell r="H2073">
            <v>0</v>
          </cell>
          <cell r="I2073">
            <v>10.667999999999999</v>
          </cell>
          <cell r="J2073" t="str">
            <v>16362</v>
          </cell>
          <cell r="K2073" t="str">
            <v>362</v>
          </cell>
        </row>
        <row r="2074">
          <cell r="A2074" t="str">
            <v>75791418</v>
          </cell>
          <cell r="B2074" t="str">
            <v>ARM/COIL ASSY ST3620</v>
          </cell>
          <cell r="C2074" t="str">
            <v>PP</v>
          </cell>
          <cell r="D2074">
            <v>10.667999999999999</v>
          </cell>
          <cell r="E2074">
            <v>0</v>
          </cell>
          <cell r="F2074">
            <v>10.667999999999999</v>
          </cell>
          <cell r="G2074">
            <v>10.667999999999999</v>
          </cell>
          <cell r="H2074">
            <v>0</v>
          </cell>
          <cell r="I2074">
            <v>10.667999999999999</v>
          </cell>
          <cell r="J2074" t="str">
            <v>16362</v>
          </cell>
          <cell r="K2074" t="str">
            <v>362</v>
          </cell>
        </row>
        <row r="2075">
          <cell r="A2075" t="str">
            <v>75791419</v>
          </cell>
          <cell r="B2075" t="str">
            <v>ARM/COIL ASSY ST3620</v>
          </cell>
          <cell r="C2075" t="str">
            <v>PP</v>
          </cell>
          <cell r="D2075">
            <v>9.9580000000000002</v>
          </cell>
          <cell r="E2075">
            <v>0</v>
          </cell>
          <cell r="F2075">
            <v>9.9580000000000002</v>
          </cell>
          <cell r="G2075">
            <v>9.9580000000000002</v>
          </cell>
          <cell r="H2075">
            <v>0</v>
          </cell>
          <cell r="I2075">
            <v>9.9580000000000002</v>
          </cell>
          <cell r="J2075" t="str">
            <v>16362</v>
          </cell>
          <cell r="K2075" t="str">
            <v>362</v>
          </cell>
        </row>
        <row r="2076">
          <cell r="A2076" t="str">
            <v>83462512</v>
          </cell>
          <cell r="B2076" t="str">
            <v>ARM COIL ASSY ST32272</v>
          </cell>
          <cell r="C2076" t="str">
            <v>PP</v>
          </cell>
          <cell r="D2076">
            <v>3.6547999999999998</v>
          </cell>
          <cell r="E2076">
            <v>0</v>
          </cell>
          <cell r="F2076">
            <v>3.6547999999999998</v>
          </cell>
          <cell r="G2076">
            <v>3.6547999999999998</v>
          </cell>
          <cell r="H2076">
            <v>0</v>
          </cell>
          <cell r="I2076">
            <v>3.6547999999999998</v>
          </cell>
          <cell r="J2076" t="str">
            <v>16372</v>
          </cell>
          <cell r="K2076" t="str">
            <v>372</v>
          </cell>
        </row>
        <row r="2077">
          <cell r="A2077" t="str">
            <v>59111-001</v>
          </cell>
          <cell r="B2077" t="str">
            <v>PIVOT HOUSING ST3290/3243/3</v>
          </cell>
          <cell r="C2077" t="str">
            <v>PP</v>
          </cell>
          <cell r="D2077">
            <v>1.3</v>
          </cell>
          <cell r="E2077">
            <v>0</v>
          </cell>
          <cell r="F2077">
            <v>1.3</v>
          </cell>
          <cell r="G2077">
            <v>1.3</v>
          </cell>
          <cell r="H2077">
            <v>0</v>
          </cell>
          <cell r="I2077">
            <v>1.3</v>
          </cell>
          <cell r="J2077" t="str">
            <v>16390</v>
          </cell>
          <cell r="K2077" t="str">
            <v>390</v>
          </cell>
        </row>
        <row r="2078">
          <cell r="A2078" t="str">
            <v>22200466-008</v>
          </cell>
          <cell r="B2078" t="str">
            <v>ACTUATOR OVERMOLD BODY</v>
          </cell>
          <cell r="C2078" t="str">
            <v>PP</v>
          </cell>
          <cell r="D2078">
            <v>4.01</v>
          </cell>
          <cell r="E2078">
            <v>0</v>
          </cell>
          <cell r="F2078">
            <v>4.01</v>
          </cell>
          <cell r="G2078">
            <v>2.5</v>
          </cell>
          <cell r="H2078">
            <v>0</v>
          </cell>
          <cell r="I2078">
            <v>2.5</v>
          </cell>
          <cell r="J2078" t="str">
            <v>16393</v>
          </cell>
          <cell r="K2078" t="str">
            <v>393</v>
          </cell>
        </row>
        <row r="2079">
          <cell r="A2079" t="str">
            <v>22200466-009</v>
          </cell>
          <cell r="B2079" t="str">
            <v>OVERMOLD ACTUATOR BODY</v>
          </cell>
          <cell r="C2079" t="str">
            <v>PP</v>
          </cell>
          <cell r="D2079">
            <v>4.01</v>
          </cell>
          <cell r="E2079">
            <v>0</v>
          </cell>
          <cell r="F2079">
            <v>4.01</v>
          </cell>
          <cell r="G2079">
            <v>2.5</v>
          </cell>
          <cell r="H2079">
            <v>0</v>
          </cell>
          <cell r="I2079">
            <v>2.5</v>
          </cell>
          <cell r="J2079" t="str">
            <v>16393</v>
          </cell>
          <cell r="K2079" t="str">
            <v>393</v>
          </cell>
        </row>
        <row r="2080">
          <cell r="A2080" t="str">
            <v>77778239</v>
          </cell>
          <cell r="B2080" t="str">
            <v>BOBBIN/COIL ASSY WREN5,6,7</v>
          </cell>
          <cell r="C2080" t="str">
            <v>PP</v>
          </cell>
          <cell r="D2080">
            <v>2.0699999999999998</v>
          </cell>
          <cell r="E2080">
            <v>0</v>
          </cell>
          <cell r="F2080">
            <v>2.0699999999999998</v>
          </cell>
          <cell r="G2080">
            <v>2.0699999999999998</v>
          </cell>
          <cell r="H2080">
            <v>0</v>
          </cell>
          <cell r="I2080">
            <v>2.0699999999999998</v>
          </cell>
          <cell r="J2080" t="str">
            <v>16405</v>
          </cell>
          <cell r="K2080" t="str">
            <v>405</v>
          </cell>
        </row>
        <row r="2081">
          <cell r="A2081" t="str">
            <v>75790070</v>
          </cell>
          <cell r="B2081" t="str">
            <v>BOBBIN &amp; COIL ASSY WR8,RN2</v>
          </cell>
          <cell r="C2081" t="str">
            <v>PP</v>
          </cell>
          <cell r="D2081">
            <v>2.16</v>
          </cell>
          <cell r="E2081">
            <v>0</v>
          </cell>
          <cell r="F2081">
            <v>2.16</v>
          </cell>
          <cell r="G2081">
            <v>2.16</v>
          </cell>
          <cell r="H2081">
            <v>0</v>
          </cell>
          <cell r="I2081">
            <v>2.16</v>
          </cell>
          <cell r="J2081" t="str">
            <v>16408</v>
          </cell>
          <cell r="K2081" t="str">
            <v>408</v>
          </cell>
        </row>
        <row r="2082">
          <cell r="A2082" t="str">
            <v>SG61007-001</v>
          </cell>
          <cell r="B2082" t="str">
            <v>PIVOT HOUSING ASSEMBLY ST34</v>
          </cell>
          <cell r="C2082" t="str">
            <v>PP</v>
          </cell>
          <cell r="D2082">
            <v>3.97</v>
          </cell>
          <cell r="E2082">
            <v>0</v>
          </cell>
          <cell r="F2082">
            <v>3.97</v>
          </cell>
          <cell r="G2082">
            <v>3.97</v>
          </cell>
          <cell r="H2082">
            <v>0</v>
          </cell>
          <cell r="I2082">
            <v>3.97</v>
          </cell>
          <cell r="J2082" t="str">
            <v>16433</v>
          </cell>
          <cell r="K2082" t="str">
            <v>433</v>
          </cell>
        </row>
        <row r="2083">
          <cell r="A2083" t="str">
            <v>83460593</v>
          </cell>
          <cell r="B2083" t="str">
            <v>ARM COIL ASSY ST34371</v>
          </cell>
          <cell r="C2083" t="str">
            <v>PP</v>
          </cell>
          <cell r="D2083">
            <v>3.3948</v>
          </cell>
          <cell r="E2083">
            <v>0</v>
          </cell>
          <cell r="F2083">
            <v>3.3948</v>
          </cell>
          <cell r="G2083">
            <v>3.3948</v>
          </cell>
          <cell r="H2083">
            <v>0</v>
          </cell>
          <cell r="I2083">
            <v>3.3948</v>
          </cell>
          <cell r="J2083" t="str">
            <v>16437</v>
          </cell>
          <cell r="K2083" t="str">
            <v>437</v>
          </cell>
        </row>
        <row r="2084">
          <cell r="A2084" t="str">
            <v>83460594</v>
          </cell>
          <cell r="B2084" t="str">
            <v>ARM COIL ASSY ST34371</v>
          </cell>
          <cell r="C2084" t="str">
            <v>PP</v>
          </cell>
          <cell r="D2084">
            <v>3.3948</v>
          </cell>
          <cell r="E2084">
            <v>0</v>
          </cell>
          <cell r="F2084">
            <v>3.3948</v>
          </cell>
          <cell r="G2084">
            <v>3.3948</v>
          </cell>
          <cell r="H2084">
            <v>0</v>
          </cell>
          <cell r="I2084">
            <v>3.3948</v>
          </cell>
          <cell r="J2084" t="str">
            <v>16437</v>
          </cell>
          <cell r="K2084" t="str">
            <v>437</v>
          </cell>
        </row>
        <row r="2085">
          <cell r="A2085" t="str">
            <v>83460595</v>
          </cell>
          <cell r="B2085" t="str">
            <v>ARM COIL ASSY ST34371</v>
          </cell>
          <cell r="C2085" t="str">
            <v>PP</v>
          </cell>
          <cell r="D2085">
            <v>3.3948</v>
          </cell>
          <cell r="E2085">
            <v>0</v>
          </cell>
          <cell r="F2085">
            <v>3.3948</v>
          </cell>
          <cell r="G2085">
            <v>3.3948</v>
          </cell>
          <cell r="H2085">
            <v>0</v>
          </cell>
          <cell r="I2085">
            <v>3.3948</v>
          </cell>
          <cell r="J2085" t="str">
            <v>16437</v>
          </cell>
          <cell r="K2085" t="str">
            <v>437</v>
          </cell>
        </row>
        <row r="2086">
          <cell r="A2086" t="str">
            <v>83460596</v>
          </cell>
          <cell r="B2086" t="str">
            <v>ARM COIL ASSY ST34371</v>
          </cell>
          <cell r="C2086" t="str">
            <v>PP</v>
          </cell>
          <cell r="D2086">
            <v>3.3948</v>
          </cell>
          <cell r="E2086">
            <v>0</v>
          </cell>
          <cell r="F2086">
            <v>3.3948</v>
          </cell>
          <cell r="G2086">
            <v>3.3948</v>
          </cell>
          <cell r="H2086">
            <v>0</v>
          </cell>
          <cell r="I2086">
            <v>3.3948</v>
          </cell>
          <cell r="J2086" t="str">
            <v>16437</v>
          </cell>
          <cell r="K2086" t="str">
            <v>437</v>
          </cell>
        </row>
        <row r="2087">
          <cell r="A2087" t="str">
            <v>83460591</v>
          </cell>
          <cell r="B2087" t="str">
            <v>ARM/COIL ASSY ST34371</v>
          </cell>
          <cell r="C2087" t="str">
            <v>PP</v>
          </cell>
          <cell r="D2087">
            <v>3.3948</v>
          </cell>
          <cell r="E2087">
            <v>0</v>
          </cell>
          <cell r="F2087">
            <v>3.3948</v>
          </cell>
          <cell r="G2087">
            <v>3.3948</v>
          </cell>
          <cell r="H2087">
            <v>0</v>
          </cell>
          <cell r="I2087">
            <v>3.3948</v>
          </cell>
          <cell r="J2087" t="str">
            <v>16437</v>
          </cell>
          <cell r="K2087" t="str">
            <v>437</v>
          </cell>
        </row>
        <row r="2088">
          <cell r="A2088" t="str">
            <v>83460592</v>
          </cell>
          <cell r="B2088" t="str">
            <v>ARM/COIL ASSY ST34371</v>
          </cell>
          <cell r="C2088" t="str">
            <v>PP</v>
          </cell>
          <cell r="D2088">
            <v>5.2948000000000004</v>
          </cell>
          <cell r="E2088">
            <v>0</v>
          </cell>
          <cell r="F2088">
            <v>5.2948000000000004</v>
          </cell>
          <cell r="G2088">
            <v>5.2948000000000004</v>
          </cell>
          <cell r="H2088">
            <v>0</v>
          </cell>
          <cell r="I2088">
            <v>5.2948000000000004</v>
          </cell>
          <cell r="J2088" t="str">
            <v>16437</v>
          </cell>
          <cell r="K2088" t="str">
            <v>437</v>
          </cell>
        </row>
        <row r="2089">
          <cell r="A2089" t="str">
            <v>83462511</v>
          </cell>
          <cell r="B2089" t="str">
            <v>ARM COIL ASSY ST34572</v>
          </cell>
          <cell r="C2089" t="str">
            <v>PP</v>
          </cell>
          <cell r="D2089">
            <v>3.6448</v>
          </cell>
          <cell r="E2089">
            <v>0</v>
          </cell>
          <cell r="F2089">
            <v>3.6448</v>
          </cell>
          <cell r="G2089">
            <v>3.6448</v>
          </cell>
          <cell r="H2089">
            <v>0</v>
          </cell>
          <cell r="I2089">
            <v>3.6448</v>
          </cell>
          <cell r="J2089" t="str">
            <v>16457</v>
          </cell>
          <cell r="K2089" t="str">
            <v>457</v>
          </cell>
        </row>
        <row r="2090">
          <cell r="A2090" t="str">
            <v>77897091</v>
          </cell>
          <cell r="B2090" t="str">
            <v>ARM/COIL ASSY ST136475</v>
          </cell>
          <cell r="C2090" t="str">
            <v>PP</v>
          </cell>
          <cell r="D2090">
            <v>8.77</v>
          </cell>
          <cell r="E2090">
            <v>0</v>
          </cell>
          <cell r="F2090">
            <v>8.77</v>
          </cell>
          <cell r="G2090">
            <v>7.13</v>
          </cell>
          <cell r="H2090">
            <v>0</v>
          </cell>
          <cell r="I2090">
            <v>7.13</v>
          </cell>
          <cell r="J2090" t="str">
            <v>16475</v>
          </cell>
          <cell r="K2090" t="str">
            <v>475</v>
          </cell>
        </row>
        <row r="2091">
          <cell r="A2091" t="str">
            <v>77897092</v>
          </cell>
          <cell r="B2091" t="str">
            <v>ARM/COIL ASSY ST136475</v>
          </cell>
          <cell r="C2091" t="str">
            <v>PP</v>
          </cell>
          <cell r="D2091">
            <v>8.77</v>
          </cell>
          <cell r="E2091">
            <v>0</v>
          </cell>
          <cell r="F2091">
            <v>8.77</v>
          </cell>
          <cell r="G2091">
            <v>7.13</v>
          </cell>
          <cell r="H2091">
            <v>0</v>
          </cell>
          <cell r="I2091">
            <v>7.13</v>
          </cell>
          <cell r="J2091" t="str">
            <v>16475</v>
          </cell>
          <cell r="K2091" t="str">
            <v>475</v>
          </cell>
        </row>
        <row r="2092">
          <cell r="A2092" t="str">
            <v>73209164</v>
          </cell>
          <cell r="B2092" t="str">
            <v>COIL&amp;PIVOT HSG ASSY CUDA1/2</v>
          </cell>
          <cell r="C2092" t="str">
            <v>PP</v>
          </cell>
          <cell r="D2092">
            <v>13.19</v>
          </cell>
          <cell r="E2092">
            <v>0</v>
          </cell>
          <cell r="F2092">
            <v>13.19</v>
          </cell>
          <cell r="G2092">
            <v>13.19</v>
          </cell>
          <cell r="H2092">
            <v>0</v>
          </cell>
          <cell r="I2092">
            <v>13.19</v>
          </cell>
          <cell r="J2092" t="str">
            <v>16501</v>
          </cell>
          <cell r="K2092" t="str">
            <v>501</v>
          </cell>
        </row>
        <row r="2093">
          <cell r="A2093" t="str">
            <v>73209163</v>
          </cell>
          <cell r="B2093" t="str">
            <v>COIL &amp; PIVOT HSG ASSY CUDA</v>
          </cell>
          <cell r="C2093" t="str">
            <v>PP</v>
          </cell>
          <cell r="D2093">
            <v>12.99</v>
          </cell>
          <cell r="E2093">
            <v>0</v>
          </cell>
          <cell r="F2093">
            <v>12.99</v>
          </cell>
          <cell r="G2093">
            <v>12.99</v>
          </cell>
          <cell r="H2093">
            <v>0</v>
          </cell>
          <cell r="I2093">
            <v>12.99</v>
          </cell>
          <cell r="J2093" t="str">
            <v>16501</v>
          </cell>
          <cell r="K2093" t="str">
            <v>501</v>
          </cell>
        </row>
        <row r="2094">
          <cell r="A2094" t="str">
            <v>73228913</v>
          </cell>
          <cell r="B2094" t="str">
            <v>COIL PIVOT HSG ASSY CUDA1,2</v>
          </cell>
          <cell r="C2094" t="str">
            <v>PP</v>
          </cell>
          <cell r="D2094">
            <v>5.6059999999999999</v>
          </cell>
          <cell r="E2094">
            <v>0</v>
          </cell>
          <cell r="F2094">
            <v>5.6059999999999999</v>
          </cell>
          <cell r="G2094">
            <v>5.6059999999999999</v>
          </cell>
          <cell r="H2094">
            <v>0</v>
          </cell>
          <cell r="I2094">
            <v>5.6059999999999999</v>
          </cell>
          <cell r="J2094" t="str">
            <v>16503</v>
          </cell>
          <cell r="K2094" t="str">
            <v>503</v>
          </cell>
        </row>
        <row r="2095">
          <cell r="A2095" t="str">
            <v>73228912</v>
          </cell>
          <cell r="B2095" t="str">
            <v>COIL&amp;PIVOT HSG ASSY CUDA 1,</v>
          </cell>
          <cell r="C2095" t="str">
            <v>PP</v>
          </cell>
          <cell r="D2095">
            <v>5.6059999999999999</v>
          </cell>
          <cell r="E2095">
            <v>0</v>
          </cell>
          <cell r="F2095">
            <v>5.6059999999999999</v>
          </cell>
          <cell r="G2095">
            <v>5.6059999999999999</v>
          </cell>
          <cell r="H2095">
            <v>0</v>
          </cell>
          <cell r="I2095">
            <v>5.6059999999999999</v>
          </cell>
          <cell r="J2095" t="str">
            <v>16503</v>
          </cell>
          <cell r="K2095" t="str">
            <v>503</v>
          </cell>
        </row>
        <row r="2096">
          <cell r="A2096" t="str">
            <v>73219564</v>
          </cell>
          <cell r="B2096" t="str">
            <v>COIL&amp;PIVOT HOUSING ASSY CUD</v>
          </cell>
          <cell r="C2096" t="str">
            <v>PP</v>
          </cell>
          <cell r="D2096">
            <v>10.92</v>
          </cell>
          <cell r="E2096">
            <v>0</v>
          </cell>
          <cell r="F2096">
            <v>10.92</v>
          </cell>
          <cell r="G2096">
            <v>10.92</v>
          </cell>
          <cell r="H2096">
            <v>0</v>
          </cell>
          <cell r="I2096">
            <v>10.92</v>
          </cell>
          <cell r="J2096" t="str">
            <v>16504</v>
          </cell>
          <cell r="K2096" t="str">
            <v>504</v>
          </cell>
        </row>
        <row r="2097">
          <cell r="A2097" t="str">
            <v>73219563</v>
          </cell>
          <cell r="B2097" t="str">
            <v>COIL&amp;PIVOT HSG ASSY CUDA 4</v>
          </cell>
          <cell r="C2097" t="str">
            <v>PP</v>
          </cell>
          <cell r="D2097">
            <v>10.92</v>
          </cell>
          <cell r="E2097">
            <v>0</v>
          </cell>
          <cell r="F2097">
            <v>10.92</v>
          </cell>
          <cell r="G2097">
            <v>10.92</v>
          </cell>
          <cell r="H2097">
            <v>0</v>
          </cell>
          <cell r="I2097">
            <v>10.92</v>
          </cell>
          <cell r="J2097" t="str">
            <v>16504</v>
          </cell>
          <cell r="K2097" t="str">
            <v>504</v>
          </cell>
        </row>
        <row r="2098">
          <cell r="A2098" t="str">
            <v>73228914</v>
          </cell>
          <cell r="B2098" t="str">
            <v>COIL PIVOT HSG ASSY CUDA 1,</v>
          </cell>
          <cell r="C2098" t="str">
            <v>PP</v>
          </cell>
          <cell r="D2098">
            <v>5.6059999999999999</v>
          </cell>
          <cell r="E2098">
            <v>0</v>
          </cell>
          <cell r="F2098">
            <v>5.6059999999999999</v>
          </cell>
          <cell r="G2098">
            <v>5.6059999999999999</v>
          </cell>
          <cell r="H2098">
            <v>0</v>
          </cell>
          <cell r="I2098">
            <v>5.6059999999999999</v>
          </cell>
          <cell r="J2098" t="str">
            <v>16505</v>
          </cell>
          <cell r="K2098" t="str">
            <v>505</v>
          </cell>
        </row>
        <row r="2099">
          <cell r="A2099" t="str">
            <v>75202591</v>
          </cell>
          <cell r="B2099" t="str">
            <v>E-BLOCK &amp; COIL CUDA 50</v>
          </cell>
          <cell r="C2099" t="str">
            <v>PP</v>
          </cell>
          <cell r="D2099">
            <v>12.3</v>
          </cell>
          <cell r="E2099">
            <v>0</v>
          </cell>
          <cell r="F2099">
            <v>12.3</v>
          </cell>
          <cell r="G2099">
            <v>9.92</v>
          </cell>
          <cell r="H2099">
            <v>0</v>
          </cell>
          <cell r="I2099">
            <v>9.92</v>
          </cell>
          <cell r="J2099" t="str">
            <v>16506</v>
          </cell>
          <cell r="K2099" t="str">
            <v>506</v>
          </cell>
        </row>
        <row r="2100">
          <cell r="A2100" t="str">
            <v>75202592</v>
          </cell>
          <cell r="B2100" t="str">
            <v>E-BLOCK &amp; COIL CUDA50</v>
          </cell>
          <cell r="C2100" t="str">
            <v>PP</v>
          </cell>
          <cell r="D2100">
            <v>12.3</v>
          </cell>
          <cell r="E2100">
            <v>0</v>
          </cell>
          <cell r="F2100">
            <v>12.3</v>
          </cell>
          <cell r="G2100">
            <v>9.92</v>
          </cell>
          <cell r="H2100">
            <v>0</v>
          </cell>
          <cell r="I2100">
            <v>9.92</v>
          </cell>
          <cell r="J2100" t="str">
            <v>16506</v>
          </cell>
          <cell r="K2100" t="str">
            <v>506</v>
          </cell>
        </row>
        <row r="2101">
          <cell r="A2101" t="str">
            <v>73489176</v>
          </cell>
          <cell r="B2101" t="str">
            <v>COIL &amp; PIVOT ASSY CUDA 8</v>
          </cell>
          <cell r="C2101" t="str">
            <v>PP</v>
          </cell>
          <cell r="D2101">
            <v>9.3699999999999992</v>
          </cell>
          <cell r="E2101">
            <v>0</v>
          </cell>
          <cell r="F2101">
            <v>9.3699999999999992</v>
          </cell>
          <cell r="G2101">
            <v>9.3699999999999992</v>
          </cell>
          <cell r="H2101">
            <v>0</v>
          </cell>
          <cell r="I2101">
            <v>9.3699999999999992</v>
          </cell>
          <cell r="J2101" t="str">
            <v>16508</v>
          </cell>
          <cell r="K2101" t="str">
            <v>508</v>
          </cell>
        </row>
        <row r="2102">
          <cell r="A2102" t="str">
            <v>73489178</v>
          </cell>
          <cell r="B2102" t="str">
            <v>COIL &amp; PIVOT ASSY CUDA 8</v>
          </cell>
          <cell r="C2102" t="str">
            <v>PP</v>
          </cell>
          <cell r="D2102">
            <v>5.12</v>
          </cell>
          <cell r="E2102">
            <v>0</v>
          </cell>
          <cell r="F2102">
            <v>5.12</v>
          </cell>
          <cell r="G2102">
            <v>5.12</v>
          </cell>
          <cell r="H2102">
            <v>0</v>
          </cell>
          <cell r="I2102">
            <v>5.12</v>
          </cell>
          <cell r="J2102" t="str">
            <v>16508</v>
          </cell>
          <cell r="K2102" t="str">
            <v>508</v>
          </cell>
        </row>
        <row r="2103">
          <cell r="A2103" t="str">
            <v>73477111</v>
          </cell>
          <cell r="B2103" t="str">
            <v>E-BLOCK &amp; COIL ASSY CUDA 9</v>
          </cell>
          <cell r="C2103" t="str">
            <v>PP</v>
          </cell>
          <cell r="D2103">
            <v>5.12</v>
          </cell>
          <cell r="E2103">
            <v>0</v>
          </cell>
          <cell r="F2103">
            <v>5.12</v>
          </cell>
          <cell r="G2103">
            <v>5.12</v>
          </cell>
          <cell r="H2103">
            <v>0</v>
          </cell>
          <cell r="I2103">
            <v>5.12</v>
          </cell>
          <cell r="J2103" t="str">
            <v>16509</v>
          </cell>
          <cell r="K2103" t="str">
            <v>509</v>
          </cell>
        </row>
        <row r="2104">
          <cell r="A2104" t="str">
            <v>73489179</v>
          </cell>
          <cell r="B2104" t="str">
            <v>E-BLOCK &amp; COIL ASSY CUDA 9</v>
          </cell>
          <cell r="C2104" t="str">
            <v>PP</v>
          </cell>
          <cell r="D2104">
            <v>5.12</v>
          </cell>
          <cell r="E2104">
            <v>0</v>
          </cell>
          <cell r="F2104">
            <v>5.12</v>
          </cell>
          <cell r="G2104">
            <v>5.12</v>
          </cell>
          <cell r="H2104">
            <v>0</v>
          </cell>
          <cell r="I2104">
            <v>5.12</v>
          </cell>
          <cell r="J2104" t="str">
            <v>16509</v>
          </cell>
          <cell r="K2104" t="str">
            <v>509</v>
          </cell>
        </row>
        <row r="2105">
          <cell r="A2105" t="str">
            <v>73489180</v>
          </cell>
          <cell r="B2105" t="str">
            <v>E-BLOCK &amp; COIL ASSY CUDA 9</v>
          </cell>
          <cell r="C2105" t="str">
            <v>PP</v>
          </cell>
          <cell r="D2105">
            <v>5.12</v>
          </cell>
          <cell r="E2105">
            <v>0</v>
          </cell>
          <cell r="F2105">
            <v>5.12</v>
          </cell>
          <cell r="G2105">
            <v>5.12</v>
          </cell>
          <cell r="H2105">
            <v>0</v>
          </cell>
          <cell r="I2105">
            <v>5.12</v>
          </cell>
          <cell r="J2105" t="str">
            <v>16509</v>
          </cell>
          <cell r="K2105" t="str">
            <v>509</v>
          </cell>
        </row>
        <row r="2106">
          <cell r="A2106" t="str">
            <v>73464971</v>
          </cell>
          <cell r="B2106" t="str">
            <v>COIL&amp;E-BLOCK ASSY CHEETAH4</v>
          </cell>
          <cell r="C2106" t="str">
            <v>PP</v>
          </cell>
          <cell r="D2106">
            <v>4.54</v>
          </cell>
          <cell r="E2106">
            <v>0</v>
          </cell>
          <cell r="F2106">
            <v>4.54</v>
          </cell>
          <cell r="G2106">
            <v>4.54</v>
          </cell>
          <cell r="H2106">
            <v>0</v>
          </cell>
          <cell r="I2106">
            <v>4.54</v>
          </cell>
          <cell r="J2106" t="str">
            <v>16510</v>
          </cell>
          <cell r="K2106" t="str">
            <v>510</v>
          </cell>
        </row>
        <row r="2107">
          <cell r="A2107" t="str">
            <v>73473231</v>
          </cell>
          <cell r="B2107" t="str">
            <v>COIL &amp; E-BLOCK ASSY CHEETAH</v>
          </cell>
          <cell r="C2107" t="str">
            <v>PP</v>
          </cell>
          <cell r="D2107">
            <v>6.94</v>
          </cell>
          <cell r="E2107">
            <v>0</v>
          </cell>
          <cell r="F2107">
            <v>6.94</v>
          </cell>
          <cell r="G2107">
            <v>6.94</v>
          </cell>
          <cell r="H2107">
            <v>0</v>
          </cell>
          <cell r="I2107">
            <v>6.94</v>
          </cell>
          <cell r="J2107" t="str">
            <v>16511</v>
          </cell>
          <cell r="K2107" t="str">
            <v>511</v>
          </cell>
        </row>
        <row r="2108">
          <cell r="A2108" t="str">
            <v>73478721</v>
          </cell>
          <cell r="B2108" t="str">
            <v>E-BLOCK &amp; COIL ASSY CHEETAH</v>
          </cell>
          <cell r="C2108" t="str">
            <v>PP</v>
          </cell>
          <cell r="D2108">
            <v>6.94</v>
          </cell>
          <cell r="E2108">
            <v>0</v>
          </cell>
          <cell r="F2108">
            <v>6.94</v>
          </cell>
          <cell r="G2108">
            <v>6.94</v>
          </cell>
          <cell r="H2108">
            <v>0</v>
          </cell>
          <cell r="I2108">
            <v>6.94</v>
          </cell>
          <cell r="J2108" t="str">
            <v>16511</v>
          </cell>
          <cell r="K2108" t="str">
            <v>511</v>
          </cell>
        </row>
        <row r="2109">
          <cell r="A2109" t="str">
            <v>75187003</v>
          </cell>
          <cell r="B2109" t="str">
            <v>E-BLOCK/COIL ASSY CHEETAH1</v>
          </cell>
          <cell r="C2109" t="str">
            <v>PP</v>
          </cell>
          <cell r="D2109">
            <v>8.77</v>
          </cell>
          <cell r="E2109">
            <v>0</v>
          </cell>
          <cell r="F2109">
            <v>8.77</v>
          </cell>
          <cell r="G2109">
            <v>5.7</v>
          </cell>
          <cell r="H2109">
            <v>0</v>
          </cell>
          <cell r="I2109">
            <v>5.7</v>
          </cell>
          <cell r="J2109" t="str">
            <v>16512</v>
          </cell>
          <cell r="K2109" t="str">
            <v>512</v>
          </cell>
        </row>
        <row r="2110">
          <cell r="A2110" t="str">
            <v>75187004</v>
          </cell>
          <cell r="B2110" t="str">
            <v>E-BLOCK/COIL ASSY CHEETAH1</v>
          </cell>
          <cell r="C2110" t="str">
            <v>PP</v>
          </cell>
          <cell r="D2110">
            <v>8.77</v>
          </cell>
          <cell r="E2110">
            <v>0</v>
          </cell>
          <cell r="F2110">
            <v>8.77</v>
          </cell>
          <cell r="G2110">
            <v>5.7</v>
          </cell>
          <cell r="H2110">
            <v>0</v>
          </cell>
          <cell r="I2110">
            <v>5.7</v>
          </cell>
          <cell r="J2110" t="str">
            <v>16512</v>
          </cell>
          <cell r="K2110" t="str">
            <v>512</v>
          </cell>
        </row>
        <row r="2111">
          <cell r="A2111" t="str">
            <v>75187005</v>
          </cell>
          <cell r="B2111" t="str">
            <v>E-BLOCK/COIL ASSY CHEETAH1</v>
          </cell>
          <cell r="C2111" t="str">
            <v>PP</v>
          </cell>
          <cell r="D2111">
            <v>8.77</v>
          </cell>
          <cell r="E2111">
            <v>0</v>
          </cell>
          <cell r="F2111">
            <v>8.77</v>
          </cell>
          <cell r="G2111">
            <v>5.7</v>
          </cell>
          <cell r="H2111">
            <v>0</v>
          </cell>
          <cell r="I2111">
            <v>5.7</v>
          </cell>
          <cell r="J2111" t="str">
            <v>16512</v>
          </cell>
          <cell r="K2111" t="str">
            <v>512</v>
          </cell>
        </row>
        <row r="2112">
          <cell r="A2112" t="str">
            <v>75187006</v>
          </cell>
          <cell r="B2112" t="str">
            <v>E-BLOCK/COIL ASSY CHEETAH18</v>
          </cell>
          <cell r="C2112" t="str">
            <v>PP</v>
          </cell>
          <cell r="D2112">
            <v>8.77</v>
          </cell>
          <cell r="E2112">
            <v>0</v>
          </cell>
          <cell r="F2112">
            <v>8.77</v>
          </cell>
          <cell r="G2112">
            <v>5.7</v>
          </cell>
          <cell r="H2112">
            <v>0</v>
          </cell>
          <cell r="I2112">
            <v>5.7</v>
          </cell>
          <cell r="J2112" t="str">
            <v>16512</v>
          </cell>
          <cell r="K2112" t="str">
            <v>512</v>
          </cell>
        </row>
        <row r="2113">
          <cell r="A2113" t="str">
            <v>75187007</v>
          </cell>
          <cell r="B2113" t="str">
            <v>E-BLOCK/COIL ASSY CHEETAH18</v>
          </cell>
          <cell r="C2113" t="str">
            <v>PP</v>
          </cell>
          <cell r="D2113">
            <v>8.77</v>
          </cell>
          <cell r="E2113">
            <v>0</v>
          </cell>
          <cell r="F2113">
            <v>8.77</v>
          </cell>
          <cell r="G2113">
            <v>5.7</v>
          </cell>
          <cell r="H2113">
            <v>0</v>
          </cell>
          <cell r="I2113">
            <v>5.7</v>
          </cell>
          <cell r="J2113" t="str">
            <v>16512</v>
          </cell>
          <cell r="K2113" t="str">
            <v>512</v>
          </cell>
        </row>
        <row r="2114">
          <cell r="A2114" t="str">
            <v>75188692</v>
          </cell>
          <cell r="B2114" t="str">
            <v>E-BLOCK &amp; COIL ASSY CHEETAH</v>
          </cell>
          <cell r="C2114" t="str">
            <v>PP</v>
          </cell>
          <cell r="D2114">
            <v>7.7</v>
          </cell>
          <cell r="E2114">
            <v>0</v>
          </cell>
          <cell r="F2114">
            <v>7.7</v>
          </cell>
          <cell r="G2114">
            <v>4.8</v>
          </cell>
          <cell r="H2114">
            <v>0</v>
          </cell>
          <cell r="I2114">
            <v>4.8</v>
          </cell>
          <cell r="J2114" t="str">
            <v>16513</v>
          </cell>
          <cell r="K2114" t="str">
            <v>513</v>
          </cell>
        </row>
        <row r="2115">
          <cell r="A2115" t="str">
            <v>75188693</v>
          </cell>
          <cell r="B2115" t="str">
            <v>E-BLOCK &amp; COIL ASSY CHEETAH</v>
          </cell>
          <cell r="C2115" t="str">
            <v>PP</v>
          </cell>
          <cell r="D2115">
            <v>7.7</v>
          </cell>
          <cell r="E2115">
            <v>0</v>
          </cell>
          <cell r="F2115">
            <v>7.7</v>
          </cell>
          <cell r="G2115">
            <v>4.8</v>
          </cell>
          <cell r="H2115">
            <v>0</v>
          </cell>
          <cell r="I2115">
            <v>4.8</v>
          </cell>
          <cell r="J2115" t="str">
            <v>16513</v>
          </cell>
          <cell r="K2115" t="str">
            <v>513</v>
          </cell>
        </row>
        <row r="2116">
          <cell r="A2116" t="str">
            <v>75188695</v>
          </cell>
          <cell r="B2116" t="str">
            <v>E-BLOCK/COIL ASSY CHEETAH9</v>
          </cell>
          <cell r="C2116" t="str">
            <v>PP</v>
          </cell>
          <cell r="D2116">
            <v>7.7</v>
          </cell>
          <cell r="E2116">
            <v>0</v>
          </cell>
          <cell r="F2116">
            <v>7.7</v>
          </cell>
          <cell r="G2116">
            <v>4.8</v>
          </cell>
          <cell r="H2116">
            <v>0</v>
          </cell>
          <cell r="I2116">
            <v>4.8</v>
          </cell>
          <cell r="J2116" t="str">
            <v>16513</v>
          </cell>
          <cell r="K2116" t="str">
            <v>513</v>
          </cell>
        </row>
        <row r="2117">
          <cell r="A2117" t="str">
            <v>75188696</v>
          </cell>
          <cell r="B2117" t="str">
            <v>E-BLOCK/COIL ASSY CHEETAH9</v>
          </cell>
          <cell r="C2117" t="str">
            <v>PP</v>
          </cell>
          <cell r="D2117">
            <v>7.7</v>
          </cell>
          <cell r="E2117">
            <v>0</v>
          </cell>
          <cell r="F2117">
            <v>7.7</v>
          </cell>
          <cell r="G2117">
            <v>4.8</v>
          </cell>
          <cell r="H2117">
            <v>0</v>
          </cell>
          <cell r="I2117">
            <v>4.8</v>
          </cell>
          <cell r="J2117" t="str">
            <v>16513</v>
          </cell>
          <cell r="K2117" t="str">
            <v>513</v>
          </cell>
        </row>
        <row r="2118">
          <cell r="A2118" t="str">
            <v>75188694</v>
          </cell>
          <cell r="B2118" t="str">
            <v>E-BLOCK/COIL ASSY CHEETAH9L</v>
          </cell>
          <cell r="C2118" t="str">
            <v>PP</v>
          </cell>
          <cell r="D2118">
            <v>7.7</v>
          </cell>
          <cell r="E2118">
            <v>0</v>
          </cell>
          <cell r="F2118">
            <v>7.7</v>
          </cell>
          <cell r="G2118">
            <v>4.8</v>
          </cell>
          <cell r="H2118">
            <v>0</v>
          </cell>
          <cell r="I2118">
            <v>4.8</v>
          </cell>
          <cell r="J2118" t="str">
            <v>16513</v>
          </cell>
          <cell r="K2118" t="str">
            <v>513</v>
          </cell>
        </row>
        <row r="2119">
          <cell r="A2119" t="str">
            <v>75035246</v>
          </cell>
          <cell r="B2119" t="str">
            <v>E-BLOCK/COIL ASSY CHEETAH9L</v>
          </cell>
          <cell r="C2119" t="str">
            <v>PP</v>
          </cell>
          <cell r="D2119">
            <v>5</v>
          </cell>
          <cell r="E2119">
            <v>0</v>
          </cell>
          <cell r="F2119">
            <v>5</v>
          </cell>
          <cell r="G2119">
            <v>4.8</v>
          </cell>
          <cell r="H2119">
            <v>0</v>
          </cell>
          <cell r="I2119">
            <v>4.8</v>
          </cell>
          <cell r="J2119" t="str">
            <v>16514</v>
          </cell>
          <cell r="K2119" t="str">
            <v>514</v>
          </cell>
        </row>
        <row r="2120">
          <cell r="A2120" t="str">
            <v>75035249</v>
          </cell>
          <cell r="B2120" t="str">
            <v>E-BLOCK COIL ASSY CT9LP 4G</v>
          </cell>
          <cell r="C2120" t="str">
            <v>PP</v>
          </cell>
          <cell r="D2120">
            <v>5</v>
          </cell>
          <cell r="E2120">
            <v>0</v>
          </cell>
          <cell r="F2120">
            <v>5</v>
          </cell>
          <cell r="G2120">
            <v>4.8</v>
          </cell>
          <cell r="H2120">
            <v>0</v>
          </cell>
          <cell r="I2120">
            <v>4.8</v>
          </cell>
          <cell r="J2120" t="str">
            <v>16514</v>
          </cell>
          <cell r="K2120" t="str">
            <v>514</v>
          </cell>
        </row>
        <row r="2121">
          <cell r="A2121" t="str">
            <v>75035247</v>
          </cell>
          <cell r="B2121" t="str">
            <v>E-BLOCK/COIL ASSY CT9LP 4G</v>
          </cell>
          <cell r="C2121" t="str">
            <v>PP</v>
          </cell>
          <cell r="D2121">
            <v>5</v>
          </cell>
          <cell r="E2121">
            <v>0</v>
          </cell>
          <cell r="F2121">
            <v>5</v>
          </cell>
          <cell r="G2121">
            <v>4.8</v>
          </cell>
          <cell r="H2121">
            <v>0</v>
          </cell>
          <cell r="I2121">
            <v>4.8</v>
          </cell>
          <cell r="J2121" t="str">
            <v>16514</v>
          </cell>
          <cell r="K2121" t="str">
            <v>514</v>
          </cell>
        </row>
        <row r="2122">
          <cell r="A2122" t="str">
            <v>75035248</v>
          </cell>
          <cell r="B2122" t="str">
            <v>E-BLOCK/COIL ASSY CT9LP 4G</v>
          </cell>
          <cell r="C2122" t="str">
            <v>PP</v>
          </cell>
          <cell r="D2122">
            <v>5</v>
          </cell>
          <cell r="E2122">
            <v>0</v>
          </cell>
          <cell r="F2122">
            <v>5</v>
          </cell>
          <cell r="G2122">
            <v>4.8</v>
          </cell>
          <cell r="H2122">
            <v>0</v>
          </cell>
          <cell r="I2122">
            <v>4.8</v>
          </cell>
          <cell r="J2122" t="str">
            <v>16514</v>
          </cell>
          <cell r="K2122" t="str">
            <v>514</v>
          </cell>
        </row>
        <row r="2123">
          <cell r="A2123" t="str">
            <v>75200232</v>
          </cell>
          <cell r="B2123" t="str">
            <v>E-BLOCK COIL ASSY CHEETAH18</v>
          </cell>
          <cell r="C2123" t="str">
            <v>PP</v>
          </cell>
          <cell r="D2123">
            <v>6</v>
          </cell>
          <cell r="E2123">
            <v>0</v>
          </cell>
          <cell r="F2123">
            <v>6</v>
          </cell>
          <cell r="G2123">
            <v>5</v>
          </cell>
          <cell r="H2123">
            <v>0</v>
          </cell>
          <cell r="I2123">
            <v>5</v>
          </cell>
          <cell r="J2123" t="str">
            <v>16515</v>
          </cell>
          <cell r="K2123" t="str">
            <v>515</v>
          </cell>
        </row>
        <row r="2124">
          <cell r="A2124" t="str">
            <v>75200233</v>
          </cell>
          <cell r="B2124" t="str">
            <v>E-BLOCK COIL ASSY CHEETAH18</v>
          </cell>
          <cell r="C2124" t="str">
            <v>PP</v>
          </cell>
          <cell r="D2124">
            <v>6</v>
          </cell>
          <cell r="E2124">
            <v>0</v>
          </cell>
          <cell r="F2124">
            <v>6</v>
          </cell>
          <cell r="G2124">
            <v>5</v>
          </cell>
          <cell r="H2124">
            <v>0</v>
          </cell>
          <cell r="I2124">
            <v>5</v>
          </cell>
          <cell r="J2124" t="str">
            <v>16515</v>
          </cell>
          <cell r="K2124" t="str">
            <v>515</v>
          </cell>
        </row>
        <row r="2125">
          <cell r="A2125" t="str">
            <v>75202542</v>
          </cell>
          <cell r="B2125" t="str">
            <v>E-BLOCK &amp; COIL ASSY CHEETAH</v>
          </cell>
          <cell r="C2125" t="str">
            <v>PP</v>
          </cell>
          <cell r="D2125">
            <v>7.7</v>
          </cell>
          <cell r="E2125">
            <v>0</v>
          </cell>
          <cell r="F2125">
            <v>7.7</v>
          </cell>
          <cell r="G2125">
            <v>5</v>
          </cell>
          <cell r="H2125">
            <v>0</v>
          </cell>
          <cell r="I2125">
            <v>5</v>
          </cell>
          <cell r="J2125" t="str">
            <v>16516</v>
          </cell>
          <cell r="K2125" t="str">
            <v>516</v>
          </cell>
        </row>
        <row r="2126">
          <cell r="A2126" t="str">
            <v>75202541</v>
          </cell>
          <cell r="B2126" t="str">
            <v>E-BLOCK &amp; COIL ASSY CT18LP</v>
          </cell>
          <cell r="C2126" t="str">
            <v>PP</v>
          </cell>
          <cell r="D2126">
            <v>7.7</v>
          </cell>
          <cell r="E2126">
            <v>0</v>
          </cell>
          <cell r="F2126">
            <v>7.7</v>
          </cell>
          <cell r="G2126">
            <v>5</v>
          </cell>
          <cell r="H2126">
            <v>0</v>
          </cell>
          <cell r="I2126">
            <v>5</v>
          </cell>
          <cell r="J2126" t="str">
            <v>16516</v>
          </cell>
          <cell r="K2126" t="str">
            <v>516</v>
          </cell>
        </row>
        <row r="2127">
          <cell r="A2127" t="str">
            <v>75201082</v>
          </cell>
          <cell r="B2127" t="str">
            <v>E-BLOCK COIL ASSY CHEETAH36</v>
          </cell>
          <cell r="C2127" t="str">
            <v>PP</v>
          </cell>
          <cell r="D2127">
            <v>7</v>
          </cell>
          <cell r="E2127">
            <v>0</v>
          </cell>
          <cell r="F2127">
            <v>7</v>
          </cell>
          <cell r="G2127">
            <v>6.5</v>
          </cell>
          <cell r="H2127">
            <v>0</v>
          </cell>
          <cell r="I2127">
            <v>6.5</v>
          </cell>
          <cell r="J2127" t="str">
            <v>16517</v>
          </cell>
          <cell r="K2127" t="str">
            <v>517</v>
          </cell>
        </row>
        <row r="2128">
          <cell r="A2128" t="str">
            <v>75201083</v>
          </cell>
          <cell r="B2128" t="str">
            <v>E-BLOCK COIL ASSY CHEETAH36</v>
          </cell>
          <cell r="C2128" t="str">
            <v>PP</v>
          </cell>
          <cell r="D2128">
            <v>7</v>
          </cell>
          <cell r="E2128">
            <v>0</v>
          </cell>
          <cell r="F2128">
            <v>7</v>
          </cell>
          <cell r="G2128">
            <v>6.5</v>
          </cell>
          <cell r="H2128">
            <v>0</v>
          </cell>
          <cell r="I2128">
            <v>6.5</v>
          </cell>
          <cell r="J2128" t="str">
            <v>16517</v>
          </cell>
          <cell r="K2128" t="str">
            <v>517</v>
          </cell>
        </row>
        <row r="2129">
          <cell r="A2129" t="str">
            <v>75794560</v>
          </cell>
          <cell r="B2129" t="str">
            <v>ARM/COIL ASSY ST15230</v>
          </cell>
          <cell r="C2129" t="str">
            <v>PP</v>
          </cell>
          <cell r="D2129">
            <v>6.5190000000000001</v>
          </cell>
          <cell r="E2129">
            <v>0</v>
          </cell>
          <cell r="F2129">
            <v>6.5190000000000001</v>
          </cell>
          <cell r="G2129">
            <v>6.5190000000000001</v>
          </cell>
          <cell r="H2129">
            <v>0</v>
          </cell>
          <cell r="I2129">
            <v>6.5190000000000001</v>
          </cell>
          <cell r="J2129" t="str">
            <v>16523</v>
          </cell>
          <cell r="K2129" t="str">
            <v>523</v>
          </cell>
        </row>
        <row r="2130">
          <cell r="A2130" t="str">
            <v>77893689</v>
          </cell>
          <cell r="B2130" t="str">
            <v>ARM/COIL ASSY ST34573</v>
          </cell>
          <cell r="C2130" t="str">
            <v>PP</v>
          </cell>
          <cell r="D2130">
            <v>6.3540000000000001</v>
          </cell>
          <cell r="E2130">
            <v>0</v>
          </cell>
          <cell r="F2130">
            <v>6.3540000000000001</v>
          </cell>
          <cell r="G2130">
            <v>5.375</v>
          </cell>
          <cell r="H2130">
            <v>0</v>
          </cell>
          <cell r="I2130">
            <v>5.375</v>
          </cell>
          <cell r="J2130" t="str">
            <v>16573</v>
          </cell>
          <cell r="K2130" t="str">
            <v>573</v>
          </cell>
        </row>
        <row r="2131">
          <cell r="A2131" t="str">
            <v>22200177-001</v>
          </cell>
          <cell r="B2131" t="str">
            <v>ACT./COIL ASSY,ST31276X</v>
          </cell>
          <cell r="C2131" t="str">
            <v>MA</v>
          </cell>
          <cell r="D2131">
            <v>1.5243</v>
          </cell>
          <cell r="E2131">
            <v>0</v>
          </cell>
          <cell r="F2131">
            <v>1.5243</v>
          </cell>
          <cell r="G2131">
            <v>1.5243</v>
          </cell>
          <cell r="H2131">
            <v>0</v>
          </cell>
          <cell r="I2131">
            <v>1.5243</v>
          </cell>
          <cell r="J2131" t="str">
            <v>16703</v>
          </cell>
          <cell r="K2131" t="str">
            <v>703</v>
          </cell>
        </row>
        <row r="2132">
          <cell r="A2132" t="str">
            <v>32364-003</v>
          </cell>
          <cell r="B2132" t="str">
            <v>ACTUATOR,MACHINING LAPAZ</v>
          </cell>
          <cell r="C2132" t="str">
            <v>PP</v>
          </cell>
          <cell r="D2132">
            <v>1.3580000000000001</v>
          </cell>
          <cell r="E2132">
            <v>0</v>
          </cell>
          <cell r="F2132">
            <v>1.3580000000000001</v>
          </cell>
          <cell r="G2132">
            <v>1.3580000000000001</v>
          </cell>
          <cell r="H2132">
            <v>0</v>
          </cell>
          <cell r="I2132">
            <v>1.3580000000000001</v>
          </cell>
          <cell r="J2132" t="str">
            <v>16703</v>
          </cell>
          <cell r="K2132" t="str">
            <v>703</v>
          </cell>
        </row>
        <row r="2133">
          <cell r="A2133" t="str">
            <v>32364-004</v>
          </cell>
          <cell r="B2133" t="str">
            <v>ACTUATOR,MACHINING LAPAZ</v>
          </cell>
          <cell r="C2133" t="str">
            <v>PP</v>
          </cell>
          <cell r="D2133">
            <v>1.3580000000000001</v>
          </cell>
          <cell r="E2133">
            <v>0</v>
          </cell>
          <cell r="F2133">
            <v>1.3580000000000001</v>
          </cell>
          <cell r="G2133">
            <v>1.3580000000000001</v>
          </cell>
          <cell r="H2133">
            <v>0</v>
          </cell>
          <cell r="I2133">
            <v>1.3580000000000001</v>
          </cell>
          <cell r="J2133" t="str">
            <v>16703</v>
          </cell>
          <cell r="K2133" t="str">
            <v>703</v>
          </cell>
        </row>
        <row r="2134">
          <cell r="A2134" t="str">
            <v>22200172-001</v>
          </cell>
          <cell r="B2134" t="str">
            <v>ACTUATOR/COIL ASSY,ST32120A</v>
          </cell>
          <cell r="C2134" t="str">
            <v>PP</v>
          </cell>
          <cell r="D2134">
            <v>1.8320000000000001</v>
          </cell>
          <cell r="E2134">
            <v>0</v>
          </cell>
          <cell r="F2134">
            <v>1.8320000000000001</v>
          </cell>
          <cell r="G2134">
            <v>1.8320000000000001</v>
          </cell>
          <cell r="H2134">
            <v>0</v>
          </cell>
          <cell r="I2134">
            <v>1.8320000000000001</v>
          </cell>
          <cell r="J2134" t="str">
            <v>16717</v>
          </cell>
          <cell r="K2134" t="str">
            <v>717</v>
          </cell>
        </row>
        <row r="2135">
          <cell r="A2135" t="str">
            <v>22200189-001</v>
          </cell>
          <cell r="B2135" t="str">
            <v>ASSY,ACT MACHINING/COIL MAU</v>
          </cell>
          <cell r="C2135" t="str">
            <v>PP</v>
          </cell>
          <cell r="D2135">
            <v>3.06</v>
          </cell>
          <cell r="E2135">
            <v>0</v>
          </cell>
          <cell r="F2135">
            <v>3.06</v>
          </cell>
          <cell r="G2135">
            <v>3.06</v>
          </cell>
          <cell r="H2135">
            <v>0</v>
          </cell>
          <cell r="I2135">
            <v>3.06</v>
          </cell>
          <cell r="J2135" t="str">
            <v>16719</v>
          </cell>
          <cell r="K2135" t="str">
            <v>719</v>
          </cell>
        </row>
        <row r="2136">
          <cell r="A2136" t="str">
            <v>22200200-001</v>
          </cell>
          <cell r="B2136" t="str">
            <v>ACTUATOR/COIL ASSY ST36440</v>
          </cell>
          <cell r="C2136" t="str">
            <v>PP</v>
          </cell>
          <cell r="D2136">
            <v>3.9830000000000001</v>
          </cell>
          <cell r="E2136">
            <v>0</v>
          </cell>
          <cell r="F2136">
            <v>3.9830000000000001</v>
          </cell>
          <cell r="G2136">
            <v>3.9830000000000001</v>
          </cell>
          <cell r="H2136">
            <v>0</v>
          </cell>
          <cell r="I2136">
            <v>3.9830000000000001</v>
          </cell>
          <cell r="J2136" t="str">
            <v>16721</v>
          </cell>
          <cell r="K2136" t="str">
            <v>721</v>
          </cell>
        </row>
        <row r="2137">
          <cell r="A2137" t="str">
            <v>22400449-001</v>
          </cell>
          <cell r="B2137" t="str">
            <v>ACTUATOR OVERMOLD,2 DISC</v>
          </cell>
          <cell r="C2137" t="str">
            <v>PP</v>
          </cell>
          <cell r="D2137">
            <v>2.4500000000000002</v>
          </cell>
          <cell r="E2137">
            <v>0</v>
          </cell>
          <cell r="F2137">
            <v>2.4500000000000002</v>
          </cell>
          <cell r="G2137">
            <v>2.1800000000000002</v>
          </cell>
          <cell r="H2137">
            <v>0</v>
          </cell>
          <cell r="I2137">
            <v>2.1800000000000002</v>
          </cell>
          <cell r="J2137" t="str">
            <v>16724</v>
          </cell>
          <cell r="K2137" t="str">
            <v>724</v>
          </cell>
        </row>
        <row r="2138">
          <cell r="A2138" t="str">
            <v>22400269-004</v>
          </cell>
          <cell r="B2138" t="str">
            <v>ACTUATOR,OVERMOLD BALI 1,2</v>
          </cell>
          <cell r="C2138" t="str">
            <v>PP</v>
          </cell>
          <cell r="D2138">
            <v>2.4500000000000002</v>
          </cell>
          <cell r="E2138">
            <v>0</v>
          </cell>
          <cell r="F2138">
            <v>2.4500000000000002</v>
          </cell>
          <cell r="G2138">
            <v>2.1800000000000002</v>
          </cell>
          <cell r="H2138">
            <v>0</v>
          </cell>
          <cell r="I2138">
            <v>2.1800000000000002</v>
          </cell>
          <cell r="J2138" t="str">
            <v>16724</v>
          </cell>
          <cell r="K2138" t="str">
            <v>724</v>
          </cell>
        </row>
        <row r="2139">
          <cell r="A2139" t="str">
            <v>22200604-001</v>
          </cell>
          <cell r="B2139" t="str">
            <v>ACTUATOR OVERMOLD,4 DISC</v>
          </cell>
          <cell r="C2139" t="str">
            <v>PP</v>
          </cell>
          <cell r="D2139">
            <v>2.4500000000000002</v>
          </cell>
          <cell r="E2139">
            <v>0</v>
          </cell>
          <cell r="F2139">
            <v>2.4500000000000002</v>
          </cell>
          <cell r="G2139">
            <v>2.1800000000000002</v>
          </cell>
          <cell r="H2139">
            <v>0</v>
          </cell>
          <cell r="I2139">
            <v>2.1800000000000002</v>
          </cell>
          <cell r="J2139" t="str">
            <v>16726</v>
          </cell>
          <cell r="K2139" t="str">
            <v>726</v>
          </cell>
        </row>
        <row r="2140">
          <cell r="A2140" t="str">
            <v>22200197-008</v>
          </cell>
          <cell r="B2140" t="str">
            <v>ACTUATOR,OVERMOLD BALI3,4</v>
          </cell>
          <cell r="C2140" t="str">
            <v>PP</v>
          </cell>
          <cell r="D2140">
            <v>2.4500000000000002</v>
          </cell>
          <cell r="E2140">
            <v>0</v>
          </cell>
          <cell r="F2140">
            <v>2.4500000000000002</v>
          </cell>
          <cell r="G2140">
            <v>2.1800000000000002</v>
          </cell>
          <cell r="H2140">
            <v>0</v>
          </cell>
          <cell r="I2140">
            <v>2.1800000000000002</v>
          </cell>
          <cell r="J2140" t="str">
            <v>16726</v>
          </cell>
          <cell r="K2140" t="str">
            <v>726</v>
          </cell>
        </row>
        <row r="2141">
          <cell r="A2141" t="str">
            <v>22200338-001</v>
          </cell>
          <cell r="B2141" t="str">
            <v>ACTUATOR OVERMOLD,2 DISC TA</v>
          </cell>
          <cell r="C2141" t="str">
            <v>PP</v>
          </cell>
          <cell r="D2141">
            <v>2.4500000000000002</v>
          </cell>
          <cell r="E2141">
            <v>0</v>
          </cell>
          <cell r="F2141">
            <v>2.4500000000000002</v>
          </cell>
          <cell r="G2141">
            <v>2.1800000000000002</v>
          </cell>
          <cell r="H2141">
            <v>0</v>
          </cell>
          <cell r="I2141">
            <v>2.1800000000000002</v>
          </cell>
          <cell r="J2141" t="str">
            <v>16729</v>
          </cell>
          <cell r="K2141" t="str">
            <v>729</v>
          </cell>
        </row>
        <row r="2142">
          <cell r="A2142" t="str">
            <v>22200400-002</v>
          </cell>
          <cell r="B2142" t="str">
            <v>ACTUATOR OVERMOLD BODY HILO</v>
          </cell>
          <cell r="C2142" t="str">
            <v>PP</v>
          </cell>
          <cell r="D2142">
            <v>3.5</v>
          </cell>
          <cell r="E2142">
            <v>0</v>
          </cell>
          <cell r="F2142">
            <v>3.5</v>
          </cell>
          <cell r="G2142">
            <v>2.1800000000000002</v>
          </cell>
          <cell r="H2142">
            <v>0</v>
          </cell>
          <cell r="I2142">
            <v>2.1800000000000002</v>
          </cell>
          <cell r="J2142" t="str">
            <v>16732</v>
          </cell>
          <cell r="K2142" t="str">
            <v>732</v>
          </cell>
        </row>
        <row r="2143">
          <cell r="A2143" t="str">
            <v>22200400-001</v>
          </cell>
          <cell r="B2143" t="str">
            <v>ACTUATOR OVERMOLD 2 DISK</v>
          </cell>
          <cell r="C2143" t="str">
            <v>PP</v>
          </cell>
          <cell r="D2143">
            <v>3.5</v>
          </cell>
          <cell r="E2143">
            <v>0</v>
          </cell>
          <cell r="F2143">
            <v>3.5</v>
          </cell>
          <cell r="G2143">
            <v>2.1800000000000002</v>
          </cell>
          <cell r="H2143">
            <v>0</v>
          </cell>
          <cell r="I2143">
            <v>2.1800000000000002</v>
          </cell>
          <cell r="J2143" t="str">
            <v>16732</v>
          </cell>
          <cell r="K2143" t="str">
            <v>732</v>
          </cell>
        </row>
        <row r="2144">
          <cell r="A2144" t="str">
            <v>22200400-004</v>
          </cell>
          <cell r="B2144" t="str">
            <v>ACTUATOR OVERMOLD HILO 1,2</v>
          </cell>
          <cell r="C2144" t="str">
            <v>PP</v>
          </cell>
          <cell r="D2144">
            <v>2.4500000000000002</v>
          </cell>
          <cell r="E2144">
            <v>0</v>
          </cell>
          <cell r="F2144">
            <v>2.4500000000000002</v>
          </cell>
          <cell r="G2144">
            <v>2.1800000000000002</v>
          </cell>
          <cell r="H2144">
            <v>0</v>
          </cell>
          <cell r="I2144">
            <v>2.1800000000000002</v>
          </cell>
          <cell r="J2144" t="str">
            <v>16732</v>
          </cell>
          <cell r="K2144" t="str">
            <v>732</v>
          </cell>
        </row>
        <row r="2145">
          <cell r="A2145" t="str">
            <v>22200506-001</v>
          </cell>
          <cell r="B2145" t="str">
            <v>ACTUATOR OVERMOLD HILO1,2</v>
          </cell>
          <cell r="C2145" t="str">
            <v>PP</v>
          </cell>
          <cell r="D2145">
            <v>3.5</v>
          </cell>
          <cell r="E2145">
            <v>0</v>
          </cell>
          <cell r="F2145">
            <v>3.5</v>
          </cell>
          <cell r="G2145">
            <v>2.1800000000000002</v>
          </cell>
          <cell r="H2145">
            <v>0</v>
          </cell>
          <cell r="I2145">
            <v>2.1800000000000002</v>
          </cell>
          <cell r="J2145" t="str">
            <v>16732</v>
          </cell>
          <cell r="K2145" t="str">
            <v>732</v>
          </cell>
        </row>
        <row r="2146">
          <cell r="A2146" t="str">
            <v>22200366-001</v>
          </cell>
          <cell r="B2146" t="str">
            <v>ACTUATOR/COIL ASSY U2</v>
          </cell>
          <cell r="C2146" t="str">
            <v>PP</v>
          </cell>
          <cell r="D2146">
            <v>1.792</v>
          </cell>
          <cell r="E2146">
            <v>0</v>
          </cell>
          <cell r="F2146">
            <v>1.792</v>
          </cell>
          <cell r="G2146">
            <v>1.8220000000000001</v>
          </cell>
          <cell r="H2146">
            <v>0</v>
          </cell>
          <cell r="I2146">
            <v>1.8220000000000001</v>
          </cell>
          <cell r="J2146" t="str">
            <v>16736</v>
          </cell>
          <cell r="K2146" t="str">
            <v>736</v>
          </cell>
        </row>
        <row r="2147">
          <cell r="A2147" t="str">
            <v>22200396-002</v>
          </cell>
          <cell r="B2147" t="str">
            <v>ACTUATOR OVERMOLD BODY HILO</v>
          </cell>
          <cell r="C2147" t="str">
            <v>PP</v>
          </cell>
          <cell r="D2147">
            <v>3.5</v>
          </cell>
          <cell r="E2147">
            <v>0</v>
          </cell>
          <cell r="F2147">
            <v>3.5</v>
          </cell>
          <cell r="G2147">
            <v>2.23</v>
          </cell>
          <cell r="H2147">
            <v>0</v>
          </cell>
          <cell r="I2147">
            <v>2.23</v>
          </cell>
          <cell r="J2147" t="str">
            <v>16740</v>
          </cell>
          <cell r="K2147" t="str">
            <v>740</v>
          </cell>
        </row>
        <row r="2148">
          <cell r="A2148" t="str">
            <v>22200396-001</v>
          </cell>
          <cell r="B2148" t="str">
            <v>ACTUATOR OVERMOLD,4 DISK HI</v>
          </cell>
          <cell r="C2148" t="str">
            <v>PP</v>
          </cell>
          <cell r="D2148">
            <v>3.5</v>
          </cell>
          <cell r="E2148">
            <v>0</v>
          </cell>
          <cell r="F2148">
            <v>3.5</v>
          </cell>
          <cell r="G2148">
            <v>2.23</v>
          </cell>
          <cell r="H2148">
            <v>0</v>
          </cell>
          <cell r="I2148">
            <v>2.23</v>
          </cell>
          <cell r="J2148" t="str">
            <v>16740</v>
          </cell>
          <cell r="K2148" t="str">
            <v>740</v>
          </cell>
        </row>
        <row r="2149">
          <cell r="A2149" t="str">
            <v>22200399-002</v>
          </cell>
          <cell r="B2149" t="str">
            <v>ACTUATOR,MACH, 2 DISC(ARM)H</v>
          </cell>
          <cell r="C2149" t="str">
            <v>PP</v>
          </cell>
          <cell r="D2149">
            <v>3.1</v>
          </cell>
          <cell r="E2149">
            <v>0</v>
          </cell>
          <cell r="F2149">
            <v>3.1</v>
          </cell>
          <cell r="G2149">
            <v>2.23</v>
          </cell>
          <cell r="H2149">
            <v>0</v>
          </cell>
          <cell r="I2149">
            <v>2.23</v>
          </cell>
          <cell r="J2149" t="str">
            <v>16740</v>
          </cell>
          <cell r="K2149" t="str">
            <v>740</v>
          </cell>
        </row>
        <row r="2150">
          <cell r="A2150" t="str">
            <v>22200396-005</v>
          </cell>
          <cell r="B2150" t="str">
            <v>ASSY,OVERMOLD,4 DISK HILO3,</v>
          </cell>
          <cell r="C2150" t="str">
            <v>PP</v>
          </cell>
          <cell r="D2150">
            <v>3.5</v>
          </cell>
          <cell r="E2150">
            <v>0</v>
          </cell>
          <cell r="F2150">
            <v>3.5</v>
          </cell>
          <cell r="G2150">
            <v>2.23</v>
          </cell>
          <cell r="H2150">
            <v>0</v>
          </cell>
          <cell r="I2150">
            <v>2.23</v>
          </cell>
          <cell r="J2150" t="str">
            <v>16740</v>
          </cell>
          <cell r="K2150" t="str">
            <v>740</v>
          </cell>
        </row>
        <row r="2151">
          <cell r="A2151" t="str">
            <v>22200396-003</v>
          </cell>
          <cell r="B2151" t="str">
            <v>OVERMOLD ACTUATOR BODY HILO</v>
          </cell>
          <cell r="C2151" t="str">
            <v>PP</v>
          </cell>
          <cell r="D2151">
            <v>3.5</v>
          </cell>
          <cell r="E2151">
            <v>0</v>
          </cell>
          <cell r="F2151">
            <v>3.5</v>
          </cell>
          <cell r="G2151">
            <v>2.23</v>
          </cell>
          <cell r="H2151">
            <v>0</v>
          </cell>
          <cell r="I2151">
            <v>2.23</v>
          </cell>
          <cell r="J2151" t="str">
            <v>16740</v>
          </cell>
          <cell r="K2151" t="str">
            <v>740</v>
          </cell>
        </row>
        <row r="2152">
          <cell r="A2152" t="str">
            <v>22200511-001</v>
          </cell>
          <cell r="B2152" t="str">
            <v>ACTUATOR OVERMOLD HILO3,4</v>
          </cell>
          <cell r="C2152" t="str">
            <v>PP</v>
          </cell>
          <cell r="D2152">
            <v>3.5</v>
          </cell>
          <cell r="E2152">
            <v>0</v>
          </cell>
          <cell r="F2152">
            <v>3.5</v>
          </cell>
          <cell r="G2152">
            <v>2.23</v>
          </cell>
          <cell r="H2152">
            <v>0</v>
          </cell>
          <cell r="I2152">
            <v>2.23</v>
          </cell>
          <cell r="J2152" t="str">
            <v>16740</v>
          </cell>
          <cell r="K2152" t="str">
            <v>740</v>
          </cell>
        </row>
        <row r="2153">
          <cell r="A2153" t="str">
            <v>SG61346-001</v>
          </cell>
          <cell r="B2153" t="str">
            <v>ACTUATOR/COIL ASSEMBLY U3</v>
          </cell>
          <cell r="C2153" t="str">
            <v>PP</v>
          </cell>
          <cell r="D2153">
            <v>1.8420000000000001</v>
          </cell>
          <cell r="E2153">
            <v>0</v>
          </cell>
          <cell r="F2153">
            <v>1.8420000000000001</v>
          </cell>
          <cell r="G2153">
            <v>1.8420000000000001</v>
          </cell>
          <cell r="H2153">
            <v>0</v>
          </cell>
          <cell r="I2153">
            <v>1.8420000000000001</v>
          </cell>
          <cell r="J2153" t="str">
            <v>16742</v>
          </cell>
          <cell r="K2153" t="str">
            <v>742</v>
          </cell>
        </row>
        <row r="2154">
          <cell r="A2154" t="str">
            <v>503775-001</v>
          </cell>
          <cell r="B2154" t="str">
            <v>ACTUATOR/COIL ASSEMBLY BIGB</v>
          </cell>
          <cell r="C2154" t="str">
            <v>PP</v>
          </cell>
          <cell r="D2154">
            <v>3.14</v>
          </cell>
          <cell r="E2154">
            <v>0</v>
          </cell>
          <cell r="F2154">
            <v>3.14</v>
          </cell>
          <cell r="G2154">
            <v>2.93</v>
          </cell>
          <cell r="H2154">
            <v>0</v>
          </cell>
          <cell r="I2154">
            <v>2.93</v>
          </cell>
          <cell r="J2154" t="str">
            <v>16914</v>
          </cell>
          <cell r="K2154" t="str">
            <v>914</v>
          </cell>
        </row>
        <row r="2155">
          <cell r="A2155" t="str">
            <v>77893688</v>
          </cell>
          <cell r="B2155" t="str">
            <v>ARM/COIL ASSY ST39173</v>
          </cell>
          <cell r="C2155" t="str">
            <v>PP</v>
          </cell>
          <cell r="D2155">
            <v>6.4039999999999999</v>
          </cell>
          <cell r="E2155">
            <v>0</v>
          </cell>
          <cell r="F2155">
            <v>6.4039999999999999</v>
          </cell>
          <cell r="G2155">
            <v>5.3650000000000002</v>
          </cell>
          <cell r="H2155">
            <v>0</v>
          </cell>
          <cell r="I2155">
            <v>5.3650000000000002</v>
          </cell>
          <cell r="J2155" t="str">
            <v>16917</v>
          </cell>
          <cell r="K2155" t="str">
            <v>917</v>
          </cell>
        </row>
        <row r="2156">
          <cell r="A2156" t="str">
            <v>57486-001</v>
          </cell>
          <cell r="B2156" t="str">
            <v>COIL/SPACER,OVERMOLD ASSY9</v>
          </cell>
          <cell r="C2156" t="str">
            <v>PP</v>
          </cell>
          <cell r="D2156">
            <v>1.82</v>
          </cell>
          <cell r="E2156">
            <v>0</v>
          </cell>
          <cell r="F2156">
            <v>1.82</v>
          </cell>
          <cell r="G2156">
            <v>1.82</v>
          </cell>
          <cell r="H2156">
            <v>0</v>
          </cell>
          <cell r="I2156">
            <v>1.82</v>
          </cell>
          <cell r="J2156" t="str">
            <v>16920</v>
          </cell>
          <cell r="K2156" t="str">
            <v>920</v>
          </cell>
        </row>
        <row r="2157">
          <cell r="A2157" t="str">
            <v>55880-001</v>
          </cell>
          <cell r="B2157" t="str">
            <v>ACTUATOR ARM ST9144/9235</v>
          </cell>
          <cell r="C2157" t="str">
            <v>PP</v>
          </cell>
          <cell r="D2157">
            <v>2.72</v>
          </cell>
          <cell r="E2157">
            <v>0</v>
          </cell>
          <cell r="F2157">
            <v>2.72</v>
          </cell>
          <cell r="G2157">
            <v>2.72</v>
          </cell>
          <cell r="H2157">
            <v>0</v>
          </cell>
          <cell r="I2157">
            <v>2.72</v>
          </cell>
          <cell r="J2157" t="str">
            <v>16944</v>
          </cell>
          <cell r="K2157" t="str">
            <v>944</v>
          </cell>
        </row>
        <row r="2158">
          <cell r="A2158" t="str">
            <v>56328-002</v>
          </cell>
          <cell r="B2158" t="str">
            <v>COIL SUPPORT PIVOT ST9655/9</v>
          </cell>
          <cell r="C2158" t="str">
            <v>PP</v>
          </cell>
          <cell r="D2158">
            <v>0.86799999999999999</v>
          </cell>
          <cell r="E2158">
            <v>0</v>
          </cell>
          <cell r="F2158">
            <v>0.86799999999999999</v>
          </cell>
          <cell r="G2158">
            <v>0.86799999999999999</v>
          </cell>
          <cell r="H2158">
            <v>0</v>
          </cell>
          <cell r="I2158">
            <v>0.86799999999999999</v>
          </cell>
          <cell r="J2158" t="str">
            <v>16950</v>
          </cell>
          <cell r="K2158" t="str">
            <v>950</v>
          </cell>
        </row>
        <row r="2159">
          <cell r="A2159" t="str">
            <v>56328-001</v>
          </cell>
          <cell r="B2159" t="str">
            <v>COIL SUPPORT PIVOT ST9550</v>
          </cell>
          <cell r="C2159" t="str">
            <v>PP</v>
          </cell>
          <cell r="D2159">
            <v>0.9</v>
          </cell>
          <cell r="E2159">
            <v>0</v>
          </cell>
          <cell r="F2159">
            <v>0.9</v>
          </cell>
          <cell r="G2159">
            <v>0.9</v>
          </cell>
          <cell r="H2159">
            <v>0</v>
          </cell>
          <cell r="I2159">
            <v>0.9</v>
          </cell>
          <cell r="J2159" t="str">
            <v>16950</v>
          </cell>
          <cell r="K2159" t="str">
            <v>950</v>
          </cell>
        </row>
        <row r="2160">
          <cell r="A2160" t="str">
            <v>54432009</v>
          </cell>
          <cell r="B2160" t="str">
            <v>FLEX BLANK NYCX-9 ELETE</v>
          </cell>
          <cell r="C2160" t="str">
            <v>PP</v>
          </cell>
          <cell r="D2160">
            <v>7.05</v>
          </cell>
          <cell r="E2160">
            <v>0</v>
          </cell>
          <cell r="F2160">
            <v>7.05</v>
          </cell>
          <cell r="G2160">
            <v>7.05</v>
          </cell>
          <cell r="H2160">
            <v>0</v>
          </cell>
          <cell r="I2160">
            <v>7.05</v>
          </cell>
          <cell r="J2160" t="str">
            <v>17010</v>
          </cell>
          <cell r="K2160" t="str">
            <v>010</v>
          </cell>
        </row>
        <row r="2161">
          <cell r="A2161" t="str">
            <v>70523001</v>
          </cell>
          <cell r="B2161" t="str">
            <v>CONN R.ST 102R ELITE FF</v>
          </cell>
          <cell r="C2161" t="str">
            <v>PP</v>
          </cell>
          <cell r="D2161">
            <v>0.495</v>
          </cell>
          <cell r="E2161">
            <v>0</v>
          </cell>
          <cell r="F2161">
            <v>0.495</v>
          </cell>
          <cell r="G2161">
            <v>0.495</v>
          </cell>
          <cell r="H2161">
            <v>0</v>
          </cell>
          <cell r="I2161">
            <v>0.495</v>
          </cell>
          <cell r="J2161" t="str">
            <v>17011</v>
          </cell>
          <cell r="K2161" t="str">
            <v>011</v>
          </cell>
        </row>
        <row r="2162">
          <cell r="A2162" t="str">
            <v>70523004</v>
          </cell>
          <cell r="B2162" t="str">
            <v>CONN R.ST 40 ELITE FF</v>
          </cell>
          <cell r="C2162" t="str">
            <v>PP</v>
          </cell>
          <cell r="D2162">
            <v>2.08</v>
          </cell>
          <cell r="E2162">
            <v>0</v>
          </cell>
          <cell r="F2162">
            <v>2.08</v>
          </cell>
          <cell r="G2162">
            <v>2.08</v>
          </cell>
          <cell r="H2162">
            <v>0</v>
          </cell>
          <cell r="I2162">
            <v>2.08</v>
          </cell>
          <cell r="J2162" t="str">
            <v>17011</v>
          </cell>
          <cell r="K2162" t="str">
            <v>011</v>
          </cell>
        </row>
        <row r="2163">
          <cell r="A2163" t="str">
            <v>54450005</v>
          </cell>
          <cell r="B2163" t="str">
            <v>FLEX CIRCUIT ELITE FF(NEW)</v>
          </cell>
          <cell r="C2163" t="str">
            <v>PP</v>
          </cell>
          <cell r="D2163">
            <v>6.65</v>
          </cell>
          <cell r="E2163">
            <v>0</v>
          </cell>
          <cell r="F2163">
            <v>6.65</v>
          </cell>
          <cell r="G2163">
            <v>6.65</v>
          </cell>
          <cell r="H2163">
            <v>0</v>
          </cell>
          <cell r="I2163">
            <v>6.65</v>
          </cell>
          <cell r="J2163" t="str">
            <v>17011</v>
          </cell>
          <cell r="K2163" t="str">
            <v>011</v>
          </cell>
        </row>
        <row r="2164">
          <cell r="A2164" t="str">
            <v>89500263</v>
          </cell>
          <cell r="B2164" t="str">
            <v>IC528R PREAMP 3 ELITE FF</v>
          </cell>
          <cell r="C2164" t="str">
            <v>PP</v>
          </cell>
          <cell r="D2164">
            <v>2.2400000000000002</v>
          </cell>
          <cell r="E2164">
            <v>0</v>
          </cell>
          <cell r="F2164">
            <v>2.2400000000000002</v>
          </cell>
          <cell r="G2164">
            <v>2.2400000000000002</v>
          </cell>
          <cell r="H2164">
            <v>0</v>
          </cell>
          <cell r="I2164">
            <v>2.2400000000000002</v>
          </cell>
          <cell r="J2164" t="str">
            <v>17011</v>
          </cell>
          <cell r="K2164" t="str">
            <v>011</v>
          </cell>
        </row>
        <row r="2165">
          <cell r="A2165" t="str">
            <v>52629949</v>
          </cell>
          <cell r="B2165" t="str">
            <v>WIRE ELITE FF</v>
          </cell>
          <cell r="C2165" t="str">
            <v>EXP</v>
          </cell>
          <cell r="D2165">
            <v>0.18</v>
          </cell>
          <cell r="E2165">
            <v>0</v>
          </cell>
          <cell r="F2165">
            <v>0.18</v>
          </cell>
          <cell r="G2165">
            <v>0.18</v>
          </cell>
          <cell r="H2165">
            <v>0</v>
          </cell>
          <cell r="I2165">
            <v>0.18</v>
          </cell>
          <cell r="J2165" t="str">
            <v>17011</v>
          </cell>
          <cell r="K2165" t="str">
            <v>011</v>
          </cell>
        </row>
        <row r="2166">
          <cell r="A2166" t="str">
            <v>70774101</v>
          </cell>
          <cell r="B2166" t="str">
            <v>CAPACITOR ELITE NAS</v>
          </cell>
          <cell r="C2166" t="str">
            <v>EXP</v>
          </cell>
          <cell r="D2166">
            <v>1.4E-2</v>
          </cell>
          <cell r="E2166">
            <v>0</v>
          </cell>
          <cell r="F2166">
            <v>1.4E-2</v>
          </cell>
          <cell r="G2166">
            <v>1.4E-2</v>
          </cell>
          <cell r="H2166">
            <v>0</v>
          </cell>
          <cell r="I2166">
            <v>1.4E-2</v>
          </cell>
          <cell r="J2166" t="str">
            <v>17012</v>
          </cell>
          <cell r="K2166" t="str">
            <v>012</v>
          </cell>
        </row>
        <row r="2167">
          <cell r="A2167" t="str">
            <v>70774102</v>
          </cell>
          <cell r="B2167" t="str">
            <v>CAPACITOR ELITE NAS</v>
          </cell>
          <cell r="C2167" t="str">
            <v>EXP</v>
          </cell>
          <cell r="D2167">
            <v>1.1900000000000001E-2</v>
          </cell>
          <cell r="E2167">
            <v>0</v>
          </cell>
          <cell r="F2167">
            <v>1.1900000000000001E-2</v>
          </cell>
          <cell r="G2167">
            <v>1.1900000000000001E-2</v>
          </cell>
          <cell r="H2167">
            <v>0</v>
          </cell>
          <cell r="I2167">
            <v>1.1900000000000001E-2</v>
          </cell>
          <cell r="J2167" t="str">
            <v>17012</v>
          </cell>
          <cell r="K2167" t="str">
            <v>012</v>
          </cell>
        </row>
        <row r="2168">
          <cell r="A2168" t="str">
            <v>70774626</v>
          </cell>
          <cell r="B2168" t="str">
            <v>CAPACITOR ELITE NAS</v>
          </cell>
          <cell r="C2168" t="str">
            <v>EXP</v>
          </cell>
          <cell r="D2168">
            <v>6.93E-2</v>
          </cell>
          <cell r="E2168">
            <v>0</v>
          </cell>
          <cell r="F2168">
            <v>6.93E-2</v>
          </cell>
          <cell r="G2168">
            <v>6.93E-2</v>
          </cell>
          <cell r="H2168">
            <v>0</v>
          </cell>
          <cell r="I2168">
            <v>6.93E-2</v>
          </cell>
          <cell r="J2168" t="str">
            <v>17012</v>
          </cell>
          <cell r="K2168" t="str">
            <v>012</v>
          </cell>
        </row>
        <row r="2169">
          <cell r="A2169" t="str">
            <v>70774628</v>
          </cell>
          <cell r="B2169" t="str">
            <v>CAPACITOR ELITE NAS</v>
          </cell>
          <cell r="C2169" t="str">
            <v>EXP</v>
          </cell>
          <cell r="D2169">
            <v>0.107</v>
          </cell>
          <cell r="E2169">
            <v>0</v>
          </cell>
          <cell r="F2169">
            <v>0.107</v>
          </cell>
          <cell r="G2169">
            <v>0.107</v>
          </cell>
          <cell r="H2169">
            <v>0</v>
          </cell>
          <cell r="I2169">
            <v>0.107</v>
          </cell>
          <cell r="J2169" t="str">
            <v>17012</v>
          </cell>
          <cell r="K2169" t="str">
            <v>012</v>
          </cell>
        </row>
        <row r="2170">
          <cell r="A2170" t="str">
            <v>89500901</v>
          </cell>
          <cell r="B2170" t="str">
            <v>CAPACITOR ELITE NAS</v>
          </cell>
          <cell r="C2170" t="str">
            <v>EXP</v>
          </cell>
          <cell r="D2170">
            <v>4.8999999999999998E-3</v>
          </cell>
          <cell r="E2170">
            <v>0</v>
          </cell>
          <cell r="F2170">
            <v>4.8999999999999998E-3</v>
          </cell>
          <cell r="G2170">
            <v>4.8999999999999998E-3</v>
          </cell>
          <cell r="H2170">
            <v>0</v>
          </cell>
          <cell r="I2170">
            <v>4.8999999999999998E-3</v>
          </cell>
          <cell r="J2170" t="str">
            <v>17012</v>
          </cell>
          <cell r="K2170" t="str">
            <v>012</v>
          </cell>
        </row>
        <row r="2171">
          <cell r="A2171" t="str">
            <v>89500961</v>
          </cell>
          <cell r="B2171" t="str">
            <v>CAPACITOR ELITE NAS</v>
          </cell>
          <cell r="C2171" t="str">
            <v>EXP</v>
          </cell>
          <cell r="D2171">
            <v>8.0000000000000002E-3</v>
          </cell>
          <cell r="E2171">
            <v>0</v>
          </cell>
          <cell r="F2171">
            <v>8.0000000000000002E-3</v>
          </cell>
          <cell r="G2171">
            <v>8.0000000000000002E-3</v>
          </cell>
          <cell r="H2171">
            <v>0</v>
          </cell>
          <cell r="I2171">
            <v>8.0000000000000002E-3</v>
          </cell>
          <cell r="J2171" t="str">
            <v>17012</v>
          </cell>
          <cell r="K2171" t="str">
            <v>012</v>
          </cell>
        </row>
        <row r="2172">
          <cell r="A2172" t="str">
            <v>89500833</v>
          </cell>
          <cell r="B2172" t="str">
            <v>IC,TL592B ELITE NAS</v>
          </cell>
          <cell r="C2172" t="str">
            <v>PP</v>
          </cell>
          <cell r="D2172">
            <v>0.14000000000000001</v>
          </cell>
          <cell r="E2172">
            <v>0</v>
          </cell>
          <cell r="F2172">
            <v>0.14000000000000001</v>
          </cell>
          <cell r="G2172">
            <v>0.14000000000000001</v>
          </cell>
          <cell r="H2172">
            <v>0</v>
          </cell>
          <cell r="I2172">
            <v>0.14000000000000001</v>
          </cell>
          <cell r="J2172" t="str">
            <v>17012</v>
          </cell>
          <cell r="K2172" t="str">
            <v>012</v>
          </cell>
        </row>
        <row r="2173">
          <cell r="A2173" t="str">
            <v>54450006</v>
          </cell>
          <cell r="B2173" t="str">
            <v>PCC ASSY ELITE NAS KYEX6</v>
          </cell>
          <cell r="C2173" t="str">
            <v>PP</v>
          </cell>
          <cell r="D2173">
            <v>7.2</v>
          </cell>
          <cell r="E2173">
            <v>0</v>
          </cell>
          <cell r="F2173">
            <v>7.2</v>
          </cell>
          <cell r="G2173">
            <v>7.2</v>
          </cell>
          <cell r="H2173">
            <v>0</v>
          </cell>
          <cell r="I2173">
            <v>7.2</v>
          </cell>
          <cell r="J2173" t="str">
            <v>17012</v>
          </cell>
          <cell r="K2173" t="str">
            <v>012</v>
          </cell>
        </row>
        <row r="2174">
          <cell r="A2174" t="str">
            <v>70881079</v>
          </cell>
          <cell r="B2174" t="str">
            <v>RES ELITE NAS</v>
          </cell>
          <cell r="C2174" t="str">
            <v>EXP</v>
          </cell>
          <cell r="D2174">
            <v>6.4999999999999997E-3</v>
          </cell>
          <cell r="E2174">
            <v>0</v>
          </cell>
          <cell r="F2174">
            <v>6.4999999999999997E-3</v>
          </cell>
          <cell r="G2174">
            <v>6.4999999999999997E-3</v>
          </cell>
          <cell r="H2174">
            <v>0</v>
          </cell>
          <cell r="I2174">
            <v>6.4999999999999997E-3</v>
          </cell>
          <cell r="J2174" t="str">
            <v>17012</v>
          </cell>
          <cell r="K2174" t="str">
            <v>012</v>
          </cell>
        </row>
        <row r="2175">
          <cell r="A2175" t="str">
            <v>70881129</v>
          </cell>
          <cell r="B2175" t="str">
            <v>RES ELITE NAS</v>
          </cell>
          <cell r="C2175" t="str">
            <v>EXP</v>
          </cell>
          <cell r="D2175">
            <v>4.1000000000000003E-3</v>
          </cell>
          <cell r="E2175">
            <v>0</v>
          </cell>
          <cell r="F2175">
            <v>4.1000000000000003E-3</v>
          </cell>
          <cell r="G2175">
            <v>4.1000000000000003E-3</v>
          </cell>
          <cell r="H2175">
            <v>0</v>
          </cell>
          <cell r="I2175">
            <v>4.1000000000000003E-3</v>
          </cell>
          <cell r="J2175" t="str">
            <v>17012</v>
          </cell>
          <cell r="K2175" t="str">
            <v>012</v>
          </cell>
        </row>
        <row r="2176">
          <cell r="A2176" t="str">
            <v>70881300</v>
          </cell>
          <cell r="B2176" t="str">
            <v>RES ELITE NAS</v>
          </cell>
          <cell r="C2176" t="str">
            <v>EXP</v>
          </cell>
          <cell r="D2176">
            <v>4.1000000000000003E-3</v>
          </cell>
          <cell r="E2176">
            <v>0</v>
          </cell>
          <cell r="F2176">
            <v>4.1000000000000003E-3</v>
          </cell>
          <cell r="G2176">
            <v>4.1000000000000003E-3</v>
          </cell>
          <cell r="H2176">
            <v>0</v>
          </cell>
          <cell r="I2176">
            <v>4.1000000000000003E-3</v>
          </cell>
          <cell r="J2176" t="str">
            <v>17012</v>
          </cell>
          <cell r="K2176" t="str">
            <v>012</v>
          </cell>
        </row>
        <row r="2177">
          <cell r="A2177" t="str">
            <v>70881104</v>
          </cell>
          <cell r="B2177" t="str">
            <v>RESISTOR ELITE NAS</v>
          </cell>
          <cell r="C2177" t="str">
            <v>EXP</v>
          </cell>
          <cell r="D2177">
            <v>6.4999999999999997E-3</v>
          </cell>
          <cell r="E2177">
            <v>0</v>
          </cell>
          <cell r="F2177">
            <v>6.4999999999999997E-3</v>
          </cell>
          <cell r="G2177">
            <v>6.4999999999999997E-3</v>
          </cell>
          <cell r="H2177">
            <v>0</v>
          </cell>
          <cell r="I2177">
            <v>6.4999999999999997E-3</v>
          </cell>
          <cell r="J2177" t="str">
            <v>17012</v>
          </cell>
          <cell r="K2177" t="str">
            <v>012</v>
          </cell>
        </row>
        <row r="2178">
          <cell r="A2178" t="str">
            <v>54454800</v>
          </cell>
          <cell r="B2178" t="str">
            <v>FLEX BOARD BLANK XYEX0 ELIT</v>
          </cell>
          <cell r="C2178" t="str">
            <v>PP</v>
          </cell>
          <cell r="D2178">
            <v>6.39</v>
          </cell>
          <cell r="E2178">
            <v>0</v>
          </cell>
          <cell r="F2178">
            <v>6.39</v>
          </cell>
          <cell r="G2178">
            <v>6.39</v>
          </cell>
          <cell r="H2178">
            <v>0</v>
          </cell>
          <cell r="I2178">
            <v>6.39</v>
          </cell>
          <cell r="J2178" t="str">
            <v>17020</v>
          </cell>
          <cell r="K2178" t="str">
            <v>020</v>
          </cell>
        </row>
        <row r="2179">
          <cell r="A2179" t="str">
            <v>89500781</v>
          </cell>
          <cell r="B2179" t="str">
            <v>IC,PREAMP R/W 313H14 ELITE</v>
          </cell>
          <cell r="C2179" t="str">
            <v>PP</v>
          </cell>
          <cell r="D2179">
            <v>4.29</v>
          </cell>
          <cell r="E2179">
            <v>0</v>
          </cell>
          <cell r="F2179">
            <v>4.29</v>
          </cell>
          <cell r="G2179">
            <v>4.29</v>
          </cell>
          <cell r="H2179">
            <v>0</v>
          </cell>
          <cell r="I2179">
            <v>4.29</v>
          </cell>
          <cell r="J2179" t="str">
            <v>17020</v>
          </cell>
          <cell r="K2179" t="str">
            <v>020</v>
          </cell>
        </row>
        <row r="2180">
          <cell r="A2180" t="str">
            <v>89500462</v>
          </cell>
          <cell r="B2180" t="str">
            <v>R/D IC,PREAMP ELITE II</v>
          </cell>
          <cell r="C2180" t="str">
            <v>PP</v>
          </cell>
          <cell r="D2180">
            <v>6.83</v>
          </cell>
          <cell r="E2180">
            <v>0</v>
          </cell>
          <cell r="F2180">
            <v>6.83</v>
          </cell>
          <cell r="G2180">
            <v>6.83</v>
          </cell>
          <cell r="H2180">
            <v>0</v>
          </cell>
          <cell r="I2180">
            <v>6.83</v>
          </cell>
          <cell r="J2180" t="str">
            <v>17020</v>
          </cell>
          <cell r="K2180" t="str">
            <v>020</v>
          </cell>
        </row>
        <row r="2181">
          <cell r="A2181" t="str">
            <v>54446402</v>
          </cell>
          <cell r="B2181" t="str">
            <v>BOARD BLANK ELITE2-2H AYEX-</v>
          </cell>
          <cell r="C2181" t="str">
            <v>PP</v>
          </cell>
          <cell r="D2181">
            <v>13.22</v>
          </cell>
          <cell r="E2181">
            <v>0</v>
          </cell>
          <cell r="F2181">
            <v>13.22</v>
          </cell>
          <cell r="G2181">
            <v>13.22</v>
          </cell>
          <cell r="H2181">
            <v>0</v>
          </cell>
          <cell r="I2181">
            <v>13.22</v>
          </cell>
          <cell r="J2181" t="str">
            <v>17022</v>
          </cell>
          <cell r="K2181" t="str">
            <v>022</v>
          </cell>
        </row>
        <row r="2182">
          <cell r="A2182" t="str">
            <v>54458404</v>
          </cell>
          <cell r="B2182" t="str">
            <v>PCC BOARD BLANK EL IIIGYEX-</v>
          </cell>
          <cell r="C2182" t="str">
            <v>PP</v>
          </cell>
          <cell r="D2182">
            <v>6.6</v>
          </cell>
          <cell r="E2182">
            <v>0</v>
          </cell>
          <cell r="F2182">
            <v>6.6</v>
          </cell>
          <cell r="G2182">
            <v>6.6</v>
          </cell>
          <cell r="H2182">
            <v>0</v>
          </cell>
          <cell r="I2182">
            <v>6.6</v>
          </cell>
          <cell r="J2182" t="str">
            <v>17030</v>
          </cell>
          <cell r="K2182" t="str">
            <v>030</v>
          </cell>
        </row>
        <row r="2183">
          <cell r="A2183" t="str">
            <v>54450003</v>
          </cell>
          <cell r="B2183" t="str">
            <v>FLEX BLACK KYEX-3</v>
          </cell>
          <cell r="C2183" t="str">
            <v>PP</v>
          </cell>
          <cell r="D2183">
            <v>8</v>
          </cell>
          <cell r="E2183">
            <v>0</v>
          </cell>
          <cell r="F2183">
            <v>8</v>
          </cell>
          <cell r="G2183">
            <v>8</v>
          </cell>
          <cell r="H2183">
            <v>0</v>
          </cell>
          <cell r="I2183">
            <v>8</v>
          </cell>
          <cell r="J2183" t="str">
            <v>17030</v>
          </cell>
          <cell r="K2183" t="str">
            <v>030</v>
          </cell>
        </row>
        <row r="2184">
          <cell r="A2184" t="str">
            <v>54458406</v>
          </cell>
          <cell r="B2184" t="str">
            <v>FLEX CIRCUIT ELITE III</v>
          </cell>
          <cell r="C2184" t="str">
            <v>PP</v>
          </cell>
          <cell r="D2184">
            <v>6.6</v>
          </cell>
          <cell r="E2184">
            <v>0</v>
          </cell>
          <cell r="F2184">
            <v>6.6</v>
          </cell>
          <cell r="G2184">
            <v>6.6</v>
          </cell>
          <cell r="H2184">
            <v>0</v>
          </cell>
          <cell r="I2184">
            <v>6.6</v>
          </cell>
          <cell r="J2184" t="str">
            <v>17030</v>
          </cell>
          <cell r="K2184" t="str">
            <v>030</v>
          </cell>
        </row>
        <row r="2185">
          <cell r="A2185" t="str">
            <v>70897603</v>
          </cell>
          <cell r="B2185" t="str">
            <v>PLATESEAL FLEX ELITE III</v>
          </cell>
          <cell r="C2185" t="str">
            <v>PP</v>
          </cell>
          <cell r="D2185">
            <v>0.97</v>
          </cell>
          <cell r="E2185">
            <v>0</v>
          </cell>
          <cell r="F2185">
            <v>0.97</v>
          </cell>
          <cell r="G2185">
            <v>0.97</v>
          </cell>
          <cell r="H2185">
            <v>0</v>
          </cell>
          <cell r="I2185">
            <v>0.97</v>
          </cell>
          <cell r="J2185" t="str">
            <v>17030</v>
          </cell>
          <cell r="K2185" t="str">
            <v>030</v>
          </cell>
        </row>
        <row r="2186">
          <cell r="A2186" t="str">
            <v>54461202</v>
          </cell>
          <cell r="B2186" t="str">
            <v>BLANK ELITE 3-2HP BOARD</v>
          </cell>
          <cell r="C2186" t="str">
            <v>PP</v>
          </cell>
          <cell r="D2186">
            <v>14.84</v>
          </cell>
          <cell r="E2186">
            <v>0</v>
          </cell>
          <cell r="F2186">
            <v>14.84</v>
          </cell>
          <cell r="G2186">
            <v>14.84</v>
          </cell>
          <cell r="H2186">
            <v>0</v>
          </cell>
          <cell r="I2186">
            <v>14.84</v>
          </cell>
          <cell r="J2186" t="str">
            <v>17032</v>
          </cell>
          <cell r="K2186" t="str">
            <v>032</v>
          </cell>
        </row>
        <row r="2187">
          <cell r="A2187" t="str">
            <v>54461204</v>
          </cell>
          <cell r="B2187" t="str">
            <v>BLANK ELITE 3-2HP BOARD</v>
          </cell>
          <cell r="C2187" t="str">
            <v>PP</v>
          </cell>
          <cell r="D2187">
            <v>14.84</v>
          </cell>
          <cell r="E2187">
            <v>0</v>
          </cell>
          <cell r="F2187">
            <v>14.84</v>
          </cell>
          <cell r="G2187">
            <v>14.84</v>
          </cell>
          <cell r="H2187">
            <v>0</v>
          </cell>
          <cell r="I2187">
            <v>14.84</v>
          </cell>
          <cell r="J2187" t="str">
            <v>17032</v>
          </cell>
          <cell r="K2187" t="str">
            <v>032</v>
          </cell>
        </row>
        <row r="2188">
          <cell r="A2188" t="str">
            <v>54463603</v>
          </cell>
          <cell r="B2188" t="str">
            <v>BOARD BLANK ELITE III</v>
          </cell>
          <cell r="C2188" t="str">
            <v>PP</v>
          </cell>
          <cell r="D2188">
            <v>0.4</v>
          </cell>
          <cell r="E2188">
            <v>0</v>
          </cell>
          <cell r="F2188">
            <v>0.4</v>
          </cell>
          <cell r="G2188">
            <v>0.4</v>
          </cell>
          <cell r="H2188">
            <v>0</v>
          </cell>
          <cell r="I2188">
            <v>0.4</v>
          </cell>
          <cell r="J2188" t="str">
            <v>17032</v>
          </cell>
          <cell r="K2188" t="str">
            <v>032</v>
          </cell>
        </row>
        <row r="2189">
          <cell r="A2189" t="str">
            <v>70898281</v>
          </cell>
          <cell r="B2189" t="str">
            <v>BRACKET CLAMP SEAL ELITE FF</v>
          </cell>
          <cell r="C2189" t="str">
            <v>PP</v>
          </cell>
          <cell r="D2189">
            <v>0.35</v>
          </cell>
          <cell r="E2189">
            <v>0</v>
          </cell>
          <cell r="F2189">
            <v>0.35</v>
          </cell>
          <cell r="G2189">
            <v>0.35</v>
          </cell>
          <cell r="H2189">
            <v>0</v>
          </cell>
          <cell r="I2189">
            <v>0.35</v>
          </cell>
          <cell r="J2189" t="str">
            <v>17090</v>
          </cell>
          <cell r="K2189" t="str">
            <v>090</v>
          </cell>
        </row>
        <row r="2190">
          <cell r="A2190" t="str">
            <v>15384890</v>
          </cell>
          <cell r="B2190" t="str">
            <v>CAP TAN 1.0 UP K35 ELIET FF</v>
          </cell>
          <cell r="C2190" t="str">
            <v>EXP</v>
          </cell>
          <cell r="D2190">
            <v>4.2799999999999998E-2</v>
          </cell>
          <cell r="E2190">
            <v>0</v>
          </cell>
          <cell r="F2190">
            <v>4.2799999999999998E-2</v>
          </cell>
          <cell r="G2190">
            <v>4.2700000000000002E-2</v>
          </cell>
          <cell r="H2190">
            <v>0</v>
          </cell>
          <cell r="I2190">
            <v>4.2700000000000002E-2</v>
          </cell>
          <cell r="J2190" t="str">
            <v>17090</v>
          </cell>
          <cell r="K2190" t="str">
            <v>090</v>
          </cell>
        </row>
        <row r="2191">
          <cell r="A2191" t="str">
            <v>15384892</v>
          </cell>
          <cell r="B2191" t="str">
            <v>CAP TAN 2.2 UP K35 ELITE FF</v>
          </cell>
          <cell r="C2191" t="str">
            <v>EXP</v>
          </cell>
          <cell r="D2191">
            <v>0.1326</v>
          </cell>
          <cell r="E2191">
            <v>0</v>
          </cell>
          <cell r="F2191">
            <v>0.1326</v>
          </cell>
          <cell r="G2191">
            <v>0.1326</v>
          </cell>
          <cell r="H2191">
            <v>0</v>
          </cell>
          <cell r="I2191">
            <v>0.1326</v>
          </cell>
          <cell r="J2191" t="str">
            <v>17090</v>
          </cell>
          <cell r="K2191" t="str">
            <v>090</v>
          </cell>
        </row>
        <row r="2192">
          <cell r="A2192" t="str">
            <v>50232900</v>
          </cell>
          <cell r="B2192" t="str">
            <v>RES 1/8W 1% 10.OKS ELITE FF</v>
          </cell>
          <cell r="C2192" t="str">
            <v>EXP</v>
          </cell>
          <cell r="D2192">
            <v>2.2000000000000001E-3</v>
          </cell>
          <cell r="E2192">
            <v>0</v>
          </cell>
          <cell r="F2192">
            <v>2.2000000000000001E-3</v>
          </cell>
          <cell r="G2192">
            <v>2.2000000000000001E-3</v>
          </cell>
          <cell r="H2192">
            <v>0</v>
          </cell>
          <cell r="I2192">
            <v>2.2000000000000001E-3</v>
          </cell>
          <cell r="J2192" t="str">
            <v>17090</v>
          </cell>
          <cell r="K2192" t="str">
            <v>090</v>
          </cell>
        </row>
        <row r="2193">
          <cell r="A2193" t="str">
            <v>15479901</v>
          </cell>
          <cell r="B2193" t="str">
            <v>RES MF 110 F.1 SMO ELITE FF</v>
          </cell>
          <cell r="C2193" t="str">
            <v>EXP</v>
          </cell>
          <cell r="D2193">
            <v>6.6E-3</v>
          </cell>
          <cell r="E2193">
            <v>0</v>
          </cell>
          <cell r="F2193">
            <v>6.6E-3</v>
          </cell>
          <cell r="G2193">
            <v>6.6E-3</v>
          </cell>
          <cell r="H2193">
            <v>0</v>
          </cell>
          <cell r="I2193">
            <v>6.6E-3</v>
          </cell>
          <cell r="J2193" t="str">
            <v>17090</v>
          </cell>
          <cell r="K2193" t="str">
            <v>090</v>
          </cell>
        </row>
        <row r="2194">
          <cell r="A2194" t="str">
            <v>70898271</v>
          </cell>
          <cell r="B2194" t="str">
            <v>BRACKET RAMP SEAL ELITE FF</v>
          </cell>
          <cell r="C2194" t="str">
            <v>PP</v>
          </cell>
          <cell r="D2194">
            <v>1.0900000000000001</v>
          </cell>
          <cell r="E2194">
            <v>0</v>
          </cell>
          <cell r="F2194">
            <v>1.0900000000000001</v>
          </cell>
          <cell r="G2194">
            <v>1.0900000000000001</v>
          </cell>
          <cell r="H2194">
            <v>0</v>
          </cell>
          <cell r="I2194">
            <v>1.0900000000000001</v>
          </cell>
          <cell r="J2194" t="str">
            <v>17090</v>
          </cell>
          <cell r="K2194" t="str">
            <v>090</v>
          </cell>
        </row>
        <row r="2195">
          <cell r="A2195" t="str">
            <v>15384300</v>
          </cell>
          <cell r="B2195" t="str">
            <v>CAP CERAMIC Z5U 20% WREN 2</v>
          </cell>
          <cell r="C2195" t="str">
            <v>EXP</v>
          </cell>
          <cell r="D2195">
            <v>7.4999999999999997E-3</v>
          </cell>
          <cell r="E2195">
            <v>0</v>
          </cell>
          <cell r="F2195">
            <v>7.4999999999999997E-3</v>
          </cell>
          <cell r="G2195">
            <v>7.4999999999999997E-3</v>
          </cell>
          <cell r="H2195">
            <v>0</v>
          </cell>
          <cell r="I2195">
            <v>7.4999999999999997E-3</v>
          </cell>
          <cell r="J2195" t="str">
            <v>17090</v>
          </cell>
          <cell r="K2195" t="str">
            <v>090</v>
          </cell>
        </row>
        <row r="2196">
          <cell r="A2196" t="str">
            <v>15384299</v>
          </cell>
          <cell r="B2196" t="str">
            <v>CAP CERAMIC Z5U 20%,WREN 3</v>
          </cell>
          <cell r="C2196" t="str">
            <v>EXP</v>
          </cell>
          <cell r="D2196">
            <v>6.8999999999999999E-3</v>
          </cell>
          <cell r="E2196">
            <v>0</v>
          </cell>
          <cell r="F2196">
            <v>6.8999999999999999E-3</v>
          </cell>
          <cell r="G2196">
            <v>6.8999999999999999E-3</v>
          </cell>
          <cell r="H2196">
            <v>0</v>
          </cell>
          <cell r="I2196">
            <v>6.8999999999999999E-3</v>
          </cell>
          <cell r="J2196" t="str">
            <v>17090</v>
          </cell>
          <cell r="K2196" t="str">
            <v>090</v>
          </cell>
        </row>
        <row r="2197">
          <cell r="A2197" t="str">
            <v>70881504</v>
          </cell>
          <cell r="B2197" t="str">
            <v>CONN R.ST 40 ELITE 2,3,9</v>
          </cell>
          <cell r="C2197" t="str">
            <v>PP</v>
          </cell>
          <cell r="D2197">
            <v>2.02</v>
          </cell>
          <cell r="E2197">
            <v>0</v>
          </cell>
          <cell r="F2197">
            <v>2.02</v>
          </cell>
          <cell r="G2197">
            <v>2.02</v>
          </cell>
          <cell r="H2197">
            <v>0</v>
          </cell>
          <cell r="I2197">
            <v>2.02</v>
          </cell>
          <cell r="J2197" t="str">
            <v>17090</v>
          </cell>
          <cell r="K2197" t="str">
            <v>090</v>
          </cell>
        </row>
        <row r="2198">
          <cell r="A2198" t="str">
            <v>70881501</v>
          </cell>
          <cell r="B2198" t="str">
            <v>CONN R.ST102R ELITE 2,3,9</v>
          </cell>
          <cell r="C2198" t="str">
            <v>PP</v>
          </cell>
          <cell r="D2198">
            <v>0.5</v>
          </cell>
          <cell r="E2198">
            <v>0</v>
          </cell>
          <cell r="F2198">
            <v>0.5</v>
          </cell>
          <cell r="G2198">
            <v>0.5</v>
          </cell>
          <cell r="H2198">
            <v>0</v>
          </cell>
          <cell r="I2198">
            <v>0.5</v>
          </cell>
          <cell r="J2198" t="str">
            <v>17090</v>
          </cell>
          <cell r="K2198" t="str">
            <v>090</v>
          </cell>
        </row>
        <row r="2199">
          <cell r="A2199" t="str">
            <v>70935561</v>
          </cell>
          <cell r="B2199" t="str">
            <v>FLEX CIRCUIT ELITE E-BLOCK</v>
          </cell>
          <cell r="C2199" t="str">
            <v>PP</v>
          </cell>
          <cell r="D2199">
            <v>0.42</v>
          </cell>
          <cell r="E2199">
            <v>0</v>
          </cell>
          <cell r="F2199">
            <v>0.42</v>
          </cell>
          <cell r="G2199">
            <v>0.42</v>
          </cell>
          <cell r="H2199">
            <v>0</v>
          </cell>
          <cell r="I2199">
            <v>0.42</v>
          </cell>
          <cell r="J2199" t="str">
            <v>17090</v>
          </cell>
          <cell r="K2199" t="str">
            <v>090</v>
          </cell>
        </row>
        <row r="2200">
          <cell r="A2200" t="str">
            <v>54476401</v>
          </cell>
          <cell r="B2200" t="str">
            <v>FLEX ELITE 9</v>
          </cell>
          <cell r="C2200" t="str">
            <v>PP</v>
          </cell>
          <cell r="D2200">
            <v>13</v>
          </cell>
          <cell r="E2200">
            <v>0</v>
          </cell>
          <cell r="F2200">
            <v>13</v>
          </cell>
          <cell r="G2200">
            <v>13</v>
          </cell>
          <cell r="H2200">
            <v>0</v>
          </cell>
          <cell r="I2200">
            <v>13</v>
          </cell>
          <cell r="J2200" t="str">
            <v>17090</v>
          </cell>
          <cell r="K2200" t="str">
            <v>090</v>
          </cell>
        </row>
        <row r="2201">
          <cell r="A2201" t="str">
            <v>15164493</v>
          </cell>
          <cell r="B2201" t="str">
            <v>IC TL592B,SWIFT PCC</v>
          </cell>
          <cell r="C2201" t="str">
            <v>PP</v>
          </cell>
          <cell r="D2201">
            <v>0.19</v>
          </cell>
          <cell r="E2201">
            <v>0</v>
          </cell>
          <cell r="F2201">
            <v>0.19</v>
          </cell>
          <cell r="G2201">
            <v>0.19</v>
          </cell>
          <cell r="H2201">
            <v>0</v>
          </cell>
          <cell r="I2201">
            <v>0.19</v>
          </cell>
          <cell r="J2201" t="str">
            <v>17090</v>
          </cell>
          <cell r="K2201" t="str">
            <v>090</v>
          </cell>
        </row>
        <row r="2202">
          <cell r="A2202" t="str">
            <v>89501194</v>
          </cell>
          <cell r="B2202" t="str">
            <v>IC,PREAMP R/W 313H14 ELITE</v>
          </cell>
          <cell r="C2202" t="str">
            <v>PP</v>
          </cell>
          <cell r="D2202">
            <v>3.05</v>
          </cell>
          <cell r="E2202">
            <v>0</v>
          </cell>
          <cell r="F2202">
            <v>3.05</v>
          </cell>
          <cell r="G2202">
            <v>3.05</v>
          </cell>
          <cell r="H2202">
            <v>0</v>
          </cell>
          <cell r="I2202">
            <v>3.05</v>
          </cell>
          <cell r="J2202" t="str">
            <v>17090</v>
          </cell>
          <cell r="K2202" t="str">
            <v>090</v>
          </cell>
        </row>
        <row r="2203">
          <cell r="A2203" t="str">
            <v>89501218</v>
          </cell>
          <cell r="B2203" t="str">
            <v>IC,PREAMP R/W 313H14 ELITE</v>
          </cell>
          <cell r="C2203" t="str">
            <v>PP</v>
          </cell>
          <cell r="D2203">
            <v>4.53</v>
          </cell>
          <cell r="E2203">
            <v>0</v>
          </cell>
          <cell r="F2203">
            <v>4.53</v>
          </cell>
          <cell r="G2203">
            <v>4.53</v>
          </cell>
          <cell r="H2203">
            <v>0</v>
          </cell>
          <cell r="I2203">
            <v>4.53</v>
          </cell>
          <cell r="J2203" t="str">
            <v>17090</v>
          </cell>
          <cell r="K2203" t="str">
            <v>090</v>
          </cell>
        </row>
        <row r="2204">
          <cell r="A2204" t="str">
            <v>15458831</v>
          </cell>
          <cell r="B2204" t="str">
            <v>RES JUMPER,WREN 2 FH</v>
          </cell>
          <cell r="C2204" t="str">
            <v>EXP</v>
          </cell>
          <cell r="D2204">
            <v>1.4E-3</v>
          </cell>
          <cell r="E2204">
            <v>0</v>
          </cell>
          <cell r="F2204">
            <v>1.4E-3</v>
          </cell>
          <cell r="G2204">
            <v>1.2999999999999999E-3</v>
          </cell>
          <cell r="H2204">
            <v>0</v>
          </cell>
          <cell r="I2204">
            <v>1.2999999999999999E-3</v>
          </cell>
          <cell r="J2204" t="str">
            <v>17090</v>
          </cell>
          <cell r="K2204" t="str">
            <v>090</v>
          </cell>
        </row>
        <row r="2205">
          <cell r="A2205" t="str">
            <v>50232704</v>
          </cell>
          <cell r="B2205" t="str">
            <v>RES MF 110 F.1W S ELITE FF</v>
          </cell>
          <cell r="C2205" t="str">
            <v>EXP</v>
          </cell>
          <cell r="D2205">
            <v>5.0000000000000001E-3</v>
          </cell>
          <cell r="E2205">
            <v>0</v>
          </cell>
          <cell r="F2205">
            <v>5.0000000000000001E-3</v>
          </cell>
          <cell r="G2205">
            <v>5.0000000000000001E-3</v>
          </cell>
          <cell r="H2205">
            <v>0</v>
          </cell>
          <cell r="I2205">
            <v>5.0000000000000001E-3</v>
          </cell>
          <cell r="J2205" t="str">
            <v>17090</v>
          </cell>
          <cell r="K2205" t="str">
            <v>090</v>
          </cell>
        </row>
        <row r="2206">
          <cell r="A2206" t="str">
            <v>50232729</v>
          </cell>
          <cell r="B2206" t="str">
            <v>RES MF 200 F.1WS ELITE FF</v>
          </cell>
          <cell r="C2206" t="str">
            <v>EXP</v>
          </cell>
          <cell r="D2206">
            <v>5.1000000000000004E-3</v>
          </cell>
          <cell r="E2206">
            <v>0</v>
          </cell>
          <cell r="F2206">
            <v>5.1000000000000004E-3</v>
          </cell>
          <cell r="G2206">
            <v>5.1000000000000004E-3</v>
          </cell>
          <cell r="H2206">
            <v>0</v>
          </cell>
          <cell r="I2206">
            <v>5.1000000000000004E-3</v>
          </cell>
          <cell r="J2206" t="str">
            <v>17090</v>
          </cell>
          <cell r="K2206" t="str">
            <v>090</v>
          </cell>
        </row>
        <row r="2207">
          <cell r="A2207" t="str">
            <v>50232679</v>
          </cell>
          <cell r="B2207" t="str">
            <v>RES MF 66.5 F.1W ELITE FF</v>
          </cell>
          <cell r="C2207" t="str">
            <v>EXP</v>
          </cell>
          <cell r="D2207">
            <v>5.1000000000000004E-3</v>
          </cell>
          <cell r="E2207">
            <v>0</v>
          </cell>
          <cell r="F2207">
            <v>5.1000000000000004E-3</v>
          </cell>
          <cell r="G2207">
            <v>5.1000000000000004E-3</v>
          </cell>
          <cell r="H2207">
            <v>0</v>
          </cell>
          <cell r="I2207">
            <v>5.1000000000000004E-3</v>
          </cell>
          <cell r="J2207" t="str">
            <v>17090</v>
          </cell>
          <cell r="K2207" t="str">
            <v>090</v>
          </cell>
        </row>
        <row r="2208">
          <cell r="A2208" t="str">
            <v>70521416</v>
          </cell>
          <cell r="B2208" t="str">
            <v>SEAL PLATE ELIET3-2HP</v>
          </cell>
          <cell r="C2208" t="str">
            <v>PP</v>
          </cell>
          <cell r="D2208">
            <v>1.02</v>
          </cell>
          <cell r="E2208">
            <v>0</v>
          </cell>
          <cell r="F2208">
            <v>1.02</v>
          </cell>
          <cell r="G2208">
            <v>1.02</v>
          </cell>
          <cell r="H2208">
            <v>0</v>
          </cell>
          <cell r="I2208">
            <v>1.02</v>
          </cell>
          <cell r="J2208" t="str">
            <v>17090</v>
          </cell>
          <cell r="K2208" t="str">
            <v>090</v>
          </cell>
        </row>
        <row r="2209">
          <cell r="A2209" t="str">
            <v>15481879</v>
          </cell>
          <cell r="B2209" t="str">
            <v>CONN,RECEPT,20PO ST11200/36</v>
          </cell>
          <cell r="C2209" t="str">
            <v>PP</v>
          </cell>
          <cell r="D2209">
            <v>0.8</v>
          </cell>
          <cell r="E2209">
            <v>0</v>
          </cell>
          <cell r="F2209">
            <v>0.8</v>
          </cell>
          <cell r="G2209">
            <v>0.8</v>
          </cell>
          <cell r="H2209">
            <v>0</v>
          </cell>
          <cell r="I2209">
            <v>0.8</v>
          </cell>
          <cell r="J2209" t="str">
            <v>17112</v>
          </cell>
          <cell r="K2209" t="str">
            <v>112</v>
          </cell>
        </row>
        <row r="2210">
          <cell r="A2210" t="str">
            <v>75792887</v>
          </cell>
          <cell r="B2210" t="str">
            <v>FLEX CIRCUIT ST11200 (OSAGE</v>
          </cell>
          <cell r="C2210" t="str">
            <v>PP</v>
          </cell>
          <cell r="D2210">
            <v>3.2</v>
          </cell>
          <cell r="E2210">
            <v>0</v>
          </cell>
          <cell r="F2210">
            <v>3.2</v>
          </cell>
          <cell r="G2210">
            <v>3.2</v>
          </cell>
          <cell r="H2210">
            <v>0</v>
          </cell>
          <cell r="I2210">
            <v>3.2</v>
          </cell>
          <cell r="J2210" t="str">
            <v>17112</v>
          </cell>
          <cell r="K2210" t="str">
            <v>112</v>
          </cell>
        </row>
        <row r="2211">
          <cell r="A2211" t="str">
            <v>77677557</v>
          </cell>
          <cell r="B2211" t="str">
            <v>IC,VM312,34SOL ST11200/3600</v>
          </cell>
          <cell r="C2211" t="str">
            <v>PP</v>
          </cell>
          <cell r="D2211">
            <v>2.15</v>
          </cell>
          <cell r="E2211">
            <v>0</v>
          </cell>
          <cell r="F2211">
            <v>2.15</v>
          </cell>
          <cell r="G2211">
            <v>2.15</v>
          </cell>
          <cell r="H2211">
            <v>0</v>
          </cell>
          <cell r="I2211">
            <v>2.15</v>
          </cell>
          <cell r="J2211" t="str">
            <v>17112</v>
          </cell>
          <cell r="K2211" t="str">
            <v>112</v>
          </cell>
        </row>
        <row r="2212">
          <cell r="A2212" t="str">
            <v>75791422</v>
          </cell>
          <cell r="B2212" t="str">
            <v>FLEX CIRCUIT ST11200 OSAGE</v>
          </cell>
          <cell r="C2212" t="str">
            <v>PP</v>
          </cell>
          <cell r="D2212">
            <v>2.8</v>
          </cell>
          <cell r="E2212">
            <v>0</v>
          </cell>
          <cell r="F2212">
            <v>2.8</v>
          </cell>
          <cell r="G2212">
            <v>2.8</v>
          </cell>
          <cell r="H2212">
            <v>0</v>
          </cell>
          <cell r="I2212">
            <v>2.8</v>
          </cell>
          <cell r="J2212" t="str">
            <v>17112</v>
          </cell>
          <cell r="K2212" t="str">
            <v>112</v>
          </cell>
        </row>
        <row r="2213">
          <cell r="A2213" t="str">
            <v>77677558</v>
          </cell>
          <cell r="B2213" t="str">
            <v>IC,VM312M.34SOL ST11200</v>
          </cell>
          <cell r="C2213" t="str">
            <v>PP</v>
          </cell>
          <cell r="D2213">
            <v>2.15</v>
          </cell>
          <cell r="E2213">
            <v>0</v>
          </cell>
          <cell r="F2213">
            <v>2.15</v>
          </cell>
          <cell r="G2213">
            <v>2.15</v>
          </cell>
          <cell r="H2213">
            <v>0</v>
          </cell>
          <cell r="I2213">
            <v>2.15</v>
          </cell>
          <cell r="J2213" t="str">
            <v>17112</v>
          </cell>
          <cell r="K2213" t="str">
            <v>112</v>
          </cell>
        </row>
        <row r="2214">
          <cell r="A2214" t="str">
            <v>75792697</v>
          </cell>
          <cell r="B2214" t="str">
            <v>FLEX DATA ST31230/32430</v>
          </cell>
          <cell r="C2214" t="str">
            <v>PP</v>
          </cell>
          <cell r="D2214">
            <v>3.3</v>
          </cell>
          <cell r="E2214">
            <v>0</v>
          </cell>
          <cell r="F2214">
            <v>3.3</v>
          </cell>
          <cell r="G2214">
            <v>3.3</v>
          </cell>
          <cell r="H2214">
            <v>0</v>
          </cell>
          <cell r="I2214">
            <v>3.3</v>
          </cell>
          <cell r="J2214" t="str">
            <v>17123</v>
          </cell>
          <cell r="K2214" t="str">
            <v>123</v>
          </cell>
        </row>
        <row r="2215">
          <cell r="A2215" t="str">
            <v>75793477</v>
          </cell>
          <cell r="B2215" t="str">
            <v>FLEX DATA ST12400/15230</v>
          </cell>
          <cell r="C2215" t="str">
            <v>PP</v>
          </cell>
          <cell r="D2215">
            <v>2.8</v>
          </cell>
          <cell r="E2215">
            <v>0</v>
          </cell>
          <cell r="F2215">
            <v>2.8</v>
          </cell>
          <cell r="G2215">
            <v>2.8</v>
          </cell>
          <cell r="H2215">
            <v>0</v>
          </cell>
          <cell r="I2215">
            <v>2.8</v>
          </cell>
          <cell r="J2215" t="str">
            <v>17124</v>
          </cell>
          <cell r="K2215" t="str">
            <v>124</v>
          </cell>
        </row>
        <row r="2216">
          <cell r="A2216" t="str">
            <v>77678726</v>
          </cell>
          <cell r="B2216" t="str">
            <v>IC, 10CH PREAMP OSAGE II</v>
          </cell>
          <cell r="C2216" t="str">
            <v>PP</v>
          </cell>
          <cell r="D2216">
            <v>2.25</v>
          </cell>
          <cell r="E2216">
            <v>0</v>
          </cell>
          <cell r="F2216">
            <v>2.25</v>
          </cell>
          <cell r="G2216">
            <v>2.25</v>
          </cell>
          <cell r="H2216">
            <v>0</v>
          </cell>
          <cell r="I2216">
            <v>2.25</v>
          </cell>
          <cell r="J2216" t="str">
            <v>17124</v>
          </cell>
          <cell r="K2216" t="str">
            <v>124</v>
          </cell>
        </row>
        <row r="2217">
          <cell r="A2217" t="str">
            <v>100140-501</v>
          </cell>
          <cell r="B2217" t="str">
            <v>IC,AMPL,R/W,4CH,S02 ST51080</v>
          </cell>
          <cell r="C2217" t="str">
            <v>PP</v>
          </cell>
          <cell r="D2217">
            <v>1.5</v>
          </cell>
          <cell r="E2217">
            <v>0</v>
          </cell>
          <cell r="F2217">
            <v>1.5</v>
          </cell>
          <cell r="G2217">
            <v>1.5</v>
          </cell>
          <cell r="H2217">
            <v>0</v>
          </cell>
          <cell r="I2217">
            <v>1.5</v>
          </cell>
          <cell r="J2217" t="str">
            <v>17127</v>
          </cell>
          <cell r="K2217" t="str">
            <v>127</v>
          </cell>
        </row>
        <row r="2218">
          <cell r="A2218" t="str">
            <v>12138-239</v>
          </cell>
          <cell r="B2218" t="str">
            <v>RES 1.50K OHM 1/16W 1% MF0</v>
          </cell>
          <cell r="C2218" t="str">
            <v>EXP</v>
          </cell>
          <cell r="D2218">
            <v>1.4E-3</v>
          </cell>
          <cell r="E2218">
            <v>0</v>
          </cell>
          <cell r="F2218">
            <v>1.4E-3</v>
          </cell>
          <cell r="G2218">
            <v>1.2999999999999999E-3</v>
          </cell>
          <cell r="H2218">
            <v>0</v>
          </cell>
          <cell r="I2218">
            <v>1.2999999999999999E-3</v>
          </cell>
          <cell r="J2218" t="str">
            <v>17127</v>
          </cell>
          <cell r="K2218" t="str">
            <v>127</v>
          </cell>
        </row>
        <row r="2219">
          <cell r="A2219" t="str">
            <v>10272-104</v>
          </cell>
          <cell r="B2219" t="str">
            <v>CAP CER 10% 25V .1uf</v>
          </cell>
          <cell r="C2219" t="str">
            <v>EXP</v>
          </cell>
          <cell r="D2219">
            <v>9.5999999999999992E-3</v>
          </cell>
          <cell r="E2219">
            <v>0</v>
          </cell>
          <cell r="F2219">
            <v>9.5999999999999992E-3</v>
          </cell>
          <cell r="G2219">
            <v>9.5999999999999992E-3</v>
          </cell>
          <cell r="H2219">
            <v>0</v>
          </cell>
          <cell r="I2219">
            <v>9.5999999999999992E-3</v>
          </cell>
          <cell r="J2219" t="str">
            <v>17127</v>
          </cell>
          <cell r="K2219" t="str">
            <v>127</v>
          </cell>
        </row>
        <row r="2220">
          <cell r="A2220" t="str">
            <v>13544-024</v>
          </cell>
          <cell r="B2220" t="str">
            <v>CONNECTOR ST51080</v>
          </cell>
          <cell r="C2220" t="str">
            <v>PP</v>
          </cell>
          <cell r="D2220">
            <v>0.6</v>
          </cell>
          <cell r="E2220">
            <v>0</v>
          </cell>
          <cell r="F2220">
            <v>0.6</v>
          </cell>
          <cell r="G2220">
            <v>0.6</v>
          </cell>
          <cell r="H2220">
            <v>0</v>
          </cell>
          <cell r="I2220">
            <v>0.6</v>
          </cell>
          <cell r="J2220" t="str">
            <v>17127</v>
          </cell>
          <cell r="K2220" t="str">
            <v>127</v>
          </cell>
        </row>
        <row r="2221">
          <cell r="A2221" t="str">
            <v>25415-100</v>
          </cell>
          <cell r="B2221" t="str">
            <v>FLEX R/W ST51080</v>
          </cell>
          <cell r="C2221" t="str">
            <v>PP</v>
          </cell>
          <cell r="D2221">
            <v>2.25</v>
          </cell>
          <cell r="E2221">
            <v>0</v>
          </cell>
          <cell r="F2221">
            <v>2.25</v>
          </cell>
          <cell r="G2221">
            <v>2.25</v>
          </cell>
          <cell r="H2221">
            <v>0</v>
          </cell>
          <cell r="I2221">
            <v>2.25</v>
          </cell>
          <cell r="J2221" t="str">
            <v>17127</v>
          </cell>
          <cell r="K2221" t="str">
            <v>127</v>
          </cell>
        </row>
        <row r="2222">
          <cell r="A2222" t="str">
            <v>12138-765</v>
          </cell>
          <cell r="B2222" t="str">
            <v>RES 73.2 OHM 1/16W ST51080</v>
          </cell>
          <cell r="C2222" t="str">
            <v>EXP</v>
          </cell>
          <cell r="D2222">
            <v>4.4000000000000003E-3</v>
          </cell>
          <cell r="E2222">
            <v>0</v>
          </cell>
          <cell r="F2222">
            <v>4.4000000000000003E-3</v>
          </cell>
          <cell r="G2222">
            <v>4.4000000000000003E-3</v>
          </cell>
          <cell r="H2222">
            <v>0</v>
          </cell>
          <cell r="I2222">
            <v>4.4000000000000003E-3</v>
          </cell>
          <cell r="J2222" t="str">
            <v>17127</v>
          </cell>
          <cell r="K2222" t="str">
            <v>127</v>
          </cell>
        </row>
        <row r="2223">
          <cell r="A2223" t="str">
            <v>10045-682</v>
          </cell>
          <cell r="B2223" t="str">
            <v>CAP.50V-20/80%6800 125,157,</v>
          </cell>
          <cell r="C2223" t="str">
            <v>EXP</v>
          </cell>
          <cell r="D2223">
            <v>1.4200000000000001E-2</v>
          </cell>
          <cell r="E2223">
            <v>0</v>
          </cell>
          <cell r="F2223">
            <v>1.4200000000000001E-2</v>
          </cell>
          <cell r="G2223">
            <v>1.4200000000000001E-2</v>
          </cell>
          <cell r="H2223">
            <v>0</v>
          </cell>
          <cell r="I2223">
            <v>1.4200000000000001E-2</v>
          </cell>
          <cell r="J2223" t="str">
            <v>17157</v>
          </cell>
          <cell r="K2223" t="str">
            <v>157</v>
          </cell>
        </row>
        <row r="2224">
          <cell r="A2224" t="str">
            <v>15481878</v>
          </cell>
          <cell r="B2224" t="str">
            <v>CONN,RECEPT ST1480/1581/148</v>
          </cell>
          <cell r="C2224" t="str">
            <v>PP</v>
          </cell>
          <cell r="D2224">
            <v>0.6</v>
          </cell>
          <cell r="E2224">
            <v>0</v>
          </cell>
          <cell r="F2224">
            <v>0.6</v>
          </cell>
          <cell r="G2224">
            <v>0.6</v>
          </cell>
          <cell r="H2224">
            <v>0</v>
          </cell>
          <cell r="I2224">
            <v>0.6</v>
          </cell>
          <cell r="J2224" t="str">
            <v>17180</v>
          </cell>
          <cell r="K2224" t="str">
            <v>180</v>
          </cell>
        </row>
        <row r="2225">
          <cell r="A2225" t="str">
            <v>15481876</v>
          </cell>
          <cell r="B2225" t="str">
            <v>CONN,RECEPT,30 POS PCC ST14</v>
          </cell>
          <cell r="C2225" t="str">
            <v>PP</v>
          </cell>
          <cell r="D2225">
            <v>0.6</v>
          </cell>
          <cell r="E2225">
            <v>0</v>
          </cell>
          <cell r="F2225">
            <v>0.6</v>
          </cell>
          <cell r="G2225">
            <v>0.6</v>
          </cell>
          <cell r="H2225">
            <v>0</v>
          </cell>
          <cell r="I2225">
            <v>0.6</v>
          </cell>
          <cell r="J2225" t="str">
            <v>17180</v>
          </cell>
          <cell r="K2225" t="str">
            <v>180</v>
          </cell>
        </row>
        <row r="2226">
          <cell r="A2226" t="str">
            <v>77676684</v>
          </cell>
          <cell r="B2226" t="str">
            <v>RES 0805,120,22.10HM ST14XX</v>
          </cell>
          <cell r="C2226" t="str">
            <v>EXP</v>
          </cell>
          <cell r="D2226">
            <v>1.5E-3</v>
          </cell>
          <cell r="E2226">
            <v>0</v>
          </cell>
          <cell r="F2226">
            <v>1.5E-3</v>
          </cell>
          <cell r="G2226">
            <v>1.5E-3</v>
          </cell>
          <cell r="H2226">
            <v>0</v>
          </cell>
          <cell r="I2226">
            <v>1.5E-3</v>
          </cell>
          <cell r="J2226" t="str">
            <v>17180</v>
          </cell>
          <cell r="K2226" t="str">
            <v>180</v>
          </cell>
        </row>
        <row r="2227">
          <cell r="A2227" t="str">
            <v>77676747</v>
          </cell>
          <cell r="B2227" t="str">
            <v>RES,0805,120,100 OHM ST14XX</v>
          </cell>
          <cell r="C2227" t="str">
            <v>EXP</v>
          </cell>
          <cell r="D2227">
            <v>1.4E-3</v>
          </cell>
          <cell r="E2227">
            <v>0</v>
          </cell>
          <cell r="F2227">
            <v>1.4E-3</v>
          </cell>
          <cell r="G2227">
            <v>1.2999999999999999E-3</v>
          </cell>
          <cell r="H2227">
            <v>0</v>
          </cell>
          <cell r="I2227">
            <v>1.2999999999999999E-3</v>
          </cell>
          <cell r="J2227" t="str">
            <v>17180</v>
          </cell>
          <cell r="K2227" t="str">
            <v>180</v>
          </cell>
        </row>
        <row r="2228">
          <cell r="A2228" t="str">
            <v>15388331</v>
          </cell>
          <cell r="B2228" t="str">
            <v>DIODE,SOT PCC ST14XX</v>
          </cell>
          <cell r="C2228" t="str">
            <v>EXP</v>
          </cell>
          <cell r="D2228">
            <v>5.5E-2</v>
          </cell>
          <cell r="E2228">
            <v>0</v>
          </cell>
          <cell r="F2228">
            <v>5.5E-2</v>
          </cell>
          <cell r="G2228">
            <v>5.5E-2</v>
          </cell>
          <cell r="H2228">
            <v>0</v>
          </cell>
          <cell r="I2228">
            <v>5.5E-2</v>
          </cell>
          <cell r="J2228" t="str">
            <v>17180</v>
          </cell>
          <cell r="K2228" t="str">
            <v>180</v>
          </cell>
        </row>
        <row r="2229">
          <cell r="A2229" t="str">
            <v>75780105</v>
          </cell>
          <cell r="B2229" t="str">
            <v>FLEX CABLE ASSY PCC ST14XX</v>
          </cell>
          <cell r="C2229" t="str">
            <v>PP</v>
          </cell>
          <cell r="D2229">
            <v>0.255</v>
          </cell>
          <cell r="E2229">
            <v>0</v>
          </cell>
          <cell r="F2229">
            <v>0.255</v>
          </cell>
          <cell r="G2229">
            <v>0.255</v>
          </cell>
          <cell r="H2229">
            <v>0</v>
          </cell>
          <cell r="I2229">
            <v>0.255</v>
          </cell>
          <cell r="J2229" t="str">
            <v>17180</v>
          </cell>
          <cell r="K2229" t="str">
            <v>180</v>
          </cell>
        </row>
        <row r="2230">
          <cell r="A2230" t="str">
            <v>75792745</v>
          </cell>
          <cell r="B2230" t="str">
            <v>FLEX/STIFFENE ASSY ST1480</v>
          </cell>
          <cell r="C2230" t="str">
            <v>PP</v>
          </cell>
          <cell r="D2230">
            <v>2.0299999999999998</v>
          </cell>
          <cell r="E2230">
            <v>0</v>
          </cell>
          <cell r="F2230">
            <v>2.0299999999999998</v>
          </cell>
          <cell r="G2230">
            <v>2.0299999999999998</v>
          </cell>
          <cell r="H2230">
            <v>0</v>
          </cell>
          <cell r="I2230">
            <v>2.0299999999999998</v>
          </cell>
          <cell r="J2230" t="str">
            <v>17180</v>
          </cell>
          <cell r="K2230" t="str">
            <v>180</v>
          </cell>
        </row>
        <row r="2231">
          <cell r="A2231" t="str">
            <v>50232700</v>
          </cell>
          <cell r="B2231" t="str">
            <v>RES 1/8W PCC ST14XX</v>
          </cell>
          <cell r="C2231" t="str">
            <v>EXP</v>
          </cell>
          <cell r="D2231">
            <v>2.2000000000000001E-3</v>
          </cell>
          <cell r="E2231">
            <v>0</v>
          </cell>
          <cell r="F2231">
            <v>2.2000000000000001E-3</v>
          </cell>
          <cell r="G2231">
            <v>2.2000000000000001E-3</v>
          </cell>
          <cell r="H2231">
            <v>0</v>
          </cell>
          <cell r="I2231">
            <v>2.2000000000000001E-3</v>
          </cell>
          <cell r="J2231" t="str">
            <v>17180</v>
          </cell>
          <cell r="K2231" t="str">
            <v>180</v>
          </cell>
        </row>
        <row r="2232">
          <cell r="A2232" t="str">
            <v>50232800</v>
          </cell>
          <cell r="B2232" t="str">
            <v>RES 1/8W PCC ST14XX</v>
          </cell>
          <cell r="C2232" t="str">
            <v>EXP</v>
          </cell>
          <cell r="D2232">
            <v>2.2000000000000001E-3</v>
          </cell>
          <cell r="E2232">
            <v>0</v>
          </cell>
          <cell r="F2232">
            <v>2.2000000000000001E-3</v>
          </cell>
          <cell r="G2232">
            <v>2.2000000000000001E-3</v>
          </cell>
          <cell r="H2232">
            <v>0</v>
          </cell>
          <cell r="I2232">
            <v>2.2000000000000001E-3</v>
          </cell>
          <cell r="J2232" t="str">
            <v>17180</v>
          </cell>
          <cell r="K2232" t="str">
            <v>180</v>
          </cell>
        </row>
        <row r="2233">
          <cell r="A2233" t="str">
            <v>50232833</v>
          </cell>
          <cell r="B2233" t="str">
            <v>RES 1/8W PCC ST14XX</v>
          </cell>
          <cell r="C2233" t="str">
            <v>EXP</v>
          </cell>
          <cell r="D2233">
            <v>2.2000000000000001E-3</v>
          </cell>
          <cell r="E2233">
            <v>0</v>
          </cell>
          <cell r="F2233">
            <v>2.2000000000000001E-3</v>
          </cell>
          <cell r="G2233">
            <v>2.2000000000000001E-3</v>
          </cell>
          <cell r="H2233">
            <v>0</v>
          </cell>
          <cell r="I2233">
            <v>2.2000000000000001E-3</v>
          </cell>
          <cell r="J2233" t="str">
            <v>17180</v>
          </cell>
          <cell r="K2233" t="str">
            <v>180</v>
          </cell>
        </row>
        <row r="2234">
          <cell r="A2234" t="str">
            <v>50233000</v>
          </cell>
          <cell r="B2234" t="str">
            <v>RES 1/8W PCC ST14XX</v>
          </cell>
          <cell r="C2234" t="str">
            <v>EXP</v>
          </cell>
          <cell r="D2234">
            <v>2.2000000000000001E-3</v>
          </cell>
          <cell r="E2234">
            <v>0</v>
          </cell>
          <cell r="F2234">
            <v>2.2000000000000001E-3</v>
          </cell>
          <cell r="G2234">
            <v>2.2000000000000001E-3</v>
          </cell>
          <cell r="H2234">
            <v>0</v>
          </cell>
          <cell r="I2234">
            <v>2.2000000000000001E-3</v>
          </cell>
          <cell r="J2234" t="str">
            <v>17180</v>
          </cell>
          <cell r="K2234" t="str">
            <v>180</v>
          </cell>
        </row>
        <row r="2235">
          <cell r="A2235" t="str">
            <v>77677228</v>
          </cell>
          <cell r="B2235" t="str">
            <v>RES 1W5% 1.6KS ST14XX</v>
          </cell>
          <cell r="C2235" t="str">
            <v>EXP</v>
          </cell>
          <cell r="D2235">
            <v>1E-3</v>
          </cell>
          <cell r="E2235">
            <v>0</v>
          </cell>
          <cell r="F2235">
            <v>1E-3</v>
          </cell>
          <cell r="G2235">
            <v>1E-3</v>
          </cell>
          <cell r="H2235">
            <v>0</v>
          </cell>
          <cell r="I2235">
            <v>1E-3</v>
          </cell>
          <cell r="J2235" t="str">
            <v>17180</v>
          </cell>
          <cell r="K2235" t="str">
            <v>180</v>
          </cell>
        </row>
        <row r="2236">
          <cell r="A2236" t="str">
            <v>77677223</v>
          </cell>
          <cell r="B2236" t="str">
            <v>RES 1W5% 1KS ST14XXX</v>
          </cell>
          <cell r="C2236" t="str">
            <v>EXP</v>
          </cell>
          <cell r="D2236">
            <v>1E-3</v>
          </cell>
          <cell r="E2236">
            <v>0</v>
          </cell>
          <cell r="F2236">
            <v>1E-3</v>
          </cell>
          <cell r="G2236">
            <v>1E-3</v>
          </cell>
          <cell r="H2236">
            <v>0</v>
          </cell>
          <cell r="I2236">
            <v>1E-3</v>
          </cell>
          <cell r="J2236" t="str">
            <v>17180</v>
          </cell>
          <cell r="K2236" t="str">
            <v>180</v>
          </cell>
        </row>
        <row r="2237">
          <cell r="A2237" t="str">
            <v>77676547</v>
          </cell>
          <cell r="B2237" t="str">
            <v>IC,RD/WRT PREAMP,SOL ST14XX</v>
          </cell>
          <cell r="C2237" t="str">
            <v>PP</v>
          </cell>
          <cell r="D2237">
            <v>3.15</v>
          </cell>
          <cell r="E2237">
            <v>0</v>
          </cell>
          <cell r="F2237">
            <v>3.15</v>
          </cell>
          <cell r="G2237">
            <v>3.15</v>
          </cell>
          <cell r="H2237">
            <v>0</v>
          </cell>
          <cell r="I2237">
            <v>3.15</v>
          </cell>
          <cell r="J2237" t="str">
            <v>17181</v>
          </cell>
          <cell r="K2237" t="str">
            <v>181</v>
          </cell>
        </row>
        <row r="2238">
          <cell r="A2238" t="str">
            <v>15384261</v>
          </cell>
          <cell r="B2238" t="str">
            <v>CAP 50V 10% 1000PF S,WREN5</v>
          </cell>
          <cell r="C2238" t="str">
            <v>EXP</v>
          </cell>
          <cell r="D2238">
            <v>6.8999999999999999E-3</v>
          </cell>
          <cell r="E2238">
            <v>0</v>
          </cell>
          <cell r="F2238">
            <v>6.8999999999999999E-3</v>
          </cell>
          <cell r="G2238">
            <v>6.8999999999999999E-3</v>
          </cell>
          <cell r="H2238">
            <v>0</v>
          </cell>
          <cell r="I2238">
            <v>6.8999999999999999E-3</v>
          </cell>
          <cell r="J2238" t="str">
            <v>17205</v>
          </cell>
          <cell r="K2238" t="str">
            <v>205</v>
          </cell>
        </row>
        <row r="2239">
          <cell r="A2239" t="str">
            <v>15387734</v>
          </cell>
          <cell r="B2239" t="str">
            <v>CON,HD SURFACE MOUNT,WREN5</v>
          </cell>
          <cell r="C2239" t="str">
            <v>PP</v>
          </cell>
          <cell r="D2239">
            <v>0.2</v>
          </cell>
          <cell r="E2239">
            <v>0</v>
          </cell>
          <cell r="F2239">
            <v>0.2</v>
          </cell>
          <cell r="G2239">
            <v>0.2</v>
          </cell>
          <cell r="H2239">
            <v>0</v>
          </cell>
          <cell r="I2239">
            <v>0.2</v>
          </cell>
          <cell r="J2239" t="str">
            <v>17205</v>
          </cell>
          <cell r="K2239" t="str">
            <v>205</v>
          </cell>
        </row>
        <row r="2240">
          <cell r="A2240" t="str">
            <v>77776776</v>
          </cell>
          <cell r="B2240" t="str">
            <v>FLEX/CONN ASSY R/W,WREN 5H</v>
          </cell>
          <cell r="C2240" t="str">
            <v>PP</v>
          </cell>
          <cell r="D2240">
            <v>6.35</v>
          </cell>
          <cell r="E2240">
            <v>0</v>
          </cell>
          <cell r="F2240">
            <v>6.35</v>
          </cell>
          <cell r="G2240">
            <v>6.35</v>
          </cell>
          <cell r="H2240">
            <v>0</v>
          </cell>
          <cell r="I2240">
            <v>6.35</v>
          </cell>
          <cell r="J2240" t="str">
            <v>17205</v>
          </cell>
          <cell r="K2240" t="str">
            <v>205</v>
          </cell>
        </row>
        <row r="2241">
          <cell r="A2241" t="str">
            <v>15133502</v>
          </cell>
          <cell r="B2241" t="str">
            <v>IC 502-6/218-6 PLCC WREN 5</v>
          </cell>
          <cell r="C2241" t="str">
            <v>PP</v>
          </cell>
          <cell r="D2241">
            <v>1.8</v>
          </cell>
          <cell r="E2241">
            <v>0</v>
          </cell>
          <cell r="F2241">
            <v>1.8</v>
          </cell>
          <cell r="G2241">
            <v>1.8</v>
          </cell>
          <cell r="H2241">
            <v>0</v>
          </cell>
          <cell r="I2241">
            <v>1.8</v>
          </cell>
          <cell r="J2241" t="str">
            <v>17205</v>
          </cell>
          <cell r="K2241" t="str">
            <v>205</v>
          </cell>
        </row>
        <row r="2242">
          <cell r="A2242" t="str">
            <v>15384294</v>
          </cell>
          <cell r="B2242" t="str">
            <v>CAP,50V 10%.1 SM PCC WREN6</v>
          </cell>
          <cell r="C2242" t="str">
            <v>EXP</v>
          </cell>
          <cell r="D2242">
            <v>9.4999999999999998E-3</v>
          </cell>
          <cell r="E2242">
            <v>0</v>
          </cell>
          <cell r="F2242">
            <v>9.4999999999999998E-3</v>
          </cell>
          <cell r="G2242">
            <v>9.4999999999999998E-3</v>
          </cell>
          <cell r="H2242">
            <v>0</v>
          </cell>
          <cell r="I2242">
            <v>9.4999999999999998E-3</v>
          </cell>
          <cell r="J2242" t="str">
            <v>17206</v>
          </cell>
          <cell r="K2242" t="str">
            <v>206</v>
          </cell>
        </row>
        <row r="2243">
          <cell r="A2243" t="str">
            <v>77744626</v>
          </cell>
          <cell r="B2243" t="str">
            <v>FLEX/CONN,ASSY R/W WREN 6HH</v>
          </cell>
          <cell r="C2243" t="str">
            <v>PP</v>
          </cell>
          <cell r="D2243">
            <v>7.35</v>
          </cell>
          <cell r="E2243">
            <v>0</v>
          </cell>
          <cell r="F2243">
            <v>7.35</v>
          </cell>
          <cell r="G2243">
            <v>7.35</v>
          </cell>
          <cell r="H2243">
            <v>0</v>
          </cell>
          <cell r="I2243">
            <v>7.35</v>
          </cell>
          <cell r="J2243" t="str">
            <v>17206</v>
          </cell>
          <cell r="K2243" t="str">
            <v>206</v>
          </cell>
        </row>
        <row r="2244">
          <cell r="A2244" t="str">
            <v>15481875</v>
          </cell>
          <cell r="B2244" t="str">
            <v>CONN,24 POS WREN PCC 6HH</v>
          </cell>
          <cell r="C2244" t="str">
            <v>PP</v>
          </cell>
          <cell r="D2244">
            <v>0.56999999999999995</v>
          </cell>
          <cell r="E2244">
            <v>0</v>
          </cell>
          <cell r="F2244">
            <v>0.56999999999999995</v>
          </cell>
          <cell r="G2244">
            <v>0.56999999999999995</v>
          </cell>
          <cell r="H2244">
            <v>0</v>
          </cell>
          <cell r="I2244">
            <v>0.56999999999999995</v>
          </cell>
          <cell r="J2244" t="str">
            <v>17206</v>
          </cell>
          <cell r="K2244" t="str">
            <v>206</v>
          </cell>
        </row>
        <row r="2245">
          <cell r="A2245" t="str">
            <v>15158357</v>
          </cell>
          <cell r="B2245" t="str">
            <v>IC,502 WR-7,PLCC WREN 6 HH</v>
          </cell>
          <cell r="C2245" t="str">
            <v>PP</v>
          </cell>
          <cell r="D2245">
            <v>1.82</v>
          </cell>
          <cell r="E2245">
            <v>0</v>
          </cell>
          <cell r="F2245">
            <v>1.82</v>
          </cell>
          <cell r="G2245">
            <v>1.82</v>
          </cell>
          <cell r="H2245">
            <v>0</v>
          </cell>
          <cell r="I2245">
            <v>1.82</v>
          </cell>
          <cell r="J2245" t="str">
            <v>17206</v>
          </cell>
          <cell r="K2245" t="str">
            <v>206</v>
          </cell>
        </row>
        <row r="2246">
          <cell r="A2246" t="str">
            <v>77677956</v>
          </cell>
          <cell r="B2246" t="str">
            <v>IC,PREAMP WREN 6 HH PCC</v>
          </cell>
          <cell r="C2246" t="str">
            <v>PP</v>
          </cell>
          <cell r="D2246">
            <v>1.59</v>
          </cell>
          <cell r="E2246">
            <v>0</v>
          </cell>
          <cell r="F2246">
            <v>1.59</v>
          </cell>
          <cell r="G2246">
            <v>1.59</v>
          </cell>
          <cell r="H2246">
            <v>0</v>
          </cell>
          <cell r="I2246">
            <v>1.59</v>
          </cell>
          <cell r="J2246" t="str">
            <v>17206</v>
          </cell>
          <cell r="K2246" t="str">
            <v>206</v>
          </cell>
        </row>
        <row r="2247">
          <cell r="A2247" t="str">
            <v>SG72002-472</v>
          </cell>
          <cell r="B2247" t="str">
            <v>THERMISTOR,-VE TC,R5%,0805,</v>
          </cell>
          <cell r="C2247" t="str">
            <v>EXP</v>
          </cell>
          <cell r="D2247">
            <v>6.4799999999999996E-2</v>
          </cell>
          <cell r="E2247">
            <v>0</v>
          </cell>
          <cell r="F2247">
            <v>6.4799999999999996E-2</v>
          </cell>
          <cell r="G2247">
            <v>6.2E-2</v>
          </cell>
          <cell r="H2247">
            <v>0</v>
          </cell>
          <cell r="I2247">
            <v>6.2E-2</v>
          </cell>
          <cell r="J2247" t="str">
            <v>17211</v>
          </cell>
          <cell r="K2247" t="str">
            <v>211</v>
          </cell>
        </row>
        <row r="2248">
          <cell r="A2248" t="str">
            <v>83492431</v>
          </cell>
          <cell r="B2248" t="str">
            <v>IC,PREAMP ST32140</v>
          </cell>
          <cell r="C2248" t="str">
            <v>PP</v>
          </cell>
          <cell r="D2248">
            <v>3.25</v>
          </cell>
          <cell r="E2248">
            <v>0</v>
          </cell>
          <cell r="F2248">
            <v>3.25</v>
          </cell>
          <cell r="G2248">
            <v>3.25</v>
          </cell>
          <cell r="H2248">
            <v>0</v>
          </cell>
          <cell r="I2248">
            <v>3.25</v>
          </cell>
          <cell r="J2248" t="str">
            <v>17214</v>
          </cell>
          <cell r="K2248" t="str">
            <v>214</v>
          </cell>
        </row>
        <row r="2249">
          <cell r="A2249" t="str">
            <v>83490501</v>
          </cell>
          <cell r="B2249" t="str">
            <v>CAP,25V,0603,20% 32151/3164</v>
          </cell>
          <cell r="C2249" t="str">
            <v>EXP</v>
          </cell>
          <cell r="D2249">
            <v>3.3E-3</v>
          </cell>
          <cell r="E2249">
            <v>0</v>
          </cell>
          <cell r="F2249">
            <v>3.3E-3</v>
          </cell>
          <cell r="G2249">
            <v>3.0000000000000001E-3</v>
          </cell>
          <cell r="H2249">
            <v>0</v>
          </cell>
          <cell r="I2249">
            <v>3.0000000000000001E-3</v>
          </cell>
          <cell r="J2249" t="str">
            <v>17215</v>
          </cell>
          <cell r="K2249" t="str">
            <v>215</v>
          </cell>
        </row>
        <row r="2250">
          <cell r="A2250" t="str">
            <v>15384608</v>
          </cell>
          <cell r="B2250" t="str">
            <v>CAP,50V 10%.01UF 32151/3164</v>
          </cell>
          <cell r="C2250" t="str">
            <v>EXP</v>
          </cell>
          <cell r="D2250">
            <v>7.7000000000000002E-3</v>
          </cell>
          <cell r="E2250">
            <v>0</v>
          </cell>
          <cell r="F2250">
            <v>7.7000000000000002E-3</v>
          </cell>
          <cell r="G2250">
            <v>7.7000000000000002E-3</v>
          </cell>
          <cell r="H2250">
            <v>0</v>
          </cell>
          <cell r="I2250">
            <v>7.7000000000000002E-3</v>
          </cell>
          <cell r="J2250" t="str">
            <v>17215</v>
          </cell>
          <cell r="K2250" t="str">
            <v>215</v>
          </cell>
        </row>
        <row r="2251">
          <cell r="A2251" t="str">
            <v>83492087</v>
          </cell>
          <cell r="B2251" t="str">
            <v>CONN,RECEPT,2X11 32151/3164</v>
          </cell>
          <cell r="C2251" t="str">
            <v>PP</v>
          </cell>
          <cell r="D2251">
            <v>0.48499999999999999</v>
          </cell>
          <cell r="E2251">
            <v>0</v>
          </cell>
          <cell r="F2251">
            <v>0.48499999999999999</v>
          </cell>
          <cell r="G2251">
            <v>0.48499999999999999</v>
          </cell>
          <cell r="H2251">
            <v>0</v>
          </cell>
          <cell r="I2251">
            <v>0.48499999999999999</v>
          </cell>
          <cell r="J2251" t="str">
            <v>17215</v>
          </cell>
          <cell r="K2251" t="str">
            <v>215</v>
          </cell>
        </row>
        <row r="2252">
          <cell r="A2252" t="str">
            <v>75793662</v>
          </cell>
          <cell r="B2252" t="str">
            <v>FLEX DATA ST32151/31051/316</v>
          </cell>
          <cell r="C2252" t="str">
            <v>PP</v>
          </cell>
          <cell r="D2252">
            <v>1.67</v>
          </cell>
          <cell r="E2252">
            <v>0</v>
          </cell>
          <cell r="F2252">
            <v>1.67</v>
          </cell>
          <cell r="G2252">
            <v>1.67</v>
          </cell>
          <cell r="H2252">
            <v>0</v>
          </cell>
          <cell r="I2252">
            <v>1.67</v>
          </cell>
          <cell r="J2252" t="str">
            <v>17215</v>
          </cell>
          <cell r="K2252" t="str">
            <v>215</v>
          </cell>
        </row>
        <row r="2253">
          <cell r="A2253" t="str">
            <v>75793697</v>
          </cell>
          <cell r="B2253" t="str">
            <v>FLEX DATA ST32151/31640/310</v>
          </cell>
          <cell r="C2253" t="str">
            <v>PP</v>
          </cell>
          <cell r="D2253">
            <v>1.67</v>
          </cell>
          <cell r="E2253">
            <v>0</v>
          </cell>
          <cell r="F2253">
            <v>1.67</v>
          </cell>
          <cell r="G2253">
            <v>1.67</v>
          </cell>
          <cell r="H2253">
            <v>0</v>
          </cell>
          <cell r="I2253">
            <v>1.67</v>
          </cell>
          <cell r="J2253" t="str">
            <v>17215</v>
          </cell>
          <cell r="K2253" t="str">
            <v>215</v>
          </cell>
        </row>
        <row r="2254">
          <cell r="A2254" t="str">
            <v>83491871</v>
          </cell>
          <cell r="B2254" t="str">
            <v>IC,32R2103RW,32-PIN 32151/3</v>
          </cell>
          <cell r="C2254" t="str">
            <v>PP</v>
          </cell>
          <cell r="D2254">
            <v>3.25</v>
          </cell>
          <cell r="E2254">
            <v>0</v>
          </cell>
          <cell r="F2254">
            <v>3.25</v>
          </cell>
          <cell r="G2254">
            <v>3.25</v>
          </cell>
          <cell r="H2254">
            <v>0</v>
          </cell>
          <cell r="I2254">
            <v>3.25</v>
          </cell>
          <cell r="J2254" t="str">
            <v>17215</v>
          </cell>
          <cell r="K2254" t="str">
            <v>215</v>
          </cell>
        </row>
        <row r="2255">
          <cell r="A2255" t="str">
            <v>75794812</v>
          </cell>
          <cell r="B2255" t="str">
            <v>PCC,DATA ST32151/31640/3105</v>
          </cell>
          <cell r="C2255" t="str">
            <v>PP</v>
          </cell>
          <cell r="D2255">
            <v>1.67</v>
          </cell>
          <cell r="E2255">
            <v>0</v>
          </cell>
          <cell r="F2255">
            <v>1.67</v>
          </cell>
          <cell r="G2255">
            <v>1.67</v>
          </cell>
          <cell r="H2255">
            <v>0</v>
          </cell>
          <cell r="I2255">
            <v>1.67</v>
          </cell>
          <cell r="J2255" t="str">
            <v>17215</v>
          </cell>
          <cell r="K2255" t="str">
            <v>215</v>
          </cell>
        </row>
        <row r="2256">
          <cell r="A2256" t="str">
            <v>97630995</v>
          </cell>
          <cell r="B2256" t="str">
            <v>RES SWIFT 9UFER</v>
          </cell>
          <cell r="C2256" t="str">
            <v>EXP</v>
          </cell>
          <cell r="D2256">
            <v>0.01</v>
          </cell>
          <cell r="E2256">
            <v>0</v>
          </cell>
          <cell r="F2256">
            <v>0.01</v>
          </cell>
          <cell r="G2256">
            <v>0.01</v>
          </cell>
          <cell r="H2256">
            <v>0</v>
          </cell>
          <cell r="I2256">
            <v>0.01</v>
          </cell>
          <cell r="J2256" t="str">
            <v>17230</v>
          </cell>
          <cell r="K2256" t="str">
            <v>230</v>
          </cell>
        </row>
        <row r="2257">
          <cell r="A2257" t="str">
            <v>77678325</v>
          </cell>
          <cell r="B2257" t="str">
            <v>CAP,0805,50V,10%32430/31230</v>
          </cell>
          <cell r="C2257" t="str">
            <v>EXP</v>
          </cell>
          <cell r="D2257">
            <v>3.7000000000000002E-3</v>
          </cell>
          <cell r="E2257">
            <v>0</v>
          </cell>
          <cell r="F2257">
            <v>3.7000000000000002E-3</v>
          </cell>
          <cell r="G2257">
            <v>3.7000000000000002E-3</v>
          </cell>
          <cell r="H2257">
            <v>0</v>
          </cell>
          <cell r="I2257">
            <v>3.7000000000000002E-3</v>
          </cell>
          <cell r="J2257" t="str">
            <v>17243</v>
          </cell>
          <cell r="K2257" t="str">
            <v>243</v>
          </cell>
        </row>
        <row r="2258">
          <cell r="A2258" t="str">
            <v>83491251</v>
          </cell>
          <cell r="B2258" t="str">
            <v>IC VM31210-S 32430/31230/15</v>
          </cell>
          <cell r="C2258" t="str">
            <v>PP</v>
          </cell>
          <cell r="D2258">
            <v>1.85</v>
          </cell>
          <cell r="E2258">
            <v>0</v>
          </cell>
          <cell r="F2258">
            <v>1.85</v>
          </cell>
          <cell r="G2258">
            <v>1.85</v>
          </cell>
          <cell r="H2258">
            <v>0</v>
          </cell>
          <cell r="I2258">
            <v>1.85</v>
          </cell>
          <cell r="J2258" t="str">
            <v>17243</v>
          </cell>
          <cell r="K2258" t="str">
            <v>243</v>
          </cell>
        </row>
        <row r="2259">
          <cell r="A2259" t="str">
            <v>75794522</v>
          </cell>
          <cell r="B2259" t="str">
            <v>FLEX DATA ST32430/31230</v>
          </cell>
          <cell r="C2259" t="str">
            <v>PP</v>
          </cell>
          <cell r="D2259">
            <v>3.3</v>
          </cell>
          <cell r="E2259">
            <v>0</v>
          </cell>
          <cell r="F2259">
            <v>3.3</v>
          </cell>
          <cell r="G2259">
            <v>3.3</v>
          </cell>
          <cell r="H2259">
            <v>0</v>
          </cell>
          <cell r="I2259">
            <v>3.3</v>
          </cell>
          <cell r="J2259" t="str">
            <v>17243</v>
          </cell>
          <cell r="K2259" t="str">
            <v>243</v>
          </cell>
        </row>
        <row r="2260">
          <cell r="A2260" t="str">
            <v>10038-335</v>
          </cell>
          <cell r="B2260" t="str">
            <v>RES 2.00K OHM 1/8W 1% MF 12</v>
          </cell>
          <cell r="C2260" t="str">
            <v>EXP</v>
          </cell>
          <cell r="D2260">
            <v>5.1000000000000004E-3</v>
          </cell>
          <cell r="E2260">
            <v>0</v>
          </cell>
          <cell r="F2260">
            <v>5.1000000000000004E-3</v>
          </cell>
          <cell r="G2260">
            <v>5.1000000000000004E-3</v>
          </cell>
          <cell r="H2260">
            <v>0</v>
          </cell>
          <cell r="I2260">
            <v>5.1000000000000004E-3</v>
          </cell>
          <cell r="J2260" t="str">
            <v>17250</v>
          </cell>
          <cell r="K2260" t="str">
            <v>250</v>
          </cell>
        </row>
        <row r="2261">
          <cell r="A2261" t="str">
            <v>100098-501</v>
          </cell>
          <cell r="B2261" t="str">
            <v>IC ST3250/3491</v>
          </cell>
          <cell r="C2261" t="str">
            <v>PP</v>
          </cell>
          <cell r="D2261">
            <v>1.05</v>
          </cell>
          <cell r="E2261">
            <v>0</v>
          </cell>
          <cell r="F2261">
            <v>1.05</v>
          </cell>
          <cell r="G2261">
            <v>1.05</v>
          </cell>
          <cell r="H2261">
            <v>0</v>
          </cell>
          <cell r="I2261">
            <v>1.05</v>
          </cell>
          <cell r="J2261" t="str">
            <v>17250</v>
          </cell>
          <cell r="K2261" t="str">
            <v>250</v>
          </cell>
        </row>
        <row r="2262">
          <cell r="A2262" t="str">
            <v>SG60367-300</v>
          </cell>
          <cell r="B2262" t="str">
            <v>FABRICATION PCC 4CH ST32520</v>
          </cell>
          <cell r="C2262" t="str">
            <v>PP</v>
          </cell>
          <cell r="D2262">
            <v>1.1399999999999999</v>
          </cell>
          <cell r="E2262">
            <v>0</v>
          </cell>
          <cell r="F2262">
            <v>1.1399999999999999</v>
          </cell>
          <cell r="G2262">
            <v>1.1399999999999999</v>
          </cell>
          <cell r="H2262">
            <v>0</v>
          </cell>
          <cell r="I2262">
            <v>1.1399999999999999</v>
          </cell>
          <cell r="J2262" t="str">
            <v>17252</v>
          </cell>
          <cell r="K2262" t="str">
            <v>252</v>
          </cell>
        </row>
        <row r="2263">
          <cell r="A2263" t="str">
            <v>75791607</v>
          </cell>
          <cell r="B2263" t="str">
            <v>FLEX CIRCUIT ST3600 KIOWAI</v>
          </cell>
          <cell r="C2263" t="str">
            <v>PP</v>
          </cell>
          <cell r="D2263">
            <v>2.915</v>
          </cell>
          <cell r="E2263">
            <v>0</v>
          </cell>
          <cell r="F2263">
            <v>2.915</v>
          </cell>
          <cell r="G2263">
            <v>2.915</v>
          </cell>
          <cell r="H2263">
            <v>0</v>
          </cell>
          <cell r="I2263">
            <v>2.915</v>
          </cell>
          <cell r="J2263" t="str">
            <v>17300</v>
          </cell>
          <cell r="K2263" t="str">
            <v>300</v>
          </cell>
        </row>
        <row r="2264">
          <cell r="A2264" t="str">
            <v>75792882</v>
          </cell>
          <cell r="B2264" t="str">
            <v>FLEX DATA ST3600</v>
          </cell>
          <cell r="C2264" t="str">
            <v>PP</v>
          </cell>
          <cell r="D2264">
            <v>3</v>
          </cell>
          <cell r="E2264">
            <v>0</v>
          </cell>
          <cell r="F2264">
            <v>3</v>
          </cell>
          <cell r="G2264">
            <v>3</v>
          </cell>
          <cell r="H2264">
            <v>0</v>
          </cell>
          <cell r="I2264">
            <v>3</v>
          </cell>
          <cell r="J2264" t="str">
            <v>17300</v>
          </cell>
          <cell r="K2264" t="str">
            <v>300</v>
          </cell>
        </row>
        <row r="2265">
          <cell r="A2265" t="str">
            <v>75794167</v>
          </cell>
          <cell r="B2265" t="str">
            <v>FLEX DATA KIOWA II</v>
          </cell>
          <cell r="C2265" t="str">
            <v>PP</v>
          </cell>
          <cell r="D2265">
            <v>3.11</v>
          </cell>
          <cell r="E2265">
            <v>0</v>
          </cell>
          <cell r="F2265">
            <v>3.11</v>
          </cell>
          <cell r="G2265">
            <v>3.11</v>
          </cell>
          <cell r="H2265">
            <v>0</v>
          </cell>
          <cell r="I2265">
            <v>3.11</v>
          </cell>
          <cell r="J2265" t="str">
            <v>17312</v>
          </cell>
          <cell r="K2265" t="str">
            <v>312</v>
          </cell>
        </row>
        <row r="2266">
          <cell r="A2266" t="str">
            <v>77678766</v>
          </cell>
          <cell r="B2266" t="str">
            <v>IC,10CH PREAMP KIOWA II</v>
          </cell>
          <cell r="C2266" t="str">
            <v>PP</v>
          </cell>
          <cell r="D2266">
            <v>2.15</v>
          </cell>
          <cell r="E2266">
            <v>0</v>
          </cell>
          <cell r="F2266">
            <v>2.15</v>
          </cell>
          <cell r="G2266">
            <v>2.15</v>
          </cell>
          <cell r="H2266">
            <v>0</v>
          </cell>
          <cell r="I2266">
            <v>2.15</v>
          </cell>
          <cell r="J2266" t="str">
            <v>17312</v>
          </cell>
          <cell r="K2266" t="str">
            <v>312</v>
          </cell>
        </row>
        <row r="2267">
          <cell r="A2267" t="str">
            <v>10572-928</v>
          </cell>
          <cell r="B2267" t="str">
            <v>HEADER VERT ROW .079 CTRS</v>
          </cell>
          <cell r="C2267" t="str">
            <v>PP</v>
          </cell>
          <cell r="D2267">
            <v>0.61</v>
          </cell>
          <cell r="E2267">
            <v>0</v>
          </cell>
          <cell r="F2267">
            <v>0.61</v>
          </cell>
          <cell r="G2267">
            <v>0.61</v>
          </cell>
          <cell r="H2267">
            <v>0</v>
          </cell>
          <cell r="I2267">
            <v>0.61</v>
          </cell>
          <cell r="J2267" t="str">
            <v>17320</v>
          </cell>
          <cell r="K2267" t="str">
            <v>320</v>
          </cell>
        </row>
        <row r="2268">
          <cell r="A2268" t="str">
            <v>12722-511</v>
          </cell>
          <cell r="B2268" t="str">
            <v>IC 4610 CHIP ST3XXX (NEW)</v>
          </cell>
          <cell r="C2268" t="str">
            <v>PP</v>
          </cell>
          <cell r="D2268">
            <v>0.9</v>
          </cell>
          <cell r="E2268">
            <v>0</v>
          </cell>
          <cell r="F2268">
            <v>0.9</v>
          </cell>
          <cell r="G2268">
            <v>0.9</v>
          </cell>
          <cell r="H2268">
            <v>0</v>
          </cell>
          <cell r="I2268">
            <v>0.9</v>
          </cell>
          <cell r="J2268" t="str">
            <v>17320</v>
          </cell>
          <cell r="K2268" t="str">
            <v>320</v>
          </cell>
        </row>
        <row r="2269">
          <cell r="A2269" t="str">
            <v>25139-100</v>
          </cell>
          <cell r="B2269" t="str">
            <v>PCC SUB ASSY ST3120</v>
          </cell>
          <cell r="C2269" t="str">
            <v>PP</v>
          </cell>
          <cell r="D2269">
            <v>1.4</v>
          </cell>
          <cell r="E2269">
            <v>0</v>
          </cell>
          <cell r="F2269">
            <v>1.4</v>
          </cell>
          <cell r="G2269">
            <v>1.4</v>
          </cell>
          <cell r="H2269">
            <v>0</v>
          </cell>
          <cell r="I2269">
            <v>1.4</v>
          </cell>
          <cell r="J2269" t="str">
            <v>17320</v>
          </cell>
          <cell r="K2269" t="str">
            <v>320</v>
          </cell>
        </row>
        <row r="2270">
          <cell r="A2270" t="str">
            <v>13398-030</v>
          </cell>
          <cell r="B2270" t="str">
            <v>CONN.RECPT 2-RW VERT.07ST31</v>
          </cell>
          <cell r="C2270" t="str">
            <v>PP</v>
          </cell>
          <cell r="D2270">
            <v>0.43</v>
          </cell>
          <cell r="E2270">
            <v>0</v>
          </cell>
          <cell r="F2270">
            <v>0.43</v>
          </cell>
          <cell r="G2270">
            <v>0.43</v>
          </cell>
          <cell r="H2270">
            <v>0</v>
          </cell>
          <cell r="I2270">
            <v>0.43</v>
          </cell>
          <cell r="J2270" t="str">
            <v>17322</v>
          </cell>
          <cell r="K2270" t="str">
            <v>322</v>
          </cell>
        </row>
        <row r="2271">
          <cell r="A2271" t="str">
            <v>13095-030</v>
          </cell>
          <cell r="B2271" t="str">
            <v>CONN.RECPT 2-RW VERT.098C31</v>
          </cell>
          <cell r="C2271" t="str">
            <v>PP</v>
          </cell>
          <cell r="D2271">
            <v>0.44</v>
          </cell>
          <cell r="E2271">
            <v>0</v>
          </cell>
          <cell r="F2271">
            <v>0.44</v>
          </cell>
          <cell r="G2271">
            <v>0.44</v>
          </cell>
          <cell r="H2271">
            <v>0</v>
          </cell>
          <cell r="I2271">
            <v>0.44</v>
          </cell>
          <cell r="J2271" t="str">
            <v>17322</v>
          </cell>
          <cell r="K2271" t="str">
            <v>322</v>
          </cell>
        </row>
        <row r="2272">
          <cell r="A2272" t="str">
            <v>260153-300</v>
          </cell>
          <cell r="B2272" t="str">
            <v>PCC FLEX CIRCUIT,R/W ST3122</v>
          </cell>
          <cell r="C2272" t="str">
            <v>PP</v>
          </cell>
          <cell r="D2272">
            <v>3.278</v>
          </cell>
          <cell r="E2272">
            <v>0</v>
          </cell>
          <cell r="F2272">
            <v>3.278</v>
          </cell>
          <cell r="G2272">
            <v>3.278</v>
          </cell>
          <cell r="H2272">
            <v>0</v>
          </cell>
          <cell r="I2272">
            <v>3.278</v>
          </cell>
          <cell r="J2272" t="str">
            <v>17322</v>
          </cell>
          <cell r="K2272" t="str">
            <v>322</v>
          </cell>
        </row>
        <row r="2273">
          <cell r="A2273" t="str">
            <v>12170-103</v>
          </cell>
          <cell r="B2273" t="str">
            <v>RES 1.00K OHM 1/16W ST31220</v>
          </cell>
          <cell r="C2273" t="str">
            <v>EXP</v>
          </cell>
          <cell r="D2273">
            <v>1.2999999999999999E-3</v>
          </cell>
          <cell r="E2273">
            <v>0</v>
          </cell>
          <cell r="F2273">
            <v>1.2999999999999999E-3</v>
          </cell>
          <cell r="G2273">
            <v>1.1999999999999999E-3</v>
          </cell>
          <cell r="H2273">
            <v>0</v>
          </cell>
          <cell r="I2273">
            <v>1.1999999999999999E-3</v>
          </cell>
          <cell r="J2273" t="str">
            <v>17322</v>
          </cell>
          <cell r="K2273" t="str">
            <v>322</v>
          </cell>
        </row>
        <row r="2274">
          <cell r="A2274" t="str">
            <v>10272-103</v>
          </cell>
          <cell r="B2274" t="str">
            <v>CAP CER .010UF 25V</v>
          </cell>
          <cell r="C2274" t="str">
            <v>EXP</v>
          </cell>
          <cell r="D2274">
            <v>8.5000000000000006E-3</v>
          </cell>
          <cell r="E2274">
            <v>0</v>
          </cell>
          <cell r="F2274">
            <v>8.5000000000000006E-3</v>
          </cell>
          <cell r="G2274">
            <v>8.5000000000000006E-3</v>
          </cell>
          <cell r="H2274">
            <v>0</v>
          </cell>
          <cell r="I2274">
            <v>8.5000000000000006E-3</v>
          </cell>
          <cell r="J2274" t="str">
            <v>17322</v>
          </cell>
          <cell r="K2274" t="str">
            <v>322</v>
          </cell>
        </row>
        <row r="2275">
          <cell r="A2275" t="str">
            <v>102055-511</v>
          </cell>
          <cell r="B2275" t="str">
            <v>IC,PREAMP,R/W,6CH ST31220</v>
          </cell>
          <cell r="C2275" t="str">
            <v>PP</v>
          </cell>
          <cell r="D2275">
            <v>1.5</v>
          </cell>
          <cell r="E2275">
            <v>0</v>
          </cell>
          <cell r="F2275">
            <v>1.5</v>
          </cell>
          <cell r="G2275">
            <v>1.5</v>
          </cell>
          <cell r="H2275">
            <v>0</v>
          </cell>
          <cell r="I2275">
            <v>1.5</v>
          </cell>
          <cell r="J2275" t="str">
            <v>17322</v>
          </cell>
          <cell r="K2275" t="str">
            <v>322</v>
          </cell>
        </row>
        <row r="2276">
          <cell r="A2276" t="str">
            <v>260197-300</v>
          </cell>
          <cell r="B2276" t="str">
            <v>PCC FLEX CIRCUIT ST31220</v>
          </cell>
          <cell r="C2276" t="str">
            <v>PP</v>
          </cell>
          <cell r="D2276">
            <v>3.278</v>
          </cell>
          <cell r="E2276">
            <v>0</v>
          </cell>
          <cell r="F2276">
            <v>3.278</v>
          </cell>
          <cell r="G2276">
            <v>3.278</v>
          </cell>
          <cell r="H2276">
            <v>0</v>
          </cell>
          <cell r="I2276">
            <v>3.278</v>
          </cell>
          <cell r="J2276" t="str">
            <v>17322</v>
          </cell>
          <cell r="K2276" t="str">
            <v>322</v>
          </cell>
        </row>
        <row r="2277">
          <cell r="A2277" t="str">
            <v>12138-103</v>
          </cell>
          <cell r="B2277" t="str">
            <v>RES 1.00K OHM 1/16W 1% MF</v>
          </cell>
          <cell r="C2277" t="str">
            <v>EXP</v>
          </cell>
          <cell r="D2277">
            <v>1.4E-3</v>
          </cell>
          <cell r="E2277">
            <v>0</v>
          </cell>
          <cell r="F2277">
            <v>1.4E-3</v>
          </cell>
          <cell r="G2277">
            <v>1.2999999999999999E-3</v>
          </cell>
          <cell r="H2277">
            <v>0</v>
          </cell>
          <cell r="I2277">
            <v>1.2999999999999999E-3</v>
          </cell>
          <cell r="J2277" t="str">
            <v>17322</v>
          </cell>
          <cell r="K2277" t="str">
            <v>322</v>
          </cell>
        </row>
        <row r="2278">
          <cell r="A2278" t="str">
            <v>10038-509</v>
          </cell>
          <cell r="B2278" t="str">
            <v>RES 34 U ST3243/3123</v>
          </cell>
          <cell r="C2278" t="str">
            <v>EXP</v>
          </cell>
          <cell r="D2278">
            <v>2E-3</v>
          </cell>
          <cell r="E2278">
            <v>0</v>
          </cell>
          <cell r="F2278">
            <v>2E-3</v>
          </cell>
          <cell r="G2278">
            <v>2E-3</v>
          </cell>
          <cell r="H2278">
            <v>0</v>
          </cell>
          <cell r="I2278">
            <v>2E-3</v>
          </cell>
          <cell r="J2278" t="str">
            <v>17323</v>
          </cell>
          <cell r="K2278" t="str">
            <v>323</v>
          </cell>
        </row>
        <row r="2279">
          <cell r="A2279" t="str">
            <v>10044-102</v>
          </cell>
          <cell r="B2279" t="str">
            <v>CAPACITOR CHIP</v>
          </cell>
          <cell r="C2279" t="str">
            <v>EXP</v>
          </cell>
          <cell r="D2279">
            <v>3.3999999999999998E-3</v>
          </cell>
          <cell r="E2279">
            <v>0</v>
          </cell>
          <cell r="F2279">
            <v>3.3999999999999998E-3</v>
          </cell>
          <cell r="G2279">
            <v>3.3999999999999998E-3</v>
          </cell>
          <cell r="H2279">
            <v>0</v>
          </cell>
          <cell r="I2279">
            <v>3.3999999999999998E-3</v>
          </cell>
          <cell r="J2279" t="str">
            <v>17325</v>
          </cell>
          <cell r="K2279" t="str">
            <v>325</v>
          </cell>
        </row>
        <row r="2280">
          <cell r="A2280" t="str">
            <v>24002821-004</v>
          </cell>
          <cell r="B2280" t="str">
            <v>PCC FAB,KEYSTONE 4 CHANNEL</v>
          </cell>
          <cell r="C2280" t="str">
            <v>PP</v>
          </cell>
          <cell r="D2280">
            <v>0</v>
          </cell>
          <cell r="E2280">
            <v>0</v>
          </cell>
          <cell r="F2280">
            <v>0</v>
          </cell>
          <cell r="G2280">
            <v>1.1000000000000001</v>
          </cell>
          <cell r="H2280">
            <v>0</v>
          </cell>
          <cell r="I2280">
            <v>1.1000000000000001</v>
          </cell>
          <cell r="J2280" t="str">
            <v>17331</v>
          </cell>
          <cell r="K2280" t="str">
            <v>331</v>
          </cell>
        </row>
        <row r="2281">
          <cell r="A2281" t="str">
            <v>97630032</v>
          </cell>
          <cell r="B2281" t="str">
            <v>CONN.SKT HDR PCC3390/3550/3</v>
          </cell>
          <cell r="C2281" t="str">
            <v>PP</v>
          </cell>
          <cell r="D2281">
            <v>0.65</v>
          </cell>
          <cell r="E2281">
            <v>0</v>
          </cell>
          <cell r="F2281">
            <v>0.65</v>
          </cell>
          <cell r="G2281">
            <v>0.65</v>
          </cell>
          <cell r="H2281">
            <v>0</v>
          </cell>
          <cell r="I2281">
            <v>0.65</v>
          </cell>
          <cell r="J2281" t="str">
            <v>17350</v>
          </cell>
          <cell r="K2281" t="str">
            <v>350</v>
          </cell>
        </row>
        <row r="2282">
          <cell r="A2282" t="str">
            <v>89500618</v>
          </cell>
          <cell r="B2282" t="str">
            <v>IC,PREAMP R/W 9 CHANNEL ST3</v>
          </cell>
          <cell r="C2282" t="str">
            <v>PP</v>
          </cell>
          <cell r="D2282">
            <v>2.1800000000000002</v>
          </cell>
          <cell r="E2282">
            <v>0</v>
          </cell>
          <cell r="F2282">
            <v>2.1800000000000002</v>
          </cell>
          <cell r="G2282">
            <v>2.1800000000000002</v>
          </cell>
          <cell r="H2282">
            <v>0</v>
          </cell>
          <cell r="I2282">
            <v>2.1800000000000002</v>
          </cell>
          <cell r="J2282" t="str">
            <v>17350</v>
          </cell>
          <cell r="K2282" t="str">
            <v>350</v>
          </cell>
        </row>
        <row r="2283">
          <cell r="A2283" t="str">
            <v>12138-102</v>
          </cell>
          <cell r="B2283" t="str">
            <v>RES 100 OHM 1/16W 1% MF 080</v>
          </cell>
          <cell r="C2283" t="str">
            <v>EXP</v>
          </cell>
          <cell r="D2283">
            <v>1.4E-3</v>
          </cell>
          <cell r="E2283">
            <v>0</v>
          </cell>
          <cell r="F2283">
            <v>1.4E-3</v>
          </cell>
          <cell r="G2283">
            <v>1.2999999999999999E-3</v>
          </cell>
          <cell r="H2283">
            <v>0</v>
          </cell>
          <cell r="I2283">
            <v>1.2999999999999999E-3</v>
          </cell>
          <cell r="J2283" t="str">
            <v>17350</v>
          </cell>
          <cell r="K2283" t="str">
            <v>350</v>
          </cell>
        </row>
        <row r="2284">
          <cell r="A2284" t="str">
            <v>10038-735</v>
          </cell>
          <cell r="B2284" t="str">
            <v>RES 6.65K OHM 1/8W 1% NF 12</v>
          </cell>
          <cell r="C2284" t="str">
            <v>EXP</v>
          </cell>
          <cell r="D2284">
            <v>2E-3</v>
          </cell>
          <cell r="E2284">
            <v>0</v>
          </cell>
          <cell r="F2284">
            <v>2E-3</v>
          </cell>
          <cell r="G2284">
            <v>2E-3</v>
          </cell>
          <cell r="H2284">
            <v>0</v>
          </cell>
          <cell r="I2284">
            <v>2E-3</v>
          </cell>
          <cell r="J2284" t="str">
            <v>17350</v>
          </cell>
          <cell r="K2284" t="str">
            <v>350</v>
          </cell>
        </row>
        <row r="2285">
          <cell r="A2285" t="str">
            <v>10222-002</v>
          </cell>
          <cell r="B2285" t="str">
            <v>RES,0.0 OHM,1/8W,2A MF 1206</v>
          </cell>
          <cell r="C2285" t="str">
            <v>EXP</v>
          </cell>
          <cell r="D2285">
            <v>1.4E-3</v>
          </cell>
          <cell r="E2285">
            <v>0</v>
          </cell>
          <cell r="F2285">
            <v>1.4E-3</v>
          </cell>
          <cell r="G2285">
            <v>1.2999999999999999E-3</v>
          </cell>
          <cell r="H2285">
            <v>0</v>
          </cell>
          <cell r="I2285">
            <v>1.2999999999999999E-3</v>
          </cell>
          <cell r="J2285" t="str">
            <v>17350</v>
          </cell>
          <cell r="K2285" t="str">
            <v>350</v>
          </cell>
        </row>
        <row r="2286">
          <cell r="A2286" t="str">
            <v>15384295</v>
          </cell>
          <cell r="B2286" t="str">
            <v>CAP,50V,10% SWF PCC</v>
          </cell>
          <cell r="C2286" t="str">
            <v>EXP</v>
          </cell>
          <cell r="D2286">
            <v>3.7000000000000002E-3</v>
          </cell>
          <cell r="E2286">
            <v>0</v>
          </cell>
          <cell r="F2286">
            <v>3.7000000000000002E-3</v>
          </cell>
          <cell r="G2286">
            <v>3.3999999999999998E-3</v>
          </cell>
          <cell r="H2286">
            <v>0</v>
          </cell>
          <cell r="I2286">
            <v>3.3999999999999998E-3</v>
          </cell>
          <cell r="J2286" t="str">
            <v>17350</v>
          </cell>
          <cell r="K2286" t="str">
            <v>350</v>
          </cell>
        </row>
        <row r="2287">
          <cell r="A2287" t="str">
            <v>12138-501</v>
          </cell>
          <cell r="B2287" t="str">
            <v>RES 33.20 HM 1/16W ST3283</v>
          </cell>
          <cell r="C2287" t="str">
            <v>EXP</v>
          </cell>
          <cell r="D2287">
            <v>1.4E-3</v>
          </cell>
          <cell r="E2287">
            <v>0</v>
          </cell>
          <cell r="F2287">
            <v>1.4E-3</v>
          </cell>
          <cell r="G2287">
            <v>1.2999999999999999E-3</v>
          </cell>
          <cell r="H2287">
            <v>0</v>
          </cell>
          <cell r="I2287">
            <v>1.2999999999999999E-3</v>
          </cell>
          <cell r="J2287" t="str">
            <v>17350</v>
          </cell>
          <cell r="K2287" t="str">
            <v>350</v>
          </cell>
        </row>
        <row r="2288">
          <cell r="A2288" t="str">
            <v>12138-621</v>
          </cell>
          <cell r="B2288" t="str">
            <v>RES 47.5 OHM 1/16W ST3550</v>
          </cell>
          <cell r="C2288" t="str">
            <v>EXP</v>
          </cell>
          <cell r="D2288">
            <v>1.4E-3</v>
          </cell>
          <cell r="E2288">
            <v>0</v>
          </cell>
          <cell r="F2288">
            <v>1.4E-3</v>
          </cell>
          <cell r="G2288">
            <v>1.2999999999999999E-3</v>
          </cell>
          <cell r="H2288">
            <v>0</v>
          </cell>
          <cell r="I2288">
            <v>1.2999999999999999E-3</v>
          </cell>
          <cell r="J2288" t="str">
            <v>17350</v>
          </cell>
          <cell r="K2288" t="str">
            <v>350</v>
          </cell>
        </row>
        <row r="2289">
          <cell r="A2289" t="str">
            <v>502292-001</v>
          </cell>
          <cell r="B2289" t="str">
            <v>BRAKET R/W FLEX ST3550/3390</v>
          </cell>
          <cell r="C2289" t="str">
            <v>EXP</v>
          </cell>
          <cell r="D2289">
            <v>8.3799999999999999E-2</v>
          </cell>
          <cell r="E2289">
            <v>0</v>
          </cell>
          <cell r="F2289">
            <v>8.3799999999999999E-2</v>
          </cell>
          <cell r="G2289">
            <v>8.3799999999999999E-2</v>
          </cell>
          <cell r="H2289">
            <v>0</v>
          </cell>
          <cell r="I2289">
            <v>8.3799999999999999E-2</v>
          </cell>
          <cell r="J2289" t="str">
            <v>17355</v>
          </cell>
          <cell r="K2289" t="str">
            <v>355</v>
          </cell>
        </row>
        <row r="2290">
          <cell r="A2290" t="str">
            <v>260042-300</v>
          </cell>
          <cell r="B2290" t="str">
            <v>FLEX.CT.R/W ST3550/3390/365</v>
          </cell>
          <cell r="C2290" t="str">
            <v>PP</v>
          </cell>
          <cell r="D2290">
            <v>1.76</v>
          </cell>
          <cell r="E2290">
            <v>0</v>
          </cell>
          <cell r="F2290">
            <v>1.76</v>
          </cell>
          <cell r="G2290">
            <v>1.76</v>
          </cell>
          <cell r="H2290">
            <v>0</v>
          </cell>
          <cell r="I2290">
            <v>1.76</v>
          </cell>
          <cell r="J2290" t="str">
            <v>17355</v>
          </cell>
          <cell r="K2290" t="str">
            <v>355</v>
          </cell>
        </row>
        <row r="2291">
          <cell r="A2291" t="str">
            <v>13248-904</v>
          </cell>
          <cell r="B2291" t="str">
            <v>HEADER 2*2 ST3390/3550/3655</v>
          </cell>
          <cell r="C2291" t="str">
            <v>PP</v>
          </cell>
          <cell r="D2291">
            <v>0.11</v>
          </cell>
          <cell r="E2291">
            <v>0</v>
          </cell>
          <cell r="F2291">
            <v>0.11</v>
          </cell>
          <cell r="G2291">
            <v>0.11</v>
          </cell>
          <cell r="H2291">
            <v>0</v>
          </cell>
          <cell r="I2291">
            <v>0.11</v>
          </cell>
          <cell r="J2291" t="str">
            <v>17383</v>
          </cell>
          <cell r="K2291" t="str">
            <v>383</v>
          </cell>
        </row>
        <row r="2292">
          <cell r="A2292" t="str">
            <v>260033-300</v>
          </cell>
          <cell r="B2292" t="str">
            <v>FLEX CIRCUIT ST3283</v>
          </cell>
          <cell r="C2292" t="str">
            <v>PP</v>
          </cell>
          <cell r="D2292">
            <v>1.95</v>
          </cell>
          <cell r="E2292">
            <v>0</v>
          </cell>
          <cell r="F2292">
            <v>1.95</v>
          </cell>
          <cell r="G2292">
            <v>1.95</v>
          </cell>
          <cell r="H2292">
            <v>0</v>
          </cell>
          <cell r="I2292">
            <v>1.95</v>
          </cell>
          <cell r="J2292" t="str">
            <v>17383</v>
          </cell>
          <cell r="K2292" t="str">
            <v>383</v>
          </cell>
        </row>
        <row r="2293">
          <cell r="A2293" t="str">
            <v>260038-300</v>
          </cell>
          <cell r="B2293" t="str">
            <v>FLEX CIRCUIT ST3283</v>
          </cell>
          <cell r="C2293" t="str">
            <v>PP</v>
          </cell>
          <cell r="D2293">
            <v>1.95</v>
          </cell>
          <cell r="E2293">
            <v>0</v>
          </cell>
          <cell r="F2293">
            <v>1.95</v>
          </cell>
          <cell r="G2293">
            <v>1.95</v>
          </cell>
          <cell r="H2293">
            <v>0</v>
          </cell>
          <cell r="I2293">
            <v>1.95</v>
          </cell>
          <cell r="J2293" t="str">
            <v>17383</v>
          </cell>
          <cell r="K2293" t="str">
            <v>383</v>
          </cell>
        </row>
        <row r="2294">
          <cell r="A2294" t="str">
            <v>102029-502</v>
          </cell>
          <cell r="B2294" t="str">
            <v>IC 4610 8-CL ST3283</v>
          </cell>
          <cell r="C2294" t="str">
            <v>PP</v>
          </cell>
          <cell r="D2294">
            <v>1.95</v>
          </cell>
          <cell r="E2294">
            <v>0</v>
          </cell>
          <cell r="F2294">
            <v>1.95</v>
          </cell>
          <cell r="G2294">
            <v>1.95</v>
          </cell>
          <cell r="H2294">
            <v>0</v>
          </cell>
          <cell r="I2294">
            <v>1.95</v>
          </cell>
          <cell r="J2294" t="str">
            <v>17383</v>
          </cell>
          <cell r="K2294" t="str">
            <v>383</v>
          </cell>
        </row>
        <row r="2295">
          <cell r="A2295" t="str">
            <v>102029-501</v>
          </cell>
          <cell r="B2295" t="str">
            <v>IC,4610AR-8CM ST3283</v>
          </cell>
          <cell r="C2295" t="str">
            <v>PP</v>
          </cell>
          <cell r="D2295">
            <v>1.95</v>
          </cell>
          <cell r="E2295">
            <v>0</v>
          </cell>
          <cell r="F2295">
            <v>1.95</v>
          </cell>
          <cell r="G2295">
            <v>1.95</v>
          </cell>
          <cell r="H2295">
            <v>0</v>
          </cell>
          <cell r="I2295">
            <v>1.95</v>
          </cell>
          <cell r="J2295" t="str">
            <v>17383</v>
          </cell>
          <cell r="K2295" t="str">
            <v>383</v>
          </cell>
        </row>
        <row r="2296">
          <cell r="A2296" t="str">
            <v>97630396</v>
          </cell>
          <cell r="B2296" t="str">
            <v>RES 100 OHM PCC ST3283</v>
          </cell>
          <cell r="C2296" t="str">
            <v>EXP</v>
          </cell>
          <cell r="D2296">
            <v>4.1000000000000003E-3</v>
          </cell>
          <cell r="E2296">
            <v>0</v>
          </cell>
          <cell r="F2296">
            <v>4.1000000000000003E-3</v>
          </cell>
          <cell r="G2296">
            <v>4.1000000000000003E-3</v>
          </cell>
          <cell r="H2296">
            <v>0</v>
          </cell>
          <cell r="I2296">
            <v>4.1000000000000003E-3</v>
          </cell>
          <cell r="J2296" t="str">
            <v>17383</v>
          </cell>
          <cell r="K2296" t="str">
            <v>383</v>
          </cell>
        </row>
        <row r="2297">
          <cell r="A2297" t="str">
            <v>97630863</v>
          </cell>
          <cell r="B2297" t="str">
            <v>RES 1K OHM PCC ST3283</v>
          </cell>
          <cell r="C2297" t="str">
            <v>EXP</v>
          </cell>
          <cell r="D2297">
            <v>2.3E-3</v>
          </cell>
          <cell r="E2297">
            <v>0</v>
          </cell>
          <cell r="F2297">
            <v>2.3E-3</v>
          </cell>
          <cell r="G2297">
            <v>2.3E-3</v>
          </cell>
          <cell r="H2297">
            <v>0</v>
          </cell>
          <cell r="I2297">
            <v>2.3E-3</v>
          </cell>
          <cell r="J2297" t="str">
            <v>17383</v>
          </cell>
          <cell r="K2297" t="str">
            <v>383</v>
          </cell>
        </row>
        <row r="2298">
          <cell r="A2298" t="str">
            <v>25210-100</v>
          </cell>
          <cell r="B2298" t="str">
            <v>PCC FLEX 3250/90/3123/45/34</v>
          </cell>
          <cell r="C2298" t="str">
            <v>PP</v>
          </cell>
          <cell r="D2298">
            <v>0.9</v>
          </cell>
          <cell r="E2298">
            <v>0</v>
          </cell>
          <cell r="F2298">
            <v>0.9</v>
          </cell>
          <cell r="G2298">
            <v>0.9</v>
          </cell>
          <cell r="H2298">
            <v>0</v>
          </cell>
          <cell r="I2298">
            <v>0.9</v>
          </cell>
          <cell r="J2298" t="str">
            <v>17390</v>
          </cell>
          <cell r="K2298" t="str">
            <v>390</v>
          </cell>
        </row>
        <row r="2299">
          <cell r="A2299" t="str">
            <v>24002831-004</v>
          </cell>
          <cell r="B2299" t="str">
            <v>PCC FAB,KEYSTONE 8 CHANNEL</v>
          </cell>
          <cell r="C2299" t="str">
            <v>PP</v>
          </cell>
          <cell r="D2299">
            <v>0</v>
          </cell>
          <cell r="E2299">
            <v>0</v>
          </cell>
          <cell r="F2299">
            <v>0</v>
          </cell>
          <cell r="G2299">
            <v>1.1000000000000001</v>
          </cell>
          <cell r="H2299">
            <v>0</v>
          </cell>
          <cell r="I2299">
            <v>1.1000000000000001</v>
          </cell>
          <cell r="J2299" t="str">
            <v>17393</v>
          </cell>
          <cell r="K2299" t="str">
            <v>393</v>
          </cell>
        </row>
        <row r="2300">
          <cell r="A2300" t="str">
            <v>77766581</v>
          </cell>
          <cell r="B2300" t="str">
            <v>CONN FLEX ASSY RUNNER II PC</v>
          </cell>
          <cell r="C2300" t="str">
            <v>PP</v>
          </cell>
          <cell r="D2300">
            <v>10.37</v>
          </cell>
          <cell r="E2300">
            <v>0</v>
          </cell>
          <cell r="F2300">
            <v>10.37</v>
          </cell>
          <cell r="G2300">
            <v>10.37</v>
          </cell>
          <cell r="H2300">
            <v>0</v>
          </cell>
          <cell r="I2300">
            <v>10.37</v>
          </cell>
          <cell r="J2300" t="str">
            <v>17400</v>
          </cell>
          <cell r="K2300" t="str">
            <v>400</v>
          </cell>
        </row>
        <row r="2301">
          <cell r="A2301" t="str">
            <v>15384357</v>
          </cell>
          <cell r="B2301" t="str">
            <v>CAP 50V 20% .01UF SM WREN2</v>
          </cell>
          <cell r="C2301" t="str">
            <v>EXP</v>
          </cell>
          <cell r="D2301">
            <v>1.26E-2</v>
          </cell>
          <cell r="E2301">
            <v>0</v>
          </cell>
          <cell r="F2301">
            <v>1.26E-2</v>
          </cell>
          <cell r="G2301">
            <v>1.26E-2</v>
          </cell>
          <cell r="H2301">
            <v>0</v>
          </cell>
          <cell r="I2301">
            <v>1.26E-2</v>
          </cell>
          <cell r="J2301" t="str">
            <v>17402</v>
          </cell>
          <cell r="K2301" t="str">
            <v>402</v>
          </cell>
        </row>
        <row r="2302">
          <cell r="A2302" t="str">
            <v>15384327</v>
          </cell>
          <cell r="B2302" t="str">
            <v>CAP 50V 20% 1000PF WREN 2F</v>
          </cell>
          <cell r="C2302" t="str">
            <v>EXP</v>
          </cell>
          <cell r="D2302">
            <v>1.3100000000000001E-2</v>
          </cell>
          <cell r="E2302">
            <v>0</v>
          </cell>
          <cell r="F2302">
            <v>1.3100000000000001E-2</v>
          </cell>
          <cell r="G2302">
            <v>1.3100000000000001E-2</v>
          </cell>
          <cell r="H2302">
            <v>0</v>
          </cell>
          <cell r="I2302">
            <v>1.3100000000000001E-2</v>
          </cell>
          <cell r="J2302" t="str">
            <v>17402</v>
          </cell>
          <cell r="K2302" t="str">
            <v>402</v>
          </cell>
        </row>
        <row r="2303">
          <cell r="A2303" t="str">
            <v>15387735</v>
          </cell>
          <cell r="B2303" t="str">
            <v>CON.HDR.SURF MOUNT,WREN 2F</v>
          </cell>
          <cell r="C2303" t="str">
            <v>PP</v>
          </cell>
          <cell r="D2303">
            <v>0.08</v>
          </cell>
          <cell r="E2303">
            <v>0</v>
          </cell>
          <cell r="F2303">
            <v>0.08</v>
          </cell>
          <cell r="G2303">
            <v>0.08</v>
          </cell>
          <cell r="H2303">
            <v>0</v>
          </cell>
          <cell r="I2303">
            <v>0.08</v>
          </cell>
          <cell r="J2303" t="str">
            <v>17402</v>
          </cell>
          <cell r="K2303" t="str">
            <v>402</v>
          </cell>
        </row>
        <row r="2304">
          <cell r="A2304" t="str">
            <v>77775168</v>
          </cell>
          <cell r="B2304" t="str">
            <v>FLEX/CONN ASSY,PCC WREN 2F</v>
          </cell>
          <cell r="C2304" t="str">
            <v>PP</v>
          </cell>
          <cell r="D2304">
            <v>3.931</v>
          </cell>
          <cell r="E2304">
            <v>0</v>
          </cell>
          <cell r="F2304">
            <v>3.931</v>
          </cell>
          <cell r="G2304">
            <v>3.931</v>
          </cell>
          <cell r="H2304">
            <v>0</v>
          </cell>
          <cell r="I2304">
            <v>3.931</v>
          </cell>
          <cell r="J2304" t="str">
            <v>17402</v>
          </cell>
          <cell r="K2304" t="str">
            <v>402</v>
          </cell>
        </row>
        <row r="2305">
          <cell r="A2305" t="str">
            <v>75887433</v>
          </cell>
          <cell r="B2305" t="str">
            <v>CON.RECEPTACLE ASSY,WREN 2</v>
          </cell>
          <cell r="C2305" t="str">
            <v>PP</v>
          </cell>
          <cell r="D2305">
            <v>0.9</v>
          </cell>
          <cell r="E2305">
            <v>0</v>
          </cell>
          <cell r="F2305">
            <v>0.9</v>
          </cell>
          <cell r="G2305">
            <v>0.9</v>
          </cell>
          <cell r="H2305">
            <v>0</v>
          </cell>
          <cell r="I2305">
            <v>0.9</v>
          </cell>
          <cell r="J2305" t="str">
            <v>17402</v>
          </cell>
          <cell r="K2305" t="str">
            <v>402</v>
          </cell>
        </row>
        <row r="2306">
          <cell r="A2306" t="str">
            <v>77775475</v>
          </cell>
          <cell r="B2306" t="str">
            <v>FLEX CABLE,ASSY WREN 2 FH</v>
          </cell>
          <cell r="C2306" t="str">
            <v>PP</v>
          </cell>
          <cell r="D2306">
            <v>5.7521000000000004</v>
          </cell>
          <cell r="E2306">
            <v>0</v>
          </cell>
          <cell r="F2306">
            <v>5.7521000000000004</v>
          </cell>
          <cell r="G2306">
            <v>5.7521000000000004</v>
          </cell>
          <cell r="H2306">
            <v>0</v>
          </cell>
          <cell r="I2306">
            <v>5.7521000000000004</v>
          </cell>
          <cell r="J2306" t="str">
            <v>17402</v>
          </cell>
          <cell r="K2306" t="str">
            <v>402</v>
          </cell>
        </row>
        <row r="2307">
          <cell r="A2307" t="str">
            <v>75743636</v>
          </cell>
          <cell r="B2307" t="str">
            <v>HEADER RT ANG 2 PIN WREN 2</v>
          </cell>
          <cell r="C2307" t="str">
            <v>EXP</v>
          </cell>
          <cell r="D2307">
            <v>3.3000000000000002E-2</v>
          </cell>
          <cell r="E2307">
            <v>0</v>
          </cell>
          <cell r="F2307">
            <v>3.3000000000000002E-2</v>
          </cell>
          <cell r="G2307">
            <v>3.3000000000000002E-2</v>
          </cell>
          <cell r="H2307">
            <v>0</v>
          </cell>
          <cell r="I2307">
            <v>3.3000000000000002E-2</v>
          </cell>
          <cell r="J2307" t="str">
            <v>17402</v>
          </cell>
          <cell r="K2307" t="str">
            <v>402</v>
          </cell>
        </row>
        <row r="2308">
          <cell r="A2308" t="str">
            <v>77771307</v>
          </cell>
          <cell r="B2308" t="str">
            <v>MOUNT,PCC R/W WREN 2 FH</v>
          </cell>
          <cell r="C2308" t="str">
            <v>EXP</v>
          </cell>
          <cell r="D2308">
            <v>0.57999999999999996</v>
          </cell>
          <cell r="E2308">
            <v>0</v>
          </cell>
          <cell r="F2308">
            <v>0.57999999999999996</v>
          </cell>
          <cell r="G2308">
            <v>0.57999999999999996</v>
          </cell>
          <cell r="H2308">
            <v>0</v>
          </cell>
          <cell r="I2308">
            <v>0.57999999999999996</v>
          </cell>
          <cell r="J2308" t="str">
            <v>17402</v>
          </cell>
          <cell r="K2308" t="str">
            <v>402</v>
          </cell>
        </row>
        <row r="2309">
          <cell r="A2309" t="str">
            <v>92050524</v>
          </cell>
          <cell r="B2309" t="str">
            <v>RES 1/8W 5% 10KS,WREN 2 FH</v>
          </cell>
          <cell r="C2309" t="str">
            <v>EXP</v>
          </cell>
          <cell r="D2309">
            <v>1.4E-3</v>
          </cell>
          <cell r="E2309">
            <v>0</v>
          </cell>
          <cell r="F2309">
            <v>1.4E-3</v>
          </cell>
          <cell r="G2309">
            <v>1.4E-3</v>
          </cell>
          <cell r="H2309">
            <v>0</v>
          </cell>
          <cell r="I2309">
            <v>1.4E-3</v>
          </cell>
          <cell r="J2309" t="str">
            <v>17402</v>
          </cell>
          <cell r="K2309" t="str">
            <v>402</v>
          </cell>
        </row>
        <row r="2310">
          <cell r="A2310" t="str">
            <v>15014814</v>
          </cell>
          <cell r="B2310" t="str">
            <v>RES 1/8W 5% 110,PCC WREN 2</v>
          </cell>
          <cell r="C2310" t="str">
            <v>EXP</v>
          </cell>
          <cell r="D2310">
            <v>1.4E-3</v>
          </cell>
          <cell r="E2310">
            <v>0</v>
          </cell>
          <cell r="F2310">
            <v>1.4E-3</v>
          </cell>
          <cell r="G2310">
            <v>1.4E-3</v>
          </cell>
          <cell r="H2310">
            <v>0</v>
          </cell>
          <cell r="I2310">
            <v>1.4E-3</v>
          </cell>
          <cell r="J2310" t="str">
            <v>17402</v>
          </cell>
          <cell r="K2310" t="str">
            <v>402</v>
          </cell>
        </row>
        <row r="2311">
          <cell r="A2311" t="str">
            <v>77612185</v>
          </cell>
          <cell r="B2311" t="str">
            <v>HEADER 4 PIN DUAL ,WREN 3F</v>
          </cell>
          <cell r="C2311" t="str">
            <v>EXP</v>
          </cell>
          <cell r="D2311">
            <v>0.06</v>
          </cell>
          <cell r="E2311">
            <v>0</v>
          </cell>
          <cell r="F2311">
            <v>0.06</v>
          </cell>
          <cell r="G2311">
            <v>0.06</v>
          </cell>
          <cell r="H2311">
            <v>0</v>
          </cell>
          <cell r="I2311">
            <v>0.06</v>
          </cell>
          <cell r="J2311" t="str">
            <v>17403</v>
          </cell>
          <cell r="K2311" t="str">
            <v>403</v>
          </cell>
        </row>
        <row r="2312">
          <cell r="A2312" t="str">
            <v>15384325</v>
          </cell>
          <cell r="B2312" t="str">
            <v>CAP CERAMIC X7R 20%,WREN 3</v>
          </cell>
          <cell r="C2312" t="str">
            <v>EXP</v>
          </cell>
          <cell r="D2312">
            <v>1.3100000000000001E-2</v>
          </cell>
          <cell r="E2312">
            <v>0</v>
          </cell>
          <cell r="F2312">
            <v>1.3100000000000001E-2</v>
          </cell>
          <cell r="G2312">
            <v>1.3100000000000001E-2</v>
          </cell>
          <cell r="H2312">
            <v>0</v>
          </cell>
          <cell r="I2312">
            <v>1.3100000000000001E-2</v>
          </cell>
          <cell r="J2312" t="str">
            <v>17403</v>
          </cell>
          <cell r="K2312" t="str">
            <v>403</v>
          </cell>
        </row>
        <row r="2313">
          <cell r="A2313" t="str">
            <v>15384358</v>
          </cell>
          <cell r="B2313" t="str">
            <v>CAP CERAMIC X7R 20%,WREN 3</v>
          </cell>
          <cell r="C2313" t="str">
            <v>EXP</v>
          </cell>
          <cell r="D2313">
            <v>0.1462</v>
          </cell>
          <cell r="E2313">
            <v>0</v>
          </cell>
          <cell r="F2313">
            <v>0.1462</v>
          </cell>
          <cell r="G2313">
            <v>0.1462</v>
          </cell>
          <cell r="H2313">
            <v>0</v>
          </cell>
          <cell r="I2313">
            <v>0.1462</v>
          </cell>
          <cell r="J2313" t="str">
            <v>17403</v>
          </cell>
          <cell r="K2313" t="str">
            <v>403</v>
          </cell>
        </row>
        <row r="2314">
          <cell r="A2314" t="str">
            <v>77776190</v>
          </cell>
          <cell r="B2314" t="str">
            <v>FLEX CABLE ASSY R/W,WREN 3</v>
          </cell>
          <cell r="C2314" t="str">
            <v>PP</v>
          </cell>
          <cell r="D2314">
            <v>6.22</v>
          </cell>
          <cell r="E2314">
            <v>0</v>
          </cell>
          <cell r="F2314">
            <v>6.22</v>
          </cell>
          <cell r="G2314">
            <v>6.22</v>
          </cell>
          <cell r="H2314">
            <v>0</v>
          </cell>
          <cell r="I2314">
            <v>6.22</v>
          </cell>
          <cell r="J2314" t="str">
            <v>17403</v>
          </cell>
          <cell r="K2314" t="str">
            <v>403</v>
          </cell>
        </row>
        <row r="2315">
          <cell r="A2315" t="str">
            <v>15133503</v>
          </cell>
          <cell r="B2315" t="str">
            <v>IC,50X-6,R/W,SMT WREN 3 FH</v>
          </cell>
          <cell r="C2315" t="str">
            <v>PP</v>
          </cell>
          <cell r="D2315">
            <v>1.82</v>
          </cell>
          <cell r="E2315">
            <v>0</v>
          </cell>
          <cell r="F2315">
            <v>1.82</v>
          </cell>
          <cell r="G2315">
            <v>1.82</v>
          </cell>
          <cell r="H2315">
            <v>0</v>
          </cell>
          <cell r="I2315">
            <v>1.82</v>
          </cell>
          <cell r="J2315" t="str">
            <v>17403</v>
          </cell>
          <cell r="K2315" t="str">
            <v>403</v>
          </cell>
        </row>
        <row r="2316">
          <cell r="A2316" t="str">
            <v>15126041</v>
          </cell>
          <cell r="B2316" t="str">
            <v>IC,74LS02,S.O. PKG, WREN 3</v>
          </cell>
          <cell r="C2316" t="str">
            <v>PP</v>
          </cell>
          <cell r="D2316">
            <v>0.12</v>
          </cell>
          <cell r="E2316">
            <v>0</v>
          </cell>
          <cell r="F2316">
            <v>0.12</v>
          </cell>
          <cell r="G2316">
            <v>0.12</v>
          </cell>
          <cell r="H2316">
            <v>0</v>
          </cell>
          <cell r="I2316">
            <v>0.12</v>
          </cell>
          <cell r="J2316" t="str">
            <v>17403</v>
          </cell>
          <cell r="K2316" t="str">
            <v>403</v>
          </cell>
        </row>
        <row r="2317">
          <cell r="A2317" t="str">
            <v>94358500</v>
          </cell>
          <cell r="B2317" t="str">
            <v>JMPR WIRE,MOLDED,WREN 3 FH</v>
          </cell>
          <cell r="C2317" t="str">
            <v>EXP</v>
          </cell>
          <cell r="D2317">
            <v>2.8999999999999998E-3</v>
          </cell>
          <cell r="E2317">
            <v>0</v>
          </cell>
          <cell r="F2317">
            <v>2.8999999999999998E-3</v>
          </cell>
          <cell r="G2317">
            <v>2.8999999999999998E-3</v>
          </cell>
          <cell r="H2317">
            <v>0</v>
          </cell>
          <cell r="I2317">
            <v>2.8999999999999998E-3</v>
          </cell>
          <cell r="J2317" t="str">
            <v>17403</v>
          </cell>
          <cell r="K2317" t="str">
            <v>403</v>
          </cell>
        </row>
        <row r="2318">
          <cell r="A2318" t="str">
            <v>50232847</v>
          </cell>
          <cell r="B2318" t="str">
            <v>RES CHIP FIXED LEADLESS,WR</v>
          </cell>
          <cell r="C2318" t="str">
            <v>EXP</v>
          </cell>
          <cell r="D2318">
            <v>1.9E-3</v>
          </cell>
          <cell r="E2318">
            <v>0</v>
          </cell>
          <cell r="F2318">
            <v>1.9E-3</v>
          </cell>
          <cell r="G2318">
            <v>1.9E-3</v>
          </cell>
          <cell r="H2318">
            <v>0</v>
          </cell>
          <cell r="I2318">
            <v>1.9E-3</v>
          </cell>
          <cell r="J2318" t="str">
            <v>17403</v>
          </cell>
          <cell r="K2318" t="str">
            <v>403</v>
          </cell>
        </row>
        <row r="2319">
          <cell r="A2319" t="str">
            <v>77775670</v>
          </cell>
          <cell r="B2319" t="str">
            <v>FLEX ASSY CABLE R/W,WREN 4</v>
          </cell>
          <cell r="C2319" t="str">
            <v>PP</v>
          </cell>
          <cell r="D2319">
            <v>8.4</v>
          </cell>
          <cell r="E2319">
            <v>0</v>
          </cell>
          <cell r="F2319">
            <v>8.4</v>
          </cell>
          <cell r="G2319">
            <v>8.4</v>
          </cell>
          <cell r="H2319">
            <v>0</v>
          </cell>
          <cell r="I2319">
            <v>8.4</v>
          </cell>
          <cell r="J2319" t="str">
            <v>17404</v>
          </cell>
          <cell r="K2319" t="str">
            <v>404</v>
          </cell>
        </row>
        <row r="2320">
          <cell r="A2320" t="str">
            <v>15125934</v>
          </cell>
          <cell r="B2320" t="str">
            <v>IC VTC 118, 28 PLCC WREN 4</v>
          </cell>
          <cell r="C2320" t="str">
            <v>PP</v>
          </cell>
          <cell r="D2320">
            <v>2.65</v>
          </cell>
          <cell r="E2320">
            <v>0</v>
          </cell>
          <cell r="F2320">
            <v>2.65</v>
          </cell>
          <cell r="G2320">
            <v>2.65</v>
          </cell>
          <cell r="H2320">
            <v>0</v>
          </cell>
          <cell r="I2320">
            <v>2.65</v>
          </cell>
          <cell r="J2320" t="str">
            <v>17404</v>
          </cell>
          <cell r="K2320" t="str">
            <v>404</v>
          </cell>
        </row>
        <row r="2321">
          <cell r="A2321" t="str">
            <v>15387834</v>
          </cell>
          <cell r="B2321" t="str">
            <v>CONN LOW PROFILE 24 PIN WR5</v>
          </cell>
          <cell r="C2321" t="str">
            <v>PP</v>
          </cell>
          <cell r="D2321">
            <v>0.8</v>
          </cell>
          <cell r="E2321">
            <v>0</v>
          </cell>
          <cell r="F2321">
            <v>0.8</v>
          </cell>
          <cell r="G2321">
            <v>0.8</v>
          </cell>
          <cell r="H2321">
            <v>0</v>
          </cell>
          <cell r="I2321">
            <v>0.8</v>
          </cell>
          <cell r="J2321" t="str">
            <v>17405</v>
          </cell>
          <cell r="K2321" t="str">
            <v>405</v>
          </cell>
        </row>
        <row r="2322">
          <cell r="A2322" t="str">
            <v>50232600</v>
          </cell>
          <cell r="B2322" t="str">
            <v>RES 1/8W 1% 10.0SM WREN 5H</v>
          </cell>
          <cell r="C2322" t="str">
            <v>EXP</v>
          </cell>
          <cell r="D2322">
            <v>2.2000000000000001E-3</v>
          </cell>
          <cell r="E2322">
            <v>0</v>
          </cell>
          <cell r="F2322">
            <v>2.2000000000000001E-3</v>
          </cell>
          <cell r="G2322">
            <v>2.2000000000000001E-3</v>
          </cell>
          <cell r="H2322">
            <v>0</v>
          </cell>
          <cell r="I2322">
            <v>2.2000000000000001E-3</v>
          </cell>
          <cell r="J2322" t="str">
            <v>17405</v>
          </cell>
          <cell r="K2322" t="str">
            <v>405</v>
          </cell>
        </row>
        <row r="2323">
          <cell r="A2323" t="str">
            <v>15014797</v>
          </cell>
          <cell r="B2323" t="str">
            <v>RES 1/8W 5% 22 S,PCC WREN5</v>
          </cell>
          <cell r="C2323" t="str">
            <v>EXP</v>
          </cell>
          <cell r="D2323">
            <v>1.4E-3</v>
          </cell>
          <cell r="E2323">
            <v>0</v>
          </cell>
          <cell r="F2323">
            <v>1.4E-3</v>
          </cell>
          <cell r="G2323">
            <v>1.4E-3</v>
          </cell>
          <cell r="H2323">
            <v>0</v>
          </cell>
          <cell r="I2323">
            <v>1.4E-3</v>
          </cell>
          <cell r="J2323" t="str">
            <v>17405</v>
          </cell>
          <cell r="K2323" t="str">
            <v>405</v>
          </cell>
        </row>
        <row r="2324">
          <cell r="A2324" t="str">
            <v>77740600</v>
          </cell>
          <cell r="B2324" t="str">
            <v>BOBBIN DATA ASSY WREN 5 FH</v>
          </cell>
          <cell r="C2324" t="str">
            <v>PP</v>
          </cell>
          <cell r="D2324">
            <v>10.54</v>
          </cell>
          <cell r="E2324">
            <v>0</v>
          </cell>
          <cell r="F2324">
            <v>10.54</v>
          </cell>
          <cell r="G2324">
            <v>10.54</v>
          </cell>
          <cell r="H2324">
            <v>0</v>
          </cell>
          <cell r="I2324">
            <v>10.54</v>
          </cell>
          <cell r="J2324" t="str">
            <v>17405</v>
          </cell>
          <cell r="K2324" t="str">
            <v>405</v>
          </cell>
        </row>
        <row r="2325">
          <cell r="A2325" t="str">
            <v>51768928</v>
          </cell>
          <cell r="B2325" t="str">
            <v>CONN SOCKET WREN PCC 5 FH</v>
          </cell>
          <cell r="C2325" t="str">
            <v>PP</v>
          </cell>
          <cell r="D2325">
            <v>0.47</v>
          </cell>
          <cell r="E2325">
            <v>0</v>
          </cell>
          <cell r="F2325">
            <v>0.47</v>
          </cell>
          <cell r="G2325">
            <v>0.47</v>
          </cell>
          <cell r="H2325">
            <v>0</v>
          </cell>
          <cell r="I2325">
            <v>0.47</v>
          </cell>
          <cell r="J2325" t="str">
            <v>17405</v>
          </cell>
          <cell r="K2325" t="str">
            <v>405</v>
          </cell>
        </row>
        <row r="2326">
          <cell r="A2326" t="str">
            <v>77769372</v>
          </cell>
          <cell r="B2326" t="str">
            <v>FLEX CABLE DATA,WREN 5 FH</v>
          </cell>
          <cell r="C2326" t="str">
            <v>PP</v>
          </cell>
          <cell r="D2326">
            <v>0.65</v>
          </cell>
          <cell r="E2326">
            <v>0</v>
          </cell>
          <cell r="F2326">
            <v>0.65</v>
          </cell>
          <cell r="G2326">
            <v>0.65</v>
          </cell>
          <cell r="H2326">
            <v>0</v>
          </cell>
          <cell r="I2326">
            <v>0.65</v>
          </cell>
          <cell r="J2326" t="str">
            <v>17405</v>
          </cell>
          <cell r="K2326" t="str">
            <v>405</v>
          </cell>
        </row>
        <row r="2327">
          <cell r="A2327" t="str">
            <v>15133458</v>
          </cell>
          <cell r="B2327" t="str">
            <v>IC TLO42 S.O.PKG,WREN 5 FH</v>
          </cell>
          <cell r="C2327" t="str">
            <v>PP</v>
          </cell>
          <cell r="D2327">
            <v>1.2</v>
          </cell>
          <cell r="E2327">
            <v>0</v>
          </cell>
          <cell r="F2327">
            <v>1.2</v>
          </cell>
          <cell r="G2327">
            <v>1.2</v>
          </cell>
          <cell r="H2327">
            <v>0</v>
          </cell>
          <cell r="I2327">
            <v>1.2</v>
          </cell>
          <cell r="J2327" t="str">
            <v>17405</v>
          </cell>
          <cell r="K2327" t="str">
            <v>405</v>
          </cell>
        </row>
        <row r="2328">
          <cell r="A2328" t="str">
            <v>15459333</v>
          </cell>
          <cell r="B2328" t="str">
            <v>RES 1/4W 5% 240S,WREN 5 HH</v>
          </cell>
          <cell r="C2328" t="str">
            <v>EXP</v>
          </cell>
          <cell r="D2328">
            <v>1.7999999999999999E-2</v>
          </cell>
          <cell r="E2328">
            <v>0</v>
          </cell>
          <cell r="F2328">
            <v>1.7999999999999999E-2</v>
          </cell>
          <cell r="G2328">
            <v>1.7999999999999999E-2</v>
          </cell>
          <cell r="H2328">
            <v>0</v>
          </cell>
          <cell r="I2328">
            <v>1.7999999999999999E-2</v>
          </cell>
          <cell r="J2328" t="str">
            <v>17405</v>
          </cell>
          <cell r="K2328" t="str">
            <v>405</v>
          </cell>
        </row>
        <row r="2329">
          <cell r="A2329" t="str">
            <v>77740830</v>
          </cell>
          <cell r="B2329" t="str">
            <v>FLEX CIRCUIT WREN 7 FH</v>
          </cell>
          <cell r="C2329" t="str">
            <v>PP</v>
          </cell>
          <cell r="D2329">
            <v>10.54</v>
          </cell>
          <cell r="E2329">
            <v>0</v>
          </cell>
          <cell r="F2329">
            <v>10.54</v>
          </cell>
          <cell r="G2329">
            <v>10.54</v>
          </cell>
          <cell r="H2329">
            <v>0</v>
          </cell>
          <cell r="I2329">
            <v>10.54</v>
          </cell>
          <cell r="J2329" t="str">
            <v>17407</v>
          </cell>
          <cell r="K2329" t="str">
            <v>407</v>
          </cell>
        </row>
        <row r="2330">
          <cell r="A2330" t="str">
            <v>77677950</v>
          </cell>
          <cell r="B2330" t="str">
            <v>IC 950 WREN7FH PCC</v>
          </cell>
          <cell r="C2330" t="str">
            <v>PP</v>
          </cell>
          <cell r="D2330">
            <v>1.59</v>
          </cell>
          <cell r="E2330">
            <v>0</v>
          </cell>
          <cell r="F2330">
            <v>1.59</v>
          </cell>
          <cell r="G2330">
            <v>1.59</v>
          </cell>
          <cell r="H2330">
            <v>0</v>
          </cell>
          <cell r="I2330">
            <v>1.59</v>
          </cell>
          <cell r="J2330" t="str">
            <v>17407</v>
          </cell>
          <cell r="K2330" t="str">
            <v>407</v>
          </cell>
        </row>
        <row r="2331">
          <cell r="A2331" t="str">
            <v>77744640</v>
          </cell>
          <cell r="B2331" t="str">
            <v>FLEX CIRCUIT WREN 8 FH</v>
          </cell>
          <cell r="C2331" t="str">
            <v>PP</v>
          </cell>
          <cell r="D2331">
            <v>9.7200000000000006</v>
          </cell>
          <cell r="E2331">
            <v>0</v>
          </cell>
          <cell r="F2331">
            <v>9.7200000000000006</v>
          </cell>
          <cell r="G2331">
            <v>9.7200000000000006</v>
          </cell>
          <cell r="H2331">
            <v>0</v>
          </cell>
          <cell r="I2331">
            <v>9.7200000000000006</v>
          </cell>
          <cell r="J2331" t="str">
            <v>17408</v>
          </cell>
          <cell r="K2331" t="str">
            <v>408</v>
          </cell>
        </row>
        <row r="2332">
          <cell r="A2332" t="str">
            <v>DR1061</v>
          </cell>
          <cell r="B2332" t="str">
            <v>IC SS132R 512R-9CL WREN9FHP</v>
          </cell>
          <cell r="C2332" t="str">
            <v>PP</v>
          </cell>
          <cell r="D2332">
            <v>3.15</v>
          </cell>
          <cell r="E2332">
            <v>0</v>
          </cell>
          <cell r="F2332">
            <v>3.15</v>
          </cell>
          <cell r="G2332">
            <v>3.15</v>
          </cell>
          <cell r="H2332">
            <v>0</v>
          </cell>
          <cell r="I2332">
            <v>3.15</v>
          </cell>
          <cell r="J2332" t="str">
            <v>17409</v>
          </cell>
          <cell r="K2332" t="str">
            <v>409</v>
          </cell>
        </row>
        <row r="2333">
          <cell r="A2333" t="str">
            <v>100196-501</v>
          </cell>
          <cell r="B2333" t="str">
            <v>IC,AMPL,R/W,10CH,FL ST34250</v>
          </cell>
          <cell r="C2333" t="str">
            <v>PP</v>
          </cell>
          <cell r="D2333">
            <v>3.4</v>
          </cell>
          <cell r="E2333">
            <v>0</v>
          </cell>
          <cell r="F2333">
            <v>3.4</v>
          </cell>
          <cell r="G2333">
            <v>3.4</v>
          </cell>
          <cell r="H2333">
            <v>0</v>
          </cell>
          <cell r="I2333">
            <v>3.4</v>
          </cell>
          <cell r="J2333" t="str">
            <v>17425</v>
          </cell>
          <cell r="K2333" t="str">
            <v>425</v>
          </cell>
        </row>
        <row r="2334">
          <cell r="A2334" t="str">
            <v>25486-100</v>
          </cell>
          <cell r="B2334" t="str">
            <v>PCC,R/W,ASSY 34250/33440/32</v>
          </cell>
          <cell r="C2334" t="str">
            <v>PP</v>
          </cell>
          <cell r="D2334">
            <v>2.29</v>
          </cell>
          <cell r="E2334">
            <v>0</v>
          </cell>
          <cell r="F2334">
            <v>2.29</v>
          </cell>
          <cell r="G2334">
            <v>2.29</v>
          </cell>
          <cell r="H2334">
            <v>0</v>
          </cell>
          <cell r="I2334">
            <v>2.29</v>
          </cell>
          <cell r="J2334" t="str">
            <v>17425</v>
          </cell>
          <cell r="K2334" t="str">
            <v>425</v>
          </cell>
        </row>
        <row r="2335">
          <cell r="A2335" t="str">
            <v>12170-104</v>
          </cell>
          <cell r="B2335" t="str">
            <v>RES 10.0K OHM 1/16W ST34250</v>
          </cell>
          <cell r="C2335" t="str">
            <v>EXP</v>
          </cell>
          <cell r="D2335">
            <v>1.2999999999999999E-3</v>
          </cell>
          <cell r="E2335">
            <v>0</v>
          </cell>
          <cell r="F2335">
            <v>1.2999999999999999E-3</v>
          </cell>
          <cell r="G2335">
            <v>1.1999999999999999E-3</v>
          </cell>
          <cell r="H2335">
            <v>0</v>
          </cell>
          <cell r="I2335">
            <v>1.1999999999999999E-3</v>
          </cell>
          <cell r="J2335" t="str">
            <v>17425</v>
          </cell>
          <cell r="K2335" t="str">
            <v>425</v>
          </cell>
        </row>
        <row r="2336">
          <cell r="A2336" t="str">
            <v>15385477</v>
          </cell>
          <cell r="B2336" t="str">
            <v>CAP CER 0.10uF 25V %5U 0603</v>
          </cell>
          <cell r="C2336" t="str">
            <v>EXP</v>
          </cell>
          <cell r="D2336">
            <v>3.3E-3</v>
          </cell>
          <cell r="E2336">
            <v>0</v>
          </cell>
          <cell r="F2336">
            <v>3.3E-3</v>
          </cell>
          <cell r="G2336">
            <v>3.0999999999999999E-3</v>
          </cell>
          <cell r="H2336">
            <v>0</v>
          </cell>
          <cell r="I2336">
            <v>3.0999999999999999E-3</v>
          </cell>
          <cell r="J2336" t="str">
            <v>17433</v>
          </cell>
          <cell r="K2336" t="str">
            <v>433</v>
          </cell>
        </row>
        <row r="2337">
          <cell r="A2337" t="str">
            <v>SG60037-300</v>
          </cell>
          <cell r="B2337" t="str">
            <v>FABRICATION PCC READ/WRITE</v>
          </cell>
          <cell r="C2337" t="str">
            <v>PP</v>
          </cell>
          <cell r="D2337">
            <v>1.1399999999999999</v>
          </cell>
          <cell r="E2337">
            <v>0</v>
          </cell>
          <cell r="F2337">
            <v>1.1399999999999999</v>
          </cell>
          <cell r="G2337">
            <v>1.1399999999999999</v>
          </cell>
          <cell r="H2337">
            <v>0</v>
          </cell>
          <cell r="I2337">
            <v>1.1399999999999999</v>
          </cell>
          <cell r="J2337" t="str">
            <v>17433</v>
          </cell>
          <cell r="K2337" t="str">
            <v>433</v>
          </cell>
        </row>
        <row r="2338">
          <cell r="A2338" t="str">
            <v>SG60357-001</v>
          </cell>
          <cell r="B2338" t="str">
            <v>IC AMPL R/W (VM365630FVSK)</v>
          </cell>
          <cell r="C2338" t="str">
            <v>PP</v>
          </cell>
          <cell r="D2338">
            <v>1.9</v>
          </cell>
          <cell r="E2338">
            <v>0</v>
          </cell>
          <cell r="F2338">
            <v>1.9</v>
          </cell>
          <cell r="G2338">
            <v>1.9</v>
          </cell>
          <cell r="H2338">
            <v>0</v>
          </cell>
          <cell r="I2338">
            <v>1.9</v>
          </cell>
          <cell r="J2338" t="str">
            <v>17433</v>
          </cell>
          <cell r="K2338" t="str">
            <v>433</v>
          </cell>
        </row>
        <row r="2339">
          <cell r="A2339" t="str">
            <v>SG70003-501</v>
          </cell>
          <cell r="B2339" t="str">
            <v>IC,AMPL R/W ST34330</v>
          </cell>
          <cell r="C2339" t="str">
            <v>PP</v>
          </cell>
          <cell r="D2339">
            <v>1.5</v>
          </cell>
          <cell r="E2339">
            <v>0</v>
          </cell>
          <cell r="F2339">
            <v>1.5</v>
          </cell>
          <cell r="G2339">
            <v>1.5</v>
          </cell>
          <cell r="H2339">
            <v>0</v>
          </cell>
          <cell r="I2339">
            <v>1.5</v>
          </cell>
          <cell r="J2339" t="str">
            <v>17433</v>
          </cell>
          <cell r="K2339" t="str">
            <v>433</v>
          </cell>
        </row>
        <row r="2340">
          <cell r="A2340" t="str">
            <v>SG70006-501</v>
          </cell>
          <cell r="B2340" t="str">
            <v>PREAMP IC 4 CHAN ST34330</v>
          </cell>
          <cell r="C2340" t="str">
            <v>PP</v>
          </cell>
          <cell r="D2340">
            <v>1.05</v>
          </cell>
          <cell r="E2340">
            <v>0</v>
          </cell>
          <cell r="F2340">
            <v>1.05</v>
          </cell>
          <cell r="G2340">
            <v>1.05</v>
          </cell>
          <cell r="H2340">
            <v>0</v>
          </cell>
          <cell r="I2340">
            <v>1.05</v>
          </cell>
          <cell r="J2340" t="str">
            <v>17433</v>
          </cell>
          <cell r="K2340" t="str">
            <v>433</v>
          </cell>
        </row>
        <row r="2341">
          <cell r="A2341" t="str">
            <v>10222-005</v>
          </cell>
          <cell r="B2341" t="str">
            <v>RESISTOR 0.0 OHM 1/6W 1AMF</v>
          </cell>
          <cell r="C2341" t="str">
            <v>EXP</v>
          </cell>
          <cell r="D2341">
            <v>8.9999999999999998E-4</v>
          </cell>
          <cell r="E2341">
            <v>0</v>
          </cell>
          <cell r="F2341">
            <v>8.9999999999999998E-4</v>
          </cell>
          <cell r="G2341">
            <v>8.0000000000000004E-4</v>
          </cell>
          <cell r="H2341">
            <v>0</v>
          </cell>
          <cell r="I2341">
            <v>8.0000000000000004E-4</v>
          </cell>
          <cell r="J2341" t="str">
            <v>17433</v>
          </cell>
          <cell r="K2341" t="str">
            <v>433</v>
          </cell>
        </row>
        <row r="2342">
          <cell r="A2342" t="str">
            <v>83490551</v>
          </cell>
          <cell r="B2342" t="str">
            <v>CAP,25V,0613,10%,56 ST34371</v>
          </cell>
          <cell r="C2342" t="str">
            <v>EXP</v>
          </cell>
          <cell r="D2342">
            <v>3.3999999999999998E-3</v>
          </cell>
          <cell r="E2342">
            <v>0</v>
          </cell>
          <cell r="F2342">
            <v>3.3999999999999998E-3</v>
          </cell>
          <cell r="G2342">
            <v>3.0000000000000001E-3</v>
          </cell>
          <cell r="H2342">
            <v>0</v>
          </cell>
          <cell r="I2342">
            <v>3.0000000000000001E-3</v>
          </cell>
          <cell r="J2342" t="str">
            <v>17437</v>
          </cell>
          <cell r="K2342" t="str">
            <v>437</v>
          </cell>
        </row>
        <row r="2343">
          <cell r="A2343" t="str">
            <v>75793687</v>
          </cell>
          <cell r="B2343" t="str">
            <v>FLEX,DATA ST34371 (CUDA 4LP</v>
          </cell>
          <cell r="C2343" t="str">
            <v>PP</v>
          </cell>
          <cell r="D2343">
            <v>1.68</v>
          </cell>
          <cell r="E2343">
            <v>0</v>
          </cell>
          <cell r="F2343">
            <v>1.68</v>
          </cell>
          <cell r="G2343">
            <v>1.68</v>
          </cell>
          <cell r="H2343">
            <v>0</v>
          </cell>
          <cell r="I2343">
            <v>1.68</v>
          </cell>
          <cell r="J2343" t="str">
            <v>17437</v>
          </cell>
          <cell r="K2343" t="str">
            <v>437</v>
          </cell>
        </row>
        <row r="2344">
          <cell r="A2344" t="str">
            <v>83490097</v>
          </cell>
          <cell r="B2344" t="str">
            <v>RES,CHIP,0603,1%,SM ST34371</v>
          </cell>
          <cell r="C2344" t="str">
            <v>EXP</v>
          </cell>
          <cell r="D2344">
            <v>1.2999999999999999E-3</v>
          </cell>
          <cell r="E2344">
            <v>0</v>
          </cell>
          <cell r="F2344">
            <v>1.2999999999999999E-3</v>
          </cell>
          <cell r="G2344">
            <v>1.1999999999999999E-3</v>
          </cell>
          <cell r="H2344">
            <v>0</v>
          </cell>
          <cell r="I2344">
            <v>1.1999999999999999E-3</v>
          </cell>
          <cell r="J2344" t="str">
            <v>17437</v>
          </cell>
          <cell r="K2344" t="str">
            <v>437</v>
          </cell>
        </row>
        <row r="2345">
          <cell r="A2345" t="str">
            <v>83490114</v>
          </cell>
          <cell r="B2345" t="str">
            <v>RES,CHIP,0603,1%,SM ST34371</v>
          </cell>
          <cell r="C2345" t="str">
            <v>EXP</v>
          </cell>
          <cell r="D2345">
            <v>1.2999999999999999E-3</v>
          </cell>
          <cell r="E2345">
            <v>0</v>
          </cell>
          <cell r="F2345">
            <v>1.2999999999999999E-3</v>
          </cell>
          <cell r="G2345">
            <v>1.1999999999999999E-3</v>
          </cell>
          <cell r="H2345">
            <v>0</v>
          </cell>
          <cell r="I2345">
            <v>1.1999999999999999E-3</v>
          </cell>
          <cell r="J2345" t="str">
            <v>17437</v>
          </cell>
          <cell r="K2345" t="str">
            <v>437</v>
          </cell>
        </row>
        <row r="2346">
          <cell r="A2346" t="str">
            <v>83490231</v>
          </cell>
          <cell r="B2346" t="str">
            <v>RES,CHIP,0603,1%,SM ST34371</v>
          </cell>
          <cell r="C2346" t="str">
            <v>EXP</v>
          </cell>
          <cell r="D2346">
            <v>1.2999999999999999E-3</v>
          </cell>
          <cell r="E2346">
            <v>0</v>
          </cell>
          <cell r="F2346">
            <v>1.2999999999999999E-3</v>
          </cell>
          <cell r="G2346">
            <v>1.1999999999999999E-3</v>
          </cell>
          <cell r="H2346">
            <v>0</v>
          </cell>
          <cell r="I2346">
            <v>1.1999999999999999E-3</v>
          </cell>
          <cell r="J2346" t="str">
            <v>17437</v>
          </cell>
          <cell r="K2346" t="str">
            <v>437</v>
          </cell>
        </row>
        <row r="2347">
          <cell r="A2347" t="str">
            <v>83490251</v>
          </cell>
          <cell r="B2347" t="str">
            <v>RES,CHIP,0603,1%,SM ST34371</v>
          </cell>
          <cell r="C2347" t="str">
            <v>EXP</v>
          </cell>
          <cell r="D2347">
            <v>1.2999999999999999E-3</v>
          </cell>
          <cell r="E2347">
            <v>0</v>
          </cell>
          <cell r="F2347">
            <v>1.2999999999999999E-3</v>
          </cell>
          <cell r="G2347">
            <v>1.1999999999999999E-3</v>
          </cell>
          <cell r="H2347">
            <v>0</v>
          </cell>
          <cell r="I2347">
            <v>1.1999999999999999E-3</v>
          </cell>
          <cell r="J2347" t="str">
            <v>17437</v>
          </cell>
          <cell r="K2347" t="str">
            <v>437</v>
          </cell>
        </row>
        <row r="2348">
          <cell r="A2348" t="str">
            <v>83492041</v>
          </cell>
          <cell r="B2348" t="str">
            <v>CAP,0603,16V,10%, ST34371</v>
          </cell>
          <cell r="C2348" t="str">
            <v>EXP</v>
          </cell>
          <cell r="D2348">
            <v>8.0000000000000002E-3</v>
          </cell>
          <cell r="E2348">
            <v>0</v>
          </cell>
          <cell r="F2348">
            <v>8.0000000000000002E-3</v>
          </cell>
          <cell r="G2348">
            <v>7.0000000000000001E-3</v>
          </cell>
          <cell r="H2348">
            <v>0</v>
          </cell>
          <cell r="I2348">
            <v>7.0000000000000001E-3</v>
          </cell>
          <cell r="J2348" t="str">
            <v>17437</v>
          </cell>
          <cell r="K2348" t="str">
            <v>437</v>
          </cell>
        </row>
        <row r="2349">
          <cell r="A2349" t="str">
            <v>83492324</v>
          </cell>
          <cell r="B2349" t="str">
            <v>IC,PREAMP,VTC,RE ST34371</v>
          </cell>
          <cell r="C2349" t="str">
            <v>PP</v>
          </cell>
          <cell r="D2349">
            <v>3.25</v>
          </cell>
          <cell r="E2349">
            <v>0</v>
          </cell>
          <cell r="F2349">
            <v>3.25</v>
          </cell>
          <cell r="G2349">
            <v>3.25</v>
          </cell>
          <cell r="H2349">
            <v>0</v>
          </cell>
          <cell r="I2349">
            <v>3.25</v>
          </cell>
          <cell r="J2349" t="str">
            <v>17437</v>
          </cell>
          <cell r="K2349" t="str">
            <v>437</v>
          </cell>
        </row>
        <row r="2350">
          <cell r="A2350" t="str">
            <v>83492078</v>
          </cell>
          <cell r="B2350" t="str">
            <v>IC,VM61312FSXF ST34371</v>
          </cell>
          <cell r="C2350" t="str">
            <v>PP</v>
          </cell>
          <cell r="D2350">
            <v>7.75</v>
          </cell>
          <cell r="E2350">
            <v>0</v>
          </cell>
          <cell r="F2350">
            <v>7.75</v>
          </cell>
          <cell r="G2350">
            <v>7.75</v>
          </cell>
          <cell r="H2350">
            <v>0</v>
          </cell>
          <cell r="I2350">
            <v>7.75</v>
          </cell>
          <cell r="J2350" t="str">
            <v>17437</v>
          </cell>
          <cell r="K2350" t="str">
            <v>437</v>
          </cell>
        </row>
        <row r="2351">
          <cell r="A2351" t="str">
            <v>75793716</v>
          </cell>
          <cell r="B2351" t="str">
            <v>PCB,CHIP ON SUBSTR ST34371</v>
          </cell>
          <cell r="C2351" t="str">
            <v>PP</v>
          </cell>
          <cell r="D2351">
            <v>1.1599999999999999</v>
          </cell>
          <cell r="E2351">
            <v>0</v>
          </cell>
          <cell r="F2351">
            <v>1.1599999999999999</v>
          </cell>
          <cell r="G2351">
            <v>1.1599999999999999</v>
          </cell>
          <cell r="H2351">
            <v>0</v>
          </cell>
          <cell r="I2351">
            <v>1.1599999999999999</v>
          </cell>
          <cell r="J2351" t="str">
            <v>17437</v>
          </cell>
          <cell r="K2351" t="str">
            <v>437</v>
          </cell>
        </row>
        <row r="2352">
          <cell r="A2352" t="str">
            <v>73123981</v>
          </cell>
          <cell r="B2352" t="str">
            <v>FLEX LEAD-SPINDLE BARRACUDA</v>
          </cell>
          <cell r="C2352" t="str">
            <v>PP</v>
          </cell>
          <cell r="D2352">
            <v>1.115</v>
          </cell>
          <cell r="E2352">
            <v>0</v>
          </cell>
          <cell r="F2352">
            <v>1.115</v>
          </cell>
          <cell r="G2352">
            <v>1.115</v>
          </cell>
          <cell r="H2352">
            <v>0</v>
          </cell>
          <cell r="I2352">
            <v>1.115</v>
          </cell>
          <cell r="J2352" t="str">
            <v>17501</v>
          </cell>
          <cell r="K2352" t="str">
            <v>501</v>
          </cell>
        </row>
        <row r="2353">
          <cell r="A2353" t="str">
            <v>73209101</v>
          </cell>
          <cell r="B2353" t="str">
            <v>CONN-MOTOR BARRACUDA</v>
          </cell>
          <cell r="C2353" t="str">
            <v>PP</v>
          </cell>
          <cell r="D2353">
            <v>0.76</v>
          </cell>
          <cell r="E2353">
            <v>0</v>
          </cell>
          <cell r="F2353">
            <v>0.76</v>
          </cell>
          <cell r="G2353">
            <v>0.76</v>
          </cell>
          <cell r="H2353">
            <v>0</v>
          </cell>
          <cell r="I2353">
            <v>0.76</v>
          </cell>
          <cell r="J2353" t="str">
            <v>17501</v>
          </cell>
          <cell r="K2353" t="str">
            <v>501</v>
          </cell>
        </row>
        <row r="2354">
          <cell r="A2354" t="str">
            <v>73123982</v>
          </cell>
          <cell r="B2354" t="str">
            <v>FLEX-LEAD SPINDLE CUDA</v>
          </cell>
          <cell r="C2354" t="str">
            <v>PP</v>
          </cell>
          <cell r="D2354">
            <v>1.115</v>
          </cell>
          <cell r="E2354">
            <v>0</v>
          </cell>
          <cell r="F2354">
            <v>1.115</v>
          </cell>
          <cell r="G2354">
            <v>1.115</v>
          </cell>
          <cell r="H2354">
            <v>0</v>
          </cell>
          <cell r="I2354">
            <v>1.115</v>
          </cell>
          <cell r="J2354" t="str">
            <v>17501</v>
          </cell>
          <cell r="K2354" t="str">
            <v>501</v>
          </cell>
        </row>
        <row r="2355">
          <cell r="A2355" t="str">
            <v>70523031</v>
          </cell>
          <cell r="B2355" t="str">
            <v>CONN,RECEPTACLE,HEA CUDA 2L</v>
          </cell>
          <cell r="C2355" t="str">
            <v>PP</v>
          </cell>
          <cell r="D2355">
            <v>0.55000000000000004</v>
          </cell>
          <cell r="E2355">
            <v>0</v>
          </cell>
          <cell r="F2355">
            <v>0.55000000000000004</v>
          </cell>
          <cell r="G2355">
            <v>0.55000000000000004</v>
          </cell>
          <cell r="H2355">
            <v>0</v>
          </cell>
          <cell r="I2355">
            <v>0.55000000000000004</v>
          </cell>
          <cell r="J2355" t="str">
            <v>17503</v>
          </cell>
          <cell r="K2355" t="str">
            <v>503</v>
          </cell>
        </row>
        <row r="2356">
          <cell r="A2356" t="str">
            <v>73230091</v>
          </cell>
          <cell r="B2356" t="str">
            <v>FLEX &amp; STIFFENER AY CUDA 2L</v>
          </cell>
          <cell r="C2356" t="str">
            <v>PP</v>
          </cell>
          <cell r="D2356">
            <v>1.34</v>
          </cell>
          <cell r="E2356">
            <v>0</v>
          </cell>
          <cell r="F2356">
            <v>1.34</v>
          </cell>
          <cell r="G2356">
            <v>1.34</v>
          </cell>
          <cell r="H2356">
            <v>0</v>
          </cell>
          <cell r="I2356">
            <v>1.34</v>
          </cell>
          <cell r="J2356" t="str">
            <v>17503</v>
          </cell>
          <cell r="K2356" t="str">
            <v>503</v>
          </cell>
        </row>
        <row r="2357">
          <cell r="A2357" t="str">
            <v>73230092</v>
          </cell>
          <cell r="B2357" t="str">
            <v>FLEX &amp; STIFFENER AY CUDA 2L</v>
          </cell>
          <cell r="C2357" t="str">
            <v>PP</v>
          </cell>
          <cell r="D2357">
            <v>1.34</v>
          </cell>
          <cell r="E2357">
            <v>0</v>
          </cell>
          <cell r="F2357">
            <v>1.34</v>
          </cell>
          <cell r="G2357">
            <v>1.34</v>
          </cell>
          <cell r="H2357">
            <v>0</v>
          </cell>
          <cell r="I2357">
            <v>1.34</v>
          </cell>
          <cell r="J2357" t="str">
            <v>17503</v>
          </cell>
          <cell r="K2357" t="str">
            <v>503</v>
          </cell>
        </row>
        <row r="2358">
          <cell r="A2358" t="str">
            <v>70762866</v>
          </cell>
          <cell r="B2358" t="str">
            <v>CONN,H,RA,8,2R CUDA 2LP</v>
          </cell>
          <cell r="C2358" t="str">
            <v>PP</v>
          </cell>
          <cell r="D2358">
            <v>0.1</v>
          </cell>
          <cell r="E2358">
            <v>0</v>
          </cell>
          <cell r="F2358">
            <v>0.1</v>
          </cell>
          <cell r="G2358">
            <v>0.1</v>
          </cell>
          <cell r="H2358">
            <v>0</v>
          </cell>
          <cell r="I2358">
            <v>0.1</v>
          </cell>
          <cell r="J2358" t="str">
            <v>17503</v>
          </cell>
          <cell r="K2358" t="str">
            <v>503</v>
          </cell>
        </row>
        <row r="2359">
          <cell r="A2359" t="str">
            <v>73230093</v>
          </cell>
          <cell r="B2359" t="str">
            <v>FLEX CUDA SPINDLE CUDA 2LP</v>
          </cell>
          <cell r="C2359" t="str">
            <v>PP</v>
          </cell>
          <cell r="D2359">
            <v>1.34</v>
          </cell>
          <cell r="E2359">
            <v>0</v>
          </cell>
          <cell r="F2359">
            <v>1.34</v>
          </cell>
          <cell r="G2359">
            <v>1.34</v>
          </cell>
          <cell r="H2359">
            <v>0</v>
          </cell>
          <cell r="I2359">
            <v>1.34</v>
          </cell>
          <cell r="J2359" t="str">
            <v>17503</v>
          </cell>
          <cell r="K2359" t="str">
            <v>503</v>
          </cell>
        </row>
        <row r="2360">
          <cell r="A2360" t="str">
            <v>89501048</v>
          </cell>
          <cell r="B2360" t="str">
            <v>IC,PREAMP CUDA 4</v>
          </cell>
          <cell r="C2360" t="str">
            <v>PP</v>
          </cell>
          <cell r="D2360">
            <v>1.4</v>
          </cell>
          <cell r="E2360">
            <v>0</v>
          </cell>
          <cell r="F2360">
            <v>1.4</v>
          </cell>
          <cell r="G2360">
            <v>1.4</v>
          </cell>
          <cell r="H2360">
            <v>0</v>
          </cell>
          <cell r="I2360">
            <v>1.4</v>
          </cell>
          <cell r="J2360" t="str">
            <v>17504</v>
          </cell>
          <cell r="K2360" t="str">
            <v>504</v>
          </cell>
        </row>
        <row r="2361">
          <cell r="A2361" t="str">
            <v>77676751</v>
          </cell>
          <cell r="B2361" t="str">
            <v>RESISTER CUDA 4</v>
          </cell>
          <cell r="C2361" t="str">
            <v>EXP</v>
          </cell>
          <cell r="D2361">
            <v>1.4E-3</v>
          </cell>
          <cell r="E2361">
            <v>0</v>
          </cell>
          <cell r="F2361">
            <v>1.4E-3</v>
          </cell>
          <cell r="G2361">
            <v>1.2999999999999999E-3</v>
          </cell>
          <cell r="H2361">
            <v>0</v>
          </cell>
          <cell r="I2361">
            <v>1.2999999999999999E-3</v>
          </cell>
          <cell r="J2361" t="str">
            <v>17504</v>
          </cell>
          <cell r="K2361" t="str">
            <v>504</v>
          </cell>
        </row>
        <row r="2362">
          <cell r="A2362" t="str">
            <v>73489052</v>
          </cell>
          <cell r="B2362" t="str">
            <v>CONN,RECPT,STSM,6 SPD CUDA</v>
          </cell>
          <cell r="C2362" t="str">
            <v>PP</v>
          </cell>
          <cell r="D2362">
            <v>0.23</v>
          </cell>
          <cell r="E2362">
            <v>0</v>
          </cell>
          <cell r="F2362">
            <v>0.23</v>
          </cell>
          <cell r="G2362">
            <v>0.23</v>
          </cell>
          <cell r="H2362">
            <v>0</v>
          </cell>
          <cell r="I2362">
            <v>0.23</v>
          </cell>
          <cell r="J2362" t="str">
            <v>17508</v>
          </cell>
          <cell r="K2362" t="str">
            <v>508</v>
          </cell>
        </row>
        <row r="2363">
          <cell r="A2363" t="str">
            <v>73452752</v>
          </cell>
          <cell r="B2363" t="str">
            <v>FLEX-LEAD SPINDLE CUDA 8</v>
          </cell>
          <cell r="C2363" t="str">
            <v>PP</v>
          </cell>
          <cell r="D2363">
            <v>1.1020000000000001</v>
          </cell>
          <cell r="E2363">
            <v>0</v>
          </cell>
          <cell r="F2363">
            <v>1.1020000000000001</v>
          </cell>
          <cell r="G2363">
            <v>1.1020000000000001</v>
          </cell>
          <cell r="H2363">
            <v>0</v>
          </cell>
          <cell r="I2363">
            <v>1.1020000000000001</v>
          </cell>
          <cell r="J2363" t="str">
            <v>17508</v>
          </cell>
          <cell r="K2363" t="str">
            <v>508</v>
          </cell>
        </row>
        <row r="2364">
          <cell r="A2364" t="str">
            <v>73462482</v>
          </cell>
          <cell r="B2364" t="str">
            <v>FLEX-LEAD SPINDLE CHEETAH4</v>
          </cell>
          <cell r="C2364" t="str">
            <v>PP</v>
          </cell>
          <cell r="D2364">
            <v>1.4</v>
          </cell>
          <cell r="E2364">
            <v>0</v>
          </cell>
          <cell r="F2364">
            <v>1.4</v>
          </cell>
          <cell r="G2364">
            <v>1.4</v>
          </cell>
          <cell r="H2364">
            <v>0</v>
          </cell>
          <cell r="I2364">
            <v>1.4</v>
          </cell>
          <cell r="J2364" t="str">
            <v>17510</v>
          </cell>
          <cell r="K2364" t="str">
            <v>510</v>
          </cell>
        </row>
        <row r="2365">
          <cell r="A2365" t="str">
            <v>100140-512</v>
          </cell>
          <cell r="B2365" t="str">
            <v>IC,AMPL,R/W,4CH,SO2 ST51080</v>
          </cell>
          <cell r="C2365" t="str">
            <v>PP</v>
          </cell>
          <cell r="D2365">
            <v>1.5</v>
          </cell>
          <cell r="E2365">
            <v>0</v>
          </cell>
          <cell r="F2365">
            <v>1.5</v>
          </cell>
          <cell r="G2365">
            <v>1.5</v>
          </cell>
          <cell r="H2365">
            <v>0</v>
          </cell>
          <cell r="I2365">
            <v>1.5</v>
          </cell>
          <cell r="J2365" t="str">
            <v>17518</v>
          </cell>
          <cell r="K2365" t="str">
            <v>518</v>
          </cell>
        </row>
        <row r="2366">
          <cell r="A2366" t="str">
            <v>100140-514</v>
          </cell>
          <cell r="B2366" t="str">
            <v>IC,AMPL,R/W,ACH,302A ST5108</v>
          </cell>
          <cell r="C2366" t="str">
            <v>PP</v>
          </cell>
          <cell r="D2366">
            <v>1.5</v>
          </cell>
          <cell r="E2366">
            <v>0</v>
          </cell>
          <cell r="F2366">
            <v>1.5</v>
          </cell>
          <cell r="G2366">
            <v>1.5</v>
          </cell>
          <cell r="H2366">
            <v>0</v>
          </cell>
          <cell r="I2366">
            <v>1.5</v>
          </cell>
          <cell r="J2366" t="str">
            <v>17518</v>
          </cell>
          <cell r="K2366" t="str">
            <v>518</v>
          </cell>
        </row>
        <row r="2367">
          <cell r="A2367" t="str">
            <v>13484-024</v>
          </cell>
          <cell r="B2367" t="str">
            <v>CONN,RECPT,FLANGE ST51080</v>
          </cell>
          <cell r="C2367" t="str">
            <v>PP</v>
          </cell>
          <cell r="D2367">
            <v>0.375</v>
          </cell>
          <cell r="E2367">
            <v>0</v>
          </cell>
          <cell r="F2367">
            <v>0.375</v>
          </cell>
          <cell r="G2367">
            <v>0.27800000000000002</v>
          </cell>
          <cell r="H2367">
            <v>0</v>
          </cell>
          <cell r="I2367">
            <v>0.27800000000000002</v>
          </cell>
          <cell r="J2367" t="str">
            <v>17518</v>
          </cell>
          <cell r="K2367" t="str">
            <v>518</v>
          </cell>
        </row>
        <row r="2368">
          <cell r="A2368" t="str">
            <v>15384273</v>
          </cell>
          <cell r="B2368" t="str">
            <v>CAP,50V,10% .01UF1206PK WR8</v>
          </cell>
          <cell r="C2368" t="str">
            <v>EXP</v>
          </cell>
          <cell r="D2368">
            <v>6.8999999999999999E-3</v>
          </cell>
          <cell r="E2368">
            <v>0</v>
          </cell>
          <cell r="F2368">
            <v>6.8999999999999999E-3</v>
          </cell>
          <cell r="G2368">
            <v>6.8999999999999999E-3</v>
          </cell>
          <cell r="H2368">
            <v>0</v>
          </cell>
          <cell r="I2368">
            <v>6.8999999999999999E-3</v>
          </cell>
          <cell r="J2368" t="str">
            <v>17523</v>
          </cell>
          <cell r="K2368" t="str">
            <v>523</v>
          </cell>
        </row>
        <row r="2369">
          <cell r="A2369" t="str">
            <v>15481880</v>
          </cell>
          <cell r="B2369" t="str">
            <v>CONN,RECEP,20PO K/O II,OSAG</v>
          </cell>
          <cell r="C2369" t="str">
            <v>PP</v>
          </cell>
          <cell r="D2369">
            <v>0.8</v>
          </cell>
          <cell r="E2369">
            <v>0</v>
          </cell>
          <cell r="F2369">
            <v>0.8</v>
          </cell>
          <cell r="G2369">
            <v>0.8</v>
          </cell>
          <cell r="H2369">
            <v>0</v>
          </cell>
          <cell r="I2369">
            <v>0.8</v>
          </cell>
          <cell r="J2369" t="str">
            <v>17523</v>
          </cell>
          <cell r="K2369" t="str">
            <v>523</v>
          </cell>
        </row>
        <row r="2370">
          <cell r="A2370" t="str">
            <v>15133513</v>
          </cell>
          <cell r="B2370" t="str">
            <v>IC,READ/SHORT PREAMP ST1240</v>
          </cell>
          <cell r="C2370" t="str">
            <v>PP</v>
          </cell>
          <cell r="D2370">
            <v>0.495</v>
          </cell>
          <cell r="E2370">
            <v>0</v>
          </cell>
          <cell r="F2370">
            <v>0.495</v>
          </cell>
          <cell r="G2370">
            <v>0.495</v>
          </cell>
          <cell r="H2370">
            <v>0</v>
          </cell>
          <cell r="I2370">
            <v>0.495</v>
          </cell>
          <cell r="J2370" t="str">
            <v>17523</v>
          </cell>
          <cell r="K2370" t="str">
            <v>523</v>
          </cell>
        </row>
        <row r="2371">
          <cell r="A2371" t="str">
            <v>52629906</v>
          </cell>
          <cell r="B2371" t="str">
            <v>WIRE ELEC 30 AWG BLUE ST152</v>
          </cell>
          <cell r="C2371" t="str">
            <v>EXP</v>
          </cell>
          <cell r="D2371">
            <v>1.7899999999999999E-2</v>
          </cell>
          <cell r="E2371">
            <v>0</v>
          </cell>
          <cell r="F2371">
            <v>1.7899999999999999E-2</v>
          </cell>
          <cell r="G2371">
            <v>1.7899999999999999E-2</v>
          </cell>
          <cell r="H2371">
            <v>0</v>
          </cell>
          <cell r="I2371">
            <v>1.7899999999999999E-2</v>
          </cell>
          <cell r="J2371" t="str">
            <v>17523</v>
          </cell>
          <cell r="K2371" t="str">
            <v>523</v>
          </cell>
        </row>
        <row r="2372">
          <cell r="A2372" t="str">
            <v>102050-501</v>
          </cell>
          <cell r="B2372" t="str">
            <v>IC PREAMP CHIP 5850/5660/54</v>
          </cell>
          <cell r="C2372" t="str">
            <v>PP</v>
          </cell>
          <cell r="D2372">
            <v>1.9</v>
          </cell>
          <cell r="E2372">
            <v>0</v>
          </cell>
          <cell r="F2372">
            <v>1.9</v>
          </cell>
          <cell r="G2372">
            <v>1.9</v>
          </cell>
          <cell r="H2372">
            <v>0</v>
          </cell>
          <cell r="I2372">
            <v>1.9</v>
          </cell>
          <cell r="J2372" t="str">
            <v>17550</v>
          </cell>
          <cell r="K2372" t="str">
            <v>550</v>
          </cell>
        </row>
        <row r="2373">
          <cell r="A2373" t="str">
            <v>13470-024</v>
          </cell>
          <cell r="B2373" t="str">
            <v>CONN.RECPT ST5660/5850</v>
          </cell>
          <cell r="C2373" t="str">
            <v>PP</v>
          </cell>
          <cell r="D2373">
            <v>0.47</v>
          </cell>
          <cell r="E2373">
            <v>0</v>
          </cell>
          <cell r="F2373">
            <v>0.47</v>
          </cell>
          <cell r="G2373">
            <v>0.47</v>
          </cell>
          <cell r="H2373">
            <v>0</v>
          </cell>
          <cell r="I2373">
            <v>0.47</v>
          </cell>
          <cell r="J2373" t="str">
            <v>17550</v>
          </cell>
          <cell r="K2373" t="str">
            <v>550</v>
          </cell>
        </row>
        <row r="2374">
          <cell r="A2374" t="str">
            <v>260182-301</v>
          </cell>
          <cell r="B2374" t="str">
            <v>PCC R/W FLEX ST5850</v>
          </cell>
          <cell r="C2374" t="str">
            <v>PP</v>
          </cell>
          <cell r="D2374">
            <v>2.68</v>
          </cell>
          <cell r="E2374">
            <v>0</v>
          </cell>
          <cell r="F2374">
            <v>2.68</v>
          </cell>
          <cell r="G2374">
            <v>2.68</v>
          </cell>
          <cell r="H2374">
            <v>0</v>
          </cell>
          <cell r="I2374">
            <v>2.68</v>
          </cell>
          <cell r="J2374" t="str">
            <v>17550</v>
          </cell>
          <cell r="K2374" t="str">
            <v>550</v>
          </cell>
        </row>
        <row r="2375">
          <cell r="A2375" t="str">
            <v>502770-001</v>
          </cell>
          <cell r="B2375" t="str">
            <v>ACTUATOR,MACHINING ST52520</v>
          </cell>
          <cell r="C2375" t="str">
            <v>PP</v>
          </cell>
          <cell r="D2375">
            <v>1.89</v>
          </cell>
          <cell r="E2375">
            <v>0</v>
          </cell>
          <cell r="F2375">
            <v>1.89</v>
          </cell>
          <cell r="G2375">
            <v>1.89</v>
          </cell>
          <cell r="H2375">
            <v>0</v>
          </cell>
          <cell r="I2375">
            <v>1.89</v>
          </cell>
          <cell r="J2375" t="str">
            <v>17552</v>
          </cell>
          <cell r="K2375" t="str">
            <v>552</v>
          </cell>
        </row>
        <row r="2376">
          <cell r="A2376" t="str">
            <v>502683-002</v>
          </cell>
          <cell r="B2376" t="str">
            <v>ASSY,COIL W/BOBBIN ST52520</v>
          </cell>
          <cell r="C2376" t="str">
            <v>PP</v>
          </cell>
          <cell r="D2376">
            <v>0.45500000000000002</v>
          </cell>
          <cell r="E2376">
            <v>0</v>
          </cell>
          <cell r="F2376">
            <v>0.45500000000000002</v>
          </cell>
          <cell r="G2376">
            <v>0.45500000000000002</v>
          </cell>
          <cell r="H2376">
            <v>0</v>
          </cell>
          <cell r="I2376">
            <v>0.45500000000000002</v>
          </cell>
          <cell r="J2376" t="str">
            <v>17552</v>
          </cell>
          <cell r="K2376" t="str">
            <v>552</v>
          </cell>
        </row>
        <row r="2377">
          <cell r="A2377" t="str">
            <v>13220-024</v>
          </cell>
          <cell r="B2377" t="str">
            <v>CONN.RECPT 24P 2R.079CT ST5</v>
          </cell>
          <cell r="C2377" t="str">
            <v>PP</v>
          </cell>
          <cell r="D2377">
            <v>0.59199999999999997</v>
          </cell>
          <cell r="E2377">
            <v>0</v>
          </cell>
          <cell r="F2377">
            <v>0.59199999999999997</v>
          </cell>
          <cell r="G2377">
            <v>0.59199999999999997</v>
          </cell>
          <cell r="H2377">
            <v>0</v>
          </cell>
          <cell r="I2377">
            <v>0.59199999999999997</v>
          </cell>
          <cell r="J2377" t="str">
            <v>17560</v>
          </cell>
          <cell r="K2377" t="str">
            <v>560</v>
          </cell>
        </row>
        <row r="2378">
          <cell r="A2378" t="str">
            <v>13430-024</v>
          </cell>
          <cell r="B2378" t="str">
            <v>CONN.RECPT ST5660/5850/5420</v>
          </cell>
          <cell r="C2378" t="str">
            <v>PP</v>
          </cell>
          <cell r="D2378">
            <v>0.6</v>
          </cell>
          <cell r="E2378">
            <v>0</v>
          </cell>
          <cell r="F2378">
            <v>0.6</v>
          </cell>
          <cell r="G2378">
            <v>0.6</v>
          </cell>
          <cell r="H2378">
            <v>0</v>
          </cell>
          <cell r="I2378">
            <v>0.6</v>
          </cell>
          <cell r="J2378" t="str">
            <v>17560</v>
          </cell>
          <cell r="K2378" t="str">
            <v>560</v>
          </cell>
        </row>
        <row r="2379">
          <cell r="A2379" t="str">
            <v>260121-300</v>
          </cell>
          <cell r="B2379" t="str">
            <v>PCC FLEX CIRCUIT,R/W ST5660</v>
          </cell>
          <cell r="C2379" t="str">
            <v>PP</v>
          </cell>
          <cell r="D2379">
            <v>2.6</v>
          </cell>
          <cell r="E2379">
            <v>0</v>
          </cell>
          <cell r="F2379">
            <v>2.6</v>
          </cell>
          <cell r="G2379">
            <v>2.6</v>
          </cell>
          <cell r="H2379">
            <v>0</v>
          </cell>
          <cell r="I2379">
            <v>2.6</v>
          </cell>
          <cell r="J2379" t="str">
            <v>17560</v>
          </cell>
          <cell r="K2379" t="str">
            <v>560</v>
          </cell>
        </row>
        <row r="2380">
          <cell r="A2380" t="str">
            <v>CP23400072-001</v>
          </cell>
          <cell r="B2380" t="str">
            <v>IC,PREAMP,775N4,20 SSOP 250</v>
          </cell>
          <cell r="C2380" t="str">
            <v>PP</v>
          </cell>
          <cell r="D2380">
            <v>0.85</v>
          </cell>
          <cell r="E2380">
            <v>0</v>
          </cell>
          <cell r="F2380">
            <v>0.85</v>
          </cell>
          <cell r="G2380">
            <v>0.85</v>
          </cell>
          <cell r="H2380">
            <v>0</v>
          </cell>
          <cell r="I2380">
            <v>0.85</v>
          </cell>
          <cell r="J2380" t="str">
            <v>17703</v>
          </cell>
          <cell r="K2380" t="str">
            <v>703</v>
          </cell>
        </row>
        <row r="2381">
          <cell r="A2381" t="str">
            <v>23400072-001</v>
          </cell>
          <cell r="B2381" t="str">
            <v>IC,PREAMP,775N4,20 SSOP 25O</v>
          </cell>
          <cell r="C2381" t="str">
            <v>PP</v>
          </cell>
          <cell r="D2381">
            <v>0.85</v>
          </cell>
          <cell r="E2381">
            <v>0</v>
          </cell>
          <cell r="F2381">
            <v>0.85</v>
          </cell>
          <cell r="G2381">
            <v>0.85</v>
          </cell>
          <cell r="H2381">
            <v>0</v>
          </cell>
          <cell r="I2381">
            <v>0.85</v>
          </cell>
          <cell r="J2381" t="str">
            <v>17703</v>
          </cell>
          <cell r="K2381" t="str">
            <v>703</v>
          </cell>
        </row>
        <row r="2382">
          <cell r="A2382" t="str">
            <v>24000301-001</v>
          </cell>
          <cell r="B2382" t="str">
            <v>READ/WRITE FLEX CIRCUIT,FAB</v>
          </cell>
          <cell r="C2382" t="str">
            <v>PP</v>
          </cell>
          <cell r="D2382">
            <v>1.18</v>
          </cell>
          <cell r="E2382">
            <v>0</v>
          </cell>
          <cell r="F2382">
            <v>1.18</v>
          </cell>
          <cell r="G2382">
            <v>1.18</v>
          </cell>
          <cell r="H2382">
            <v>0</v>
          </cell>
          <cell r="I2382">
            <v>1.18</v>
          </cell>
          <cell r="J2382" t="str">
            <v>17703</v>
          </cell>
          <cell r="K2382" t="str">
            <v>703</v>
          </cell>
        </row>
        <row r="2383">
          <cell r="A2383" t="str">
            <v>24000491-001</v>
          </cell>
          <cell r="B2383" t="str">
            <v>READ/WRITE FLEX CIRCUIT,FAB</v>
          </cell>
          <cell r="C2383" t="str">
            <v>PP</v>
          </cell>
          <cell r="D2383">
            <v>1.18</v>
          </cell>
          <cell r="E2383">
            <v>0</v>
          </cell>
          <cell r="F2383">
            <v>1.18</v>
          </cell>
          <cell r="G2383">
            <v>1.18</v>
          </cell>
          <cell r="H2383">
            <v>0</v>
          </cell>
          <cell r="I2383">
            <v>1.18</v>
          </cell>
          <cell r="J2383" t="str">
            <v>17703</v>
          </cell>
          <cell r="K2383" t="str">
            <v>703</v>
          </cell>
        </row>
        <row r="2384">
          <cell r="A2384" t="str">
            <v>CP24000301-001</v>
          </cell>
          <cell r="B2384" t="str">
            <v>READ/WRITE FLEX CIRCUIT,FAB</v>
          </cell>
          <cell r="C2384" t="str">
            <v>PP</v>
          </cell>
          <cell r="D2384">
            <v>1.18</v>
          </cell>
          <cell r="E2384">
            <v>0</v>
          </cell>
          <cell r="F2384">
            <v>1.18</v>
          </cell>
          <cell r="G2384">
            <v>1.18</v>
          </cell>
          <cell r="H2384">
            <v>0</v>
          </cell>
          <cell r="I2384">
            <v>1.18</v>
          </cell>
          <cell r="J2384" t="str">
            <v>17703</v>
          </cell>
          <cell r="K2384" t="str">
            <v>703</v>
          </cell>
        </row>
        <row r="2385">
          <cell r="A2385" t="str">
            <v>CP24000491-001</v>
          </cell>
          <cell r="B2385" t="str">
            <v>READ/WRITE FLEX CIRCUIT,FAB</v>
          </cell>
          <cell r="C2385" t="str">
            <v>PP</v>
          </cell>
          <cell r="D2385">
            <v>1.18</v>
          </cell>
          <cell r="E2385">
            <v>0</v>
          </cell>
          <cell r="F2385">
            <v>1.18</v>
          </cell>
          <cell r="G2385">
            <v>1.18</v>
          </cell>
          <cell r="H2385">
            <v>0</v>
          </cell>
          <cell r="I2385">
            <v>1.18</v>
          </cell>
          <cell r="J2385" t="str">
            <v>17703</v>
          </cell>
          <cell r="K2385" t="str">
            <v>703</v>
          </cell>
        </row>
        <row r="2386">
          <cell r="A2386" t="str">
            <v>CP60535-472</v>
          </cell>
          <cell r="B2386" t="str">
            <v>RES,4.7K OHMS,5%,1/16W,0603</v>
          </cell>
          <cell r="C2386" t="str">
            <v>EXP</v>
          </cell>
          <cell r="D2386">
            <v>1.1999999999999999E-3</v>
          </cell>
          <cell r="E2386">
            <v>0</v>
          </cell>
          <cell r="F2386">
            <v>1.1999999999999999E-3</v>
          </cell>
          <cell r="G2386">
            <v>1.1999999999999999E-3</v>
          </cell>
          <cell r="H2386">
            <v>0</v>
          </cell>
          <cell r="I2386">
            <v>1.1999999999999999E-3</v>
          </cell>
          <cell r="J2386" t="str">
            <v>17703</v>
          </cell>
          <cell r="K2386" t="str">
            <v>703</v>
          </cell>
        </row>
        <row r="2387">
          <cell r="A2387" t="str">
            <v>CP60075-103</v>
          </cell>
          <cell r="B2387" t="str">
            <v>CAP,.01UF,10%,25V,X7R,0603</v>
          </cell>
          <cell r="C2387" t="str">
            <v>EXP</v>
          </cell>
          <cell r="D2387">
            <v>4.0000000000000001E-3</v>
          </cell>
          <cell r="E2387">
            <v>0</v>
          </cell>
          <cell r="F2387">
            <v>4.0000000000000001E-3</v>
          </cell>
          <cell r="G2387">
            <v>3.0000000000000001E-3</v>
          </cell>
          <cell r="H2387">
            <v>0</v>
          </cell>
          <cell r="I2387">
            <v>3.0000000000000001E-3</v>
          </cell>
          <cell r="J2387" t="str">
            <v>17703</v>
          </cell>
          <cell r="K2387" t="str">
            <v>703</v>
          </cell>
        </row>
        <row r="2388">
          <cell r="A2388" t="str">
            <v>23600078-001</v>
          </cell>
          <cell r="B2388" t="str">
            <v>FERRITE BEAD LAPAZ1276</v>
          </cell>
          <cell r="C2388" t="str">
            <v>EXP</v>
          </cell>
          <cell r="D2388">
            <v>0.05</v>
          </cell>
          <cell r="E2388">
            <v>0</v>
          </cell>
          <cell r="F2388">
            <v>0.05</v>
          </cell>
          <cell r="G2388">
            <v>0.05</v>
          </cell>
          <cell r="H2388">
            <v>0</v>
          </cell>
          <cell r="I2388">
            <v>0.05</v>
          </cell>
          <cell r="J2388" t="str">
            <v>17703</v>
          </cell>
          <cell r="K2388" t="str">
            <v>703</v>
          </cell>
        </row>
        <row r="2389">
          <cell r="A2389" t="str">
            <v>23600089-001</v>
          </cell>
          <cell r="B2389" t="str">
            <v>FERRITE BEAD LAPAZ1276</v>
          </cell>
          <cell r="C2389" t="str">
            <v>EXP</v>
          </cell>
          <cell r="D2389">
            <v>0.105</v>
          </cell>
          <cell r="E2389">
            <v>0</v>
          </cell>
          <cell r="F2389">
            <v>0.105</v>
          </cell>
          <cell r="G2389">
            <v>0.105</v>
          </cell>
          <cell r="H2389">
            <v>0</v>
          </cell>
          <cell r="I2389">
            <v>0.105</v>
          </cell>
          <cell r="J2389" t="str">
            <v>17703</v>
          </cell>
          <cell r="K2389" t="str">
            <v>703</v>
          </cell>
        </row>
        <row r="2390">
          <cell r="A2390" t="str">
            <v>23488-009</v>
          </cell>
          <cell r="B2390" t="str">
            <v>HEADER FLEX/BRACKET</v>
          </cell>
          <cell r="C2390" t="str">
            <v>PP</v>
          </cell>
          <cell r="D2390">
            <v>0.49</v>
          </cell>
          <cell r="E2390">
            <v>0</v>
          </cell>
          <cell r="F2390">
            <v>0.49</v>
          </cell>
          <cell r="G2390">
            <v>0.49</v>
          </cell>
          <cell r="H2390">
            <v>0</v>
          </cell>
          <cell r="I2390">
            <v>0.49</v>
          </cell>
          <cell r="J2390" t="str">
            <v>17703</v>
          </cell>
          <cell r="K2390" t="str">
            <v>703</v>
          </cell>
        </row>
        <row r="2391">
          <cell r="A2391" t="str">
            <v>CP23488-009</v>
          </cell>
          <cell r="B2391" t="str">
            <v>HEADER FLEX/BRACKET,MOLDED</v>
          </cell>
          <cell r="C2391" t="str">
            <v>PP</v>
          </cell>
          <cell r="D2391">
            <v>0.49</v>
          </cell>
          <cell r="E2391">
            <v>0</v>
          </cell>
          <cell r="F2391">
            <v>0.49</v>
          </cell>
          <cell r="G2391">
            <v>0.49</v>
          </cell>
          <cell r="H2391">
            <v>0</v>
          </cell>
          <cell r="I2391">
            <v>0.49</v>
          </cell>
          <cell r="J2391" t="str">
            <v>17703</v>
          </cell>
          <cell r="K2391" t="str">
            <v>703</v>
          </cell>
        </row>
        <row r="2392">
          <cell r="A2392" t="str">
            <v>23400160-001</v>
          </cell>
          <cell r="B2392" t="str">
            <v>IC,PREAMP 775N4,20P,SSOP</v>
          </cell>
          <cell r="C2392" t="str">
            <v>PP</v>
          </cell>
          <cell r="D2392">
            <v>0.85</v>
          </cell>
          <cell r="E2392">
            <v>0</v>
          </cell>
          <cell r="F2392">
            <v>0.85</v>
          </cell>
          <cell r="G2392">
            <v>0.85</v>
          </cell>
          <cell r="H2392">
            <v>0</v>
          </cell>
          <cell r="I2392">
            <v>0.85</v>
          </cell>
          <cell r="J2392" t="str">
            <v>17703</v>
          </cell>
          <cell r="K2392" t="str">
            <v>703</v>
          </cell>
        </row>
        <row r="2393">
          <cell r="A2393" t="str">
            <v>24000761-001</v>
          </cell>
          <cell r="B2393" t="str">
            <v>R/W,FLEX CIR SHORT GND FAB</v>
          </cell>
          <cell r="C2393" t="str">
            <v>PP</v>
          </cell>
          <cell r="D2393">
            <v>1.45</v>
          </cell>
          <cell r="E2393">
            <v>0</v>
          </cell>
          <cell r="F2393">
            <v>1.45</v>
          </cell>
          <cell r="G2393">
            <v>1.45</v>
          </cell>
          <cell r="H2393">
            <v>0</v>
          </cell>
          <cell r="I2393">
            <v>1.45</v>
          </cell>
          <cell r="J2393" t="str">
            <v>17703</v>
          </cell>
          <cell r="K2393" t="str">
            <v>703</v>
          </cell>
        </row>
        <row r="2394">
          <cell r="A2394" t="str">
            <v>60516-001</v>
          </cell>
          <cell r="B2394" t="str">
            <v>RES, 0 OHM,0603</v>
          </cell>
          <cell r="C2394" t="str">
            <v>EXP</v>
          </cell>
          <cell r="D2394">
            <v>1.6999999999999999E-3</v>
          </cell>
          <cell r="E2394">
            <v>0</v>
          </cell>
          <cell r="F2394">
            <v>1.6999999999999999E-3</v>
          </cell>
          <cell r="G2394">
            <v>1.6000000000000001E-3</v>
          </cell>
          <cell r="H2394">
            <v>0</v>
          </cell>
          <cell r="I2394">
            <v>1.6000000000000001E-3</v>
          </cell>
          <cell r="J2394" t="str">
            <v>17703</v>
          </cell>
          <cell r="K2394" t="str">
            <v>703</v>
          </cell>
        </row>
        <row r="2395">
          <cell r="A2395" t="str">
            <v>60518-681</v>
          </cell>
          <cell r="B2395" t="str">
            <v>RES,681 OHMS,1%,1/1 LAPAZ</v>
          </cell>
          <cell r="C2395" t="str">
            <v>EXP</v>
          </cell>
          <cell r="D2395">
            <v>8.0000000000000002E-3</v>
          </cell>
          <cell r="E2395">
            <v>0</v>
          </cell>
          <cell r="F2395">
            <v>8.0000000000000002E-3</v>
          </cell>
          <cell r="G2395">
            <v>8.0000000000000002E-3</v>
          </cell>
          <cell r="H2395">
            <v>0</v>
          </cell>
          <cell r="I2395">
            <v>8.0000000000000002E-3</v>
          </cell>
          <cell r="J2395" t="str">
            <v>17703</v>
          </cell>
          <cell r="K2395" t="str">
            <v>703</v>
          </cell>
        </row>
        <row r="2396">
          <cell r="A2396" t="str">
            <v>60537-681</v>
          </cell>
          <cell r="B2396" t="str">
            <v>RES,681 OHMS,1%,1/16W,0603</v>
          </cell>
          <cell r="C2396" t="str">
            <v>EXP</v>
          </cell>
          <cell r="D2396">
            <v>7.0000000000000001E-3</v>
          </cell>
          <cell r="E2396">
            <v>0</v>
          </cell>
          <cell r="F2396">
            <v>7.0000000000000001E-3</v>
          </cell>
          <cell r="G2396">
            <v>7.0000000000000001E-3</v>
          </cell>
          <cell r="H2396">
            <v>0</v>
          </cell>
          <cell r="I2396">
            <v>7.0000000000000001E-3</v>
          </cell>
          <cell r="J2396" t="str">
            <v>17703</v>
          </cell>
          <cell r="K2396" t="str">
            <v>703</v>
          </cell>
        </row>
        <row r="2397">
          <cell r="A2397" t="str">
            <v>CP60537-681</v>
          </cell>
          <cell r="B2397" t="str">
            <v>RES,681 OHMS,1%,1/16W,0603</v>
          </cell>
          <cell r="C2397" t="str">
            <v>EXP</v>
          </cell>
          <cell r="D2397">
            <v>7.0000000000000001E-3</v>
          </cell>
          <cell r="E2397">
            <v>0</v>
          </cell>
          <cell r="F2397">
            <v>7.0000000000000001E-3</v>
          </cell>
          <cell r="G2397">
            <v>7.0000000000000001E-3</v>
          </cell>
          <cell r="H2397">
            <v>0</v>
          </cell>
          <cell r="I2397">
            <v>7.0000000000000001E-3</v>
          </cell>
          <cell r="J2397" t="str">
            <v>17703</v>
          </cell>
          <cell r="K2397" t="str">
            <v>703</v>
          </cell>
        </row>
        <row r="2398">
          <cell r="A2398" t="str">
            <v>32397-003</v>
          </cell>
          <cell r="B2398" t="str">
            <v>RETAINER,FLEX CIRCUIT,FLNE</v>
          </cell>
          <cell r="C2398" t="str">
            <v>EXP</v>
          </cell>
          <cell r="D2398">
            <v>0.16</v>
          </cell>
          <cell r="E2398">
            <v>0</v>
          </cell>
          <cell r="F2398">
            <v>0.16</v>
          </cell>
          <cell r="G2398">
            <v>0.16</v>
          </cell>
          <cell r="H2398">
            <v>0</v>
          </cell>
          <cell r="I2398">
            <v>0.16</v>
          </cell>
          <cell r="J2398" t="str">
            <v>17703</v>
          </cell>
          <cell r="K2398" t="str">
            <v>703</v>
          </cell>
        </row>
        <row r="2399">
          <cell r="A2399" t="str">
            <v>CP32397-003</v>
          </cell>
          <cell r="B2399" t="str">
            <v>RETAINER,FLEX CIRCUIT,FLNE</v>
          </cell>
          <cell r="C2399" t="str">
            <v>EXP</v>
          </cell>
          <cell r="D2399">
            <v>0.16</v>
          </cell>
          <cell r="E2399">
            <v>0</v>
          </cell>
          <cell r="F2399">
            <v>0.16</v>
          </cell>
          <cell r="G2399">
            <v>0.16</v>
          </cell>
          <cell r="H2399">
            <v>0</v>
          </cell>
          <cell r="I2399">
            <v>0.16</v>
          </cell>
          <cell r="J2399" t="str">
            <v>17703</v>
          </cell>
          <cell r="K2399" t="str">
            <v>703</v>
          </cell>
        </row>
        <row r="2400">
          <cell r="A2400" t="str">
            <v>24586-001</v>
          </cell>
          <cell r="B2400" t="str">
            <v>SHORTING,BLOCK LAPAZ</v>
          </cell>
          <cell r="C2400" t="str">
            <v>PP</v>
          </cell>
          <cell r="D2400">
            <v>6.6000000000000003E-2</v>
          </cell>
          <cell r="E2400">
            <v>0</v>
          </cell>
          <cell r="F2400">
            <v>6.6000000000000003E-2</v>
          </cell>
          <cell r="G2400">
            <v>6.6000000000000003E-2</v>
          </cell>
          <cell r="H2400">
            <v>0</v>
          </cell>
          <cell r="I2400">
            <v>6.6000000000000003E-2</v>
          </cell>
          <cell r="J2400" t="str">
            <v>17703</v>
          </cell>
          <cell r="K2400" t="str">
            <v>703</v>
          </cell>
        </row>
        <row r="2401">
          <cell r="A2401" t="str">
            <v>CP24586-001</v>
          </cell>
          <cell r="B2401" t="str">
            <v>SHORTING,BLOCK LAPAZ</v>
          </cell>
          <cell r="C2401" t="str">
            <v>PP</v>
          </cell>
          <cell r="D2401">
            <v>6.6000000000000003E-2</v>
          </cell>
          <cell r="E2401">
            <v>0</v>
          </cell>
          <cell r="F2401">
            <v>6.6000000000000003E-2</v>
          </cell>
          <cell r="G2401">
            <v>6.6000000000000003E-2</v>
          </cell>
          <cell r="H2401">
            <v>0</v>
          </cell>
          <cell r="I2401">
            <v>6.6000000000000003E-2</v>
          </cell>
          <cell r="J2401" t="str">
            <v>17703</v>
          </cell>
          <cell r="K2401" t="str">
            <v>703</v>
          </cell>
        </row>
        <row r="2402">
          <cell r="A2402" t="str">
            <v>100233-501</v>
          </cell>
          <cell r="B2402" t="str">
            <v>IC,AMPL,R/W,6CH,TF/MIG,SO24</v>
          </cell>
          <cell r="C2402" t="str">
            <v>PP</v>
          </cell>
          <cell r="D2402">
            <v>2.11</v>
          </cell>
          <cell r="E2402">
            <v>0</v>
          </cell>
          <cell r="F2402">
            <v>2.11</v>
          </cell>
          <cell r="G2402">
            <v>2.11</v>
          </cell>
          <cell r="H2402">
            <v>0</v>
          </cell>
          <cell r="I2402">
            <v>2.11</v>
          </cell>
          <cell r="J2402" t="str">
            <v>17705</v>
          </cell>
          <cell r="K2402" t="str">
            <v>705</v>
          </cell>
        </row>
        <row r="2403">
          <cell r="A2403" t="str">
            <v>10038-103</v>
          </cell>
          <cell r="B2403" t="str">
            <v>RES 1/8W 1% 1.000 OHM (SMD)</v>
          </cell>
          <cell r="C2403" t="str">
            <v>EXP</v>
          </cell>
          <cell r="D2403">
            <v>2.7000000000000001E-3</v>
          </cell>
          <cell r="E2403">
            <v>0</v>
          </cell>
          <cell r="F2403">
            <v>2.7000000000000001E-3</v>
          </cell>
          <cell r="G2403">
            <v>2.7000000000000001E-3</v>
          </cell>
          <cell r="H2403">
            <v>0</v>
          </cell>
          <cell r="I2403">
            <v>2.7000000000000001E-3</v>
          </cell>
          <cell r="J2403" t="str">
            <v>17705</v>
          </cell>
          <cell r="K2403" t="str">
            <v>705</v>
          </cell>
        </row>
        <row r="2404">
          <cell r="A2404" t="str">
            <v>SG51017-100</v>
          </cell>
          <cell r="B2404" t="str">
            <v>SUB ASSY,PCC READ/WRITE,32X</v>
          </cell>
          <cell r="C2404" t="str">
            <v>PP</v>
          </cell>
          <cell r="D2404">
            <v>1.35</v>
          </cell>
          <cell r="E2404">
            <v>0</v>
          </cell>
          <cell r="F2404">
            <v>1.35</v>
          </cell>
          <cell r="G2404">
            <v>1.35</v>
          </cell>
          <cell r="H2404">
            <v>0</v>
          </cell>
          <cell r="I2404">
            <v>1.35</v>
          </cell>
          <cell r="J2404" t="str">
            <v>17705</v>
          </cell>
          <cell r="K2404" t="str">
            <v>705</v>
          </cell>
        </row>
        <row r="2405">
          <cell r="A2405" t="str">
            <v>10273-104</v>
          </cell>
          <cell r="B2405" t="str">
            <v>CAP CER .10UF 25V</v>
          </cell>
          <cell r="C2405" t="str">
            <v>EXP</v>
          </cell>
          <cell r="D2405">
            <v>5.4000000000000003E-3</v>
          </cell>
          <cell r="E2405">
            <v>0</v>
          </cell>
          <cell r="F2405">
            <v>5.4000000000000003E-3</v>
          </cell>
          <cell r="G2405">
            <v>5.4000000000000003E-3</v>
          </cell>
          <cell r="H2405">
            <v>0</v>
          </cell>
          <cell r="I2405">
            <v>5.4000000000000003E-3</v>
          </cell>
          <cell r="J2405" t="str">
            <v>17705</v>
          </cell>
          <cell r="K2405" t="str">
            <v>705</v>
          </cell>
        </row>
        <row r="2406">
          <cell r="A2406" t="str">
            <v>13239-928</v>
          </cell>
          <cell r="B2406" t="str">
            <v>HEADER 3120</v>
          </cell>
          <cell r="C2406" t="str">
            <v>PP</v>
          </cell>
          <cell r="D2406">
            <v>0.27179999999999999</v>
          </cell>
          <cell r="E2406">
            <v>0</v>
          </cell>
          <cell r="F2406">
            <v>0.27179999999999999</v>
          </cell>
          <cell r="G2406">
            <v>0.27179999999999999</v>
          </cell>
          <cell r="H2406">
            <v>0</v>
          </cell>
          <cell r="I2406">
            <v>0.27179999999999999</v>
          </cell>
          <cell r="J2406" t="str">
            <v>17705</v>
          </cell>
          <cell r="K2406" t="str">
            <v>705</v>
          </cell>
        </row>
        <row r="2407">
          <cell r="A2407" t="str">
            <v>12138-637</v>
          </cell>
          <cell r="B2407" t="str">
            <v>RES 49.9 OHM,1/8W,1%,0805</v>
          </cell>
          <cell r="C2407" t="str">
            <v>EXP</v>
          </cell>
          <cell r="D2407">
            <v>2.5000000000000001E-3</v>
          </cell>
          <cell r="E2407">
            <v>0</v>
          </cell>
          <cell r="F2407">
            <v>2.5000000000000001E-3</v>
          </cell>
          <cell r="G2407">
            <v>2.5000000000000001E-3</v>
          </cell>
          <cell r="H2407">
            <v>0</v>
          </cell>
          <cell r="I2407">
            <v>2.5000000000000001E-3</v>
          </cell>
          <cell r="J2407" t="str">
            <v>17705</v>
          </cell>
          <cell r="K2407" t="str">
            <v>705</v>
          </cell>
        </row>
        <row r="2408">
          <cell r="A2408" t="str">
            <v>23400113-001</v>
          </cell>
          <cell r="B2408" t="str">
            <v>IC,PREAMP,7754,20 VSOP,300G</v>
          </cell>
          <cell r="C2408" t="str">
            <v>PP</v>
          </cell>
          <cell r="D2408">
            <v>1.1457999999999999</v>
          </cell>
          <cell r="E2408">
            <v>0</v>
          </cell>
          <cell r="F2408">
            <v>1.1457999999999999</v>
          </cell>
          <cell r="G2408">
            <v>1.1457999999999999</v>
          </cell>
          <cell r="H2408">
            <v>0</v>
          </cell>
          <cell r="I2408">
            <v>1.1457999999999999</v>
          </cell>
          <cell r="J2408" t="str">
            <v>17710</v>
          </cell>
          <cell r="K2408" t="str">
            <v>710</v>
          </cell>
        </row>
        <row r="2409">
          <cell r="A2409" t="str">
            <v>24000291-004</v>
          </cell>
          <cell r="B2409" t="str">
            <v>R/W FLEX CIRCUIT FAB BELIZE</v>
          </cell>
          <cell r="C2409" t="str">
            <v>PP</v>
          </cell>
          <cell r="D2409">
            <v>0.57999999999999996</v>
          </cell>
          <cell r="E2409">
            <v>0</v>
          </cell>
          <cell r="F2409">
            <v>0.57999999999999996</v>
          </cell>
          <cell r="G2409">
            <v>0.57999999999999996</v>
          </cell>
          <cell r="H2409">
            <v>0</v>
          </cell>
          <cell r="I2409">
            <v>0.57999999999999996</v>
          </cell>
          <cell r="J2409" t="str">
            <v>17710</v>
          </cell>
          <cell r="K2409" t="str">
            <v>710</v>
          </cell>
        </row>
        <row r="2410">
          <cell r="A2410" t="str">
            <v>60535-472</v>
          </cell>
          <cell r="B2410" t="str">
            <v>RES,4.7K OHMS,5%,1/16W,0603</v>
          </cell>
          <cell r="C2410" t="str">
            <v>EXP</v>
          </cell>
          <cell r="D2410">
            <v>1.1999999999999999E-3</v>
          </cell>
          <cell r="E2410">
            <v>0</v>
          </cell>
          <cell r="F2410">
            <v>1.1999999999999999E-3</v>
          </cell>
          <cell r="G2410">
            <v>8.9999999999999998E-4</v>
          </cell>
          <cell r="H2410">
            <v>0</v>
          </cell>
          <cell r="I2410">
            <v>8.9999999999999998E-4</v>
          </cell>
          <cell r="J2410" t="str">
            <v>17710</v>
          </cell>
          <cell r="K2410" t="str">
            <v>710</v>
          </cell>
        </row>
        <row r="2411">
          <cell r="A2411" t="str">
            <v>60534-001</v>
          </cell>
          <cell r="B2411" t="str">
            <v>RES,O OHNS,1/16W,0603 BELIZ</v>
          </cell>
          <cell r="C2411" t="str">
            <v>EXP</v>
          </cell>
          <cell r="D2411">
            <v>1.1999999999999999E-3</v>
          </cell>
          <cell r="E2411">
            <v>0</v>
          </cell>
          <cell r="F2411">
            <v>1.1999999999999999E-3</v>
          </cell>
          <cell r="G2411">
            <v>8.0000000000000004E-4</v>
          </cell>
          <cell r="H2411">
            <v>0</v>
          </cell>
          <cell r="I2411">
            <v>8.0000000000000004E-4</v>
          </cell>
          <cell r="J2411" t="str">
            <v>17710</v>
          </cell>
          <cell r="K2411" t="str">
            <v>710</v>
          </cell>
        </row>
        <row r="2412">
          <cell r="A2412" t="str">
            <v>60075-103</v>
          </cell>
          <cell r="B2412" t="str">
            <v>CAP,.01UF,10%,25V,X7R,0603</v>
          </cell>
          <cell r="C2412" t="str">
            <v>EXP</v>
          </cell>
          <cell r="D2412">
            <v>4.0000000000000001E-3</v>
          </cell>
          <cell r="E2412">
            <v>0</v>
          </cell>
          <cell r="F2412">
            <v>4.0000000000000001E-3</v>
          </cell>
          <cell r="G2412">
            <v>3.0000000000000001E-3</v>
          </cell>
          <cell r="H2412">
            <v>0</v>
          </cell>
          <cell r="I2412">
            <v>3.0000000000000001E-3</v>
          </cell>
          <cell r="J2412" t="str">
            <v>17710</v>
          </cell>
          <cell r="K2412" t="str">
            <v>710</v>
          </cell>
        </row>
        <row r="2413">
          <cell r="A2413" t="str">
            <v>22400066-001</v>
          </cell>
          <cell r="B2413" t="str">
            <v>HEADER FLEX/BRACKET,MOLDED</v>
          </cell>
          <cell r="C2413" t="str">
            <v>PP</v>
          </cell>
          <cell r="D2413">
            <v>0.39300000000000002</v>
          </cell>
          <cell r="E2413">
            <v>0</v>
          </cell>
          <cell r="F2413">
            <v>0.39300000000000002</v>
          </cell>
          <cell r="G2413">
            <v>0.39300000000000002</v>
          </cell>
          <cell r="H2413">
            <v>0</v>
          </cell>
          <cell r="I2413">
            <v>0.39300000000000002</v>
          </cell>
          <cell r="J2413" t="str">
            <v>17710</v>
          </cell>
          <cell r="K2413" t="str">
            <v>710</v>
          </cell>
        </row>
        <row r="2414">
          <cell r="A2414" t="str">
            <v>23400167-001</v>
          </cell>
          <cell r="B2414" t="str">
            <v>IC,PREAMP SME BELIZE 2</v>
          </cell>
          <cell r="C2414" t="str">
            <v>PP</v>
          </cell>
          <cell r="D2414">
            <v>0.88</v>
          </cell>
          <cell r="E2414">
            <v>0</v>
          </cell>
          <cell r="F2414">
            <v>0.88</v>
          </cell>
          <cell r="G2414">
            <v>0.88</v>
          </cell>
          <cell r="H2414">
            <v>0</v>
          </cell>
          <cell r="I2414">
            <v>0.88</v>
          </cell>
          <cell r="J2414" t="str">
            <v>17710</v>
          </cell>
          <cell r="K2414" t="str">
            <v>710</v>
          </cell>
        </row>
        <row r="2415">
          <cell r="A2415" t="str">
            <v>24000381-006</v>
          </cell>
          <cell r="B2415" t="str">
            <v>FLEX CIRCUIT,FAB BELIZE 3,4</v>
          </cell>
          <cell r="C2415" t="str">
            <v>PP</v>
          </cell>
          <cell r="D2415">
            <v>0.84199999999999997</v>
          </cell>
          <cell r="E2415">
            <v>0</v>
          </cell>
          <cell r="F2415">
            <v>0.84199999999999997</v>
          </cell>
          <cell r="G2415">
            <v>0.84199999999999997</v>
          </cell>
          <cell r="H2415">
            <v>0</v>
          </cell>
          <cell r="I2415">
            <v>0.84199999999999997</v>
          </cell>
          <cell r="J2415" t="str">
            <v>17712</v>
          </cell>
          <cell r="K2415" t="str">
            <v>712</v>
          </cell>
        </row>
        <row r="2416">
          <cell r="A2416" t="str">
            <v>22400000-004</v>
          </cell>
          <cell r="B2416" t="str">
            <v>HEADER FLEX BRACKET BELIZE3</v>
          </cell>
          <cell r="C2416" t="str">
            <v>PP</v>
          </cell>
          <cell r="D2416">
            <v>0.64049999999999996</v>
          </cell>
          <cell r="E2416">
            <v>0</v>
          </cell>
          <cell r="F2416">
            <v>0.64049999999999996</v>
          </cell>
          <cell r="G2416">
            <v>0.64049999999999996</v>
          </cell>
          <cell r="H2416">
            <v>0</v>
          </cell>
          <cell r="I2416">
            <v>0.64049999999999996</v>
          </cell>
          <cell r="J2416" t="str">
            <v>17712</v>
          </cell>
          <cell r="K2416" t="str">
            <v>712</v>
          </cell>
        </row>
        <row r="2417">
          <cell r="A2417" t="str">
            <v>23400112-001</v>
          </cell>
          <cell r="B2417" t="str">
            <v>IC,PREAMP,7758,32 BELIZE 32</v>
          </cell>
          <cell r="C2417" t="str">
            <v>PP</v>
          </cell>
          <cell r="D2417">
            <v>2.4500000000000002</v>
          </cell>
          <cell r="E2417">
            <v>0</v>
          </cell>
          <cell r="F2417">
            <v>2.4500000000000002</v>
          </cell>
          <cell r="G2417">
            <v>2.4500000000000002</v>
          </cell>
          <cell r="H2417">
            <v>0</v>
          </cell>
          <cell r="I2417">
            <v>2.4500000000000002</v>
          </cell>
          <cell r="J2417" t="str">
            <v>17712</v>
          </cell>
          <cell r="K2417" t="str">
            <v>712</v>
          </cell>
        </row>
        <row r="2418">
          <cell r="A2418" t="str">
            <v>24000381-004</v>
          </cell>
          <cell r="B2418" t="str">
            <v>R/W FLEX CIRCUIT BELIZE 320</v>
          </cell>
          <cell r="C2418" t="str">
            <v>PP</v>
          </cell>
          <cell r="D2418">
            <v>0.84199999999999997</v>
          </cell>
          <cell r="E2418">
            <v>0</v>
          </cell>
          <cell r="F2418">
            <v>0.84199999999999997</v>
          </cell>
          <cell r="G2418">
            <v>0.84199999999999997</v>
          </cell>
          <cell r="H2418">
            <v>0</v>
          </cell>
          <cell r="I2418">
            <v>0.84199999999999997</v>
          </cell>
          <cell r="J2418" t="str">
            <v>17712</v>
          </cell>
          <cell r="K2418" t="str">
            <v>712</v>
          </cell>
        </row>
        <row r="2419">
          <cell r="A2419" t="str">
            <v>24000381-005</v>
          </cell>
          <cell r="B2419" t="str">
            <v>R/W FLEX CIRCUIT BELIZE 340</v>
          </cell>
          <cell r="C2419" t="str">
            <v>PP</v>
          </cell>
          <cell r="D2419">
            <v>0.84199999999999997</v>
          </cell>
          <cell r="E2419">
            <v>0</v>
          </cell>
          <cell r="F2419">
            <v>0.84199999999999997</v>
          </cell>
          <cell r="G2419">
            <v>0.84199999999999997</v>
          </cell>
          <cell r="H2419">
            <v>0</v>
          </cell>
          <cell r="I2419">
            <v>0.84199999999999997</v>
          </cell>
          <cell r="J2419" t="str">
            <v>17712</v>
          </cell>
          <cell r="K2419" t="str">
            <v>712</v>
          </cell>
        </row>
        <row r="2420">
          <cell r="A2420" t="str">
            <v>23400123-001</v>
          </cell>
          <cell r="B2420" t="str">
            <v>IC,PREAMP,32R2220R MAUI 2</v>
          </cell>
          <cell r="C2420" t="str">
            <v>PP</v>
          </cell>
          <cell r="D2420">
            <v>1.1200000000000001</v>
          </cell>
          <cell r="E2420">
            <v>0</v>
          </cell>
          <cell r="F2420">
            <v>1.1200000000000001</v>
          </cell>
          <cell r="G2420">
            <v>1.1200000000000001</v>
          </cell>
          <cell r="H2420">
            <v>0</v>
          </cell>
          <cell r="I2420">
            <v>1.1200000000000001</v>
          </cell>
          <cell r="J2420" t="str">
            <v>17717</v>
          </cell>
          <cell r="K2420" t="str">
            <v>717</v>
          </cell>
        </row>
        <row r="2421">
          <cell r="A2421" t="str">
            <v>23400140-002</v>
          </cell>
          <cell r="B2421" t="str">
            <v>PREAMP,5V 300G,8 CHAN 32PV</v>
          </cell>
          <cell r="C2421" t="str">
            <v>PP</v>
          </cell>
          <cell r="D2421">
            <v>2.2000000000000002</v>
          </cell>
          <cell r="E2421">
            <v>0</v>
          </cell>
          <cell r="F2421">
            <v>2.2000000000000002</v>
          </cell>
          <cell r="G2421">
            <v>2.2000000000000002</v>
          </cell>
          <cell r="H2421">
            <v>0</v>
          </cell>
          <cell r="I2421">
            <v>2.2000000000000002</v>
          </cell>
          <cell r="J2421" t="str">
            <v>17718</v>
          </cell>
          <cell r="K2421" t="str">
            <v>718</v>
          </cell>
        </row>
        <row r="2422">
          <cell r="A2422" t="str">
            <v>24001131-001</v>
          </cell>
          <cell r="B2422" t="str">
            <v>FLEX CIRCUIT FAB,ST34340A</v>
          </cell>
          <cell r="C2422" t="str">
            <v>PP</v>
          </cell>
          <cell r="D2422">
            <v>0.99</v>
          </cell>
          <cell r="E2422">
            <v>0</v>
          </cell>
          <cell r="F2422">
            <v>0.99</v>
          </cell>
          <cell r="G2422">
            <v>0.99</v>
          </cell>
          <cell r="H2422">
            <v>0</v>
          </cell>
          <cell r="I2422">
            <v>0.99</v>
          </cell>
          <cell r="J2422" t="str">
            <v>17718</v>
          </cell>
          <cell r="K2422" t="str">
            <v>718</v>
          </cell>
        </row>
        <row r="2423">
          <cell r="A2423" t="str">
            <v>24001131-003</v>
          </cell>
          <cell r="B2423" t="str">
            <v>FLEX CIRCUIT FAB,ST34340A</v>
          </cell>
          <cell r="C2423" t="str">
            <v>PP</v>
          </cell>
          <cell r="D2423">
            <v>0.99</v>
          </cell>
          <cell r="E2423">
            <v>0</v>
          </cell>
          <cell r="F2423">
            <v>0.99</v>
          </cell>
          <cell r="G2423">
            <v>0.99</v>
          </cell>
          <cell r="H2423">
            <v>0</v>
          </cell>
          <cell r="I2423">
            <v>0.99</v>
          </cell>
          <cell r="J2423" t="str">
            <v>17718</v>
          </cell>
          <cell r="K2423" t="str">
            <v>718</v>
          </cell>
        </row>
        <row r="2424">
          <cell r="A2424" t="str">
            <v>24001131-004</v>
          </cell>
          <cell r="B2424" t="str">
            <v>FLEX CIRCUIT FAB,ST34340A</v>
          </cell>
          <cell r="C2424" t="str">
            <v>PP</v>
          </cell>
          <cell r="D2424">
            <v>0.99</v>
          </cell>
          <cell r="E2424">
            <v>0</v>
          </cell>
          <cell r="F2424">
            <v>0.99</v>
          </cell>
          <cell r="G2424">
            <v>0.99</v>
          </cell>
          <cell r="H2424">
            <v>0</v>
          </cell>
          <cell r="I2424">
            <v>0.99</v>
          </cell>
          <cell r="J2424" t="str">
            <v>17718</v>
          </cell>
          <cell r="K2424" t="str">
            <v>718</v>
          </cell>
        </row>
        <row r="2425">
          <cell r="A2425" t="str">
            <v>22400000-006</v>
          </cell>
          <cell r="B2425" t="str">
            <v>HEADER FLEX ST34340A</v>
          </cell>
          <cell r="C2425" t="str">
            <v>PP</v>
          </cell>
          <cell r="D2425">
            <v>0.59</v>
          </cell>
          <cell r="E2425">
            <v>0</v>
          </cell>
          <cell r="F2425">
            <v>0.59</v>
          </cell>
          <cell r="G2425">
            <v>0.59</v>
          </cell>
          <cell r="H2425">
            <v>0</v>
          </cell>
          <cell r="I2425">
            <v>0.59</v>
          </cell>
          <cell r="J2425" t="str">
            <v>17718</v>
          </cell>
          <cell r="K2425" t="str">
            <v>718</v>
          </cell>
        </row>
        <row r="2426">
          <cell r="A2426" t="str">
            <v>60515-472</v>
          </cell>
          <cell r="B2426" t="str">
            <v>RES,4.7K OHMS,5%,1/16W,0603</v>
          </cell>
          <cell r="C2426" t="str">
            <v>EXP</v>
          </cell>
          <cell r="D2426">
            <v>1E-3</v>
          </cell>
          <cell r="E2426">
            <v>0</v>
          </cell>
          <cell r="F2426">
            <v>1E-3</v>
          </cell>
          <cell r="G2426">
            <v>1E-3</v>
          </cell>
          <cell r="H2426">
            <v>0</v>
          </cell>
          <cell r="I2426">
            <v>1E-3</v>
          </cell>
          <cell r="J2426" t="str">
            <v>17719</v>
          </cell>
          <cell r="K2426" t="str">
            <v>719</v>
          </cell>
        </row>
        <row r="2427">
          <cell r="A2427" t="str">
            <v>60536-475</v>
          </cell>
          <cell r="B2427" t="str">
            <v>RES,47.5 OHMS,1X,1/16W,0603</v>
          </cell>
          <cell r="C2427" t="str">
            <v>EXP</v>
          </cell>
          <cell r="D2427">
            <v>1.8E-3</v>
          </cell>
          <cell r="E2427">
            <v>0</v>
          </cell>
          <cell r="F2427">
            <v>1.8E-3</v>
          </cell>
          <cell r="G2427">
            <v>1.8E-3</v>
          </cell>
          <cell r="H2427">
            <v>0</v>
          </cell>
          <cell r="I2427">
            <v>1.8E-3</v>
          </cell>
          <cell r="J2427" t="str">
            <v>17719</v>
          </cell>
          <cell r="K2427" t="str">
            <v>719</v>
          </cell>
        </row>
        <row r="2428">
          <cell r="A2428" t="str">
            <v>60023-103</v>
          </cell>
          <cell r="B2428" t="str">
            <v>CAP,.01UF,10% 25V,X7R,0603</v>
          </cell>
          <cell r="C2428" t="str">
            <v>EXP</v>
          </cell>
          <cell r="D2428">
            <v>4.4999999999999997E-3</v>
          </cell>
          <cell r="E2428">
            <v>0</v>
          </cell>
          <cell r="F2428">
            <v>4.4999999999999997E-3</v>
          </cell>
          <cell r="G2428">
            <v>4.4999999999999997E-3</v>
          </cell>
          <cell r="H2428">
            <v>0</v>
          </cell>
          <cell r="I2428">
            <v>4.4999999999999997E-3</v>
          </cell>
          <cell r="J2428" t="str">
            <v>17719</v>
          </cell>
          <cell r="K2428" t="str">
            <v>719</v>
          </cell>
        </row>
        <row r="2429">
          <cell r="A2429" t="str">
            <v>24001131-002</v>
          </cell>
          <cell r="B2429" t="str">
            <v>FLEX CIRCUIT FAB,ST33230A</v>
          </cell>
          <cell r="C2429" t="str">
            <v>PP</v>
          </cell>
          <cell r="D2429">
            <v>0.99</v>
          </cell>
          <cell r="E2429">
            <v>0</v>
          </cell>
          <cell r="F2429">
            <v>0.99</v>
          </cell>
          <cell r="G2429">
            <v>0.99</v>
          </cell>
          <cell r="H2429">
            <v>0</v>
          </cell>
          <cell r="I2429">
            <v>0.99</v>
          </cell>
          <cell r="J2429" t="str">
            <v>17719</v>
          </cell>
          <cell r="K2429" t="str">
            <v>719</v>
          </cell>
        </row>
        <row r="2430">
          <cell r="A2430" t="str">
            <v>22400000-005</v>
          </cell>
          <cell r="B2430" t="str">
            <v>HEADER FLEX BRACKET</v>
          </cell>
          <cell r="C2430" t="str">
            <v>PP</v>
          </cell>
          <cell r="D2430">
            <v>0.59</v>
          </cell>
          <cell r="E2430">
            <v>0</v>
          </cell>
          <cell r="F2430">
            <v>0.59</v>
          </cell>
          <cell r="G2430">
            <v>0.59</v>
          </cell>
          <cell r="H2430">
            <v>0</v>
          </cell>
          <cell r="I2430">
            <v>0.59</v>
          </cell>
          <cell r="J2430" t="str">
            <v>17719</v>
          </cell>
          <cell r="K2430" t="str">
            <v>719</v>
          </cell>
        </row>
        <row r="2431">
          <cell r="A2431" t="str">
            <v>23400140-001</v>
          </cell>
          <cell r="B2431" t="str">
            <v>PREAMP,5V 300G,8</v>
          </cell>
          <cell r="C2431" t="str">
            <v>PP</v>
          </cell>
          <cell r="D2431">
            <v>2.2000000000000002</v>
          </cell>
          <cell r="E2431">
            <v>0</v>
          </cell>
          <cell r="F2431">
            <v>2.2000000000000002</v>
          </cell>
          <cell r="G2431">
            <v>2.2000000000000002</v>
          </cell>
          <cell r="H2431">
            <v>0</v>
          </cell>
          <cell r="I2431">
            <v>2.2000000000000002</v>
          </cell>
          <cell r="J2431" t="str">
            <v>17719</v>
          </cell>
          <cell r="K2431" t="str">
            <v>719</v>
          </cell>
        </row>
        <row r="2432">
          <cell r="A2432" t="str">
            <v>22400159-005</v>
          </cell>
          <cell r="B2432" t="str">
            <v>HEADER/FLEX BRACKET ST36440</v>
          </cell>
          <cell r="C2432" t="str">
            <v>PP</v>
          </cell>
          <cell r="D2432">
            <v>0.48</v>
          </cell>
          <cell r="E2432">
            <v>0</v>
          </cell>
          <cell r="F2432">
            <v>0.48</v>
          </cell>
          <cell r="G2432">
            <v>0.48</v>
          </cell>
          <cell r="H2432">
            <v>0</v>
          </cell>
          <cell r="I2432">
            <v>0.48</v>
          </cell>
          <cell r="J2432" t="str">
            <v>17721</v>
          </cell>
          <cell r="K2432" t="str">
            <v>721</v>
          </cell>
        </row>
        <row r="2433">
          <cell r="A2433" t="str">
            <v>24001271-007</v>
          </cell>
          <cell r="B2433" t="str">
            <v>R/W FLEX CIRCUIT FAB CANCUN</v>
          </cell>
          <cell r="C2433" t="str">
            <v>PP</v>
          </cell>
          <cell r="D2433">
            <v>0.8</v>
          </cell>
          <cell r="E2433">
            <v>0</v>
          </cell>
          <cell r="F2433">
            <v>0.8</v>
          </cell>
          <cell r="G2433">
            <v>0.8</v>
          </cell>
          <cell r="H2433">
            <v>0</v>
          </cell>
          <cell r="I2433">
            <v>0.8</v>
          </cell>
          <cell r="J2433" t="str">
            <v>17721</v>
          </cell>
          <cell r="K2433" t="str">
            <v>721</v>
          </cell>
        </row>
        <row r="2434">
          <cell r="A2434" t="str">
            <v>24001271-006</v>
          </cell>
          <cell r="B2434" t="str">
            <v>READ/WRITE FLEX CIRCUIT CAN</v>
          </cell>
          <cell r="C2434" t="str">
            <v>PP</v>
          </cell>
          <cell r="D2434">
            <v>0.8</v>
          </cell>
          <cell r="E2434">
            <v>0</v>
          </cell>
          <cell r="F2434">
            <v>0.8</v>
          </cell>
          <cell r="G2434">
            <v>0.8</v>
          </cell>
          <cell r="H2434">
            <v>0</v>
          </cell>
          <cell r="I2434">
            <v>0.8</v>
          </cell>
          <cell r="J2434" t="str">
            <v>17721</v>
          </cell>
          <cell r="K2434" t="str">
            <v>721</v>
          </cell>
        </row>
        <row r="2435">
          <cell r="A2435" t="str">
            <v>23000039-103</v>
          </cell>
          <cell r="B2435" t="str">
            <v>CAP,01uF,0603,5%X7R,25V</v>
          </cell>
          <cell r="C2435" t="str">
            <v>EXP</v>
          </cell>
          <cell r="D2435">
            <v>5.4999999999999997E-3</v>
          </cell>
          <cell r="E2435">
            <v>0</v>
          </cell>
          <cell r="F2435">
            <v>5.4999999999999997E-3</v>
          </cell>
          <cell r="G2435">
            <v>5.4999999999999997E-3</v>
          </cell>
          <cell r="H2435">
            <v>0</v>
          </cell>
          <cell r="I2435">
            <v>5.4999999999999997E-3</v>
          </cell>
          <cell r="J2435" t="str">
            <v>17721</v>
          </cell>
          <cell r="K2435" t="str">
            <v>721</v>
          </cell>
        </row>
        <row r="2436">
          <cell r="A2436" t="str">
            <v>23000039-102</v>
          </cell>
          <cell r="B2436" t="str">
            <v>CAP,01uF,5% ST36440</v>
          </cell>
          <cell r="C2436" t="str">
            <v>EXP</v>
          </cell>
          <cell r="D2436">
            <v>5.4999999999999997E-3</v>
          </cell>
          <cell r="E2436">
            <v>0</v>
          </cell>
          <cell r="F2436">
            <v>5.4999999999999997E-3</v>
          </cell>
          <cell r="G2436">
            <v>5.4999999999999997E-3</v>
          </cell>
          <cell r="H2436">
            <v>0</v>
          </cell>
          <cell r="I2436">
            <v>5.4999999999999997E-3</v>
          </cell>
          <cell r="J2436" t="str">
            <v>17721</v>
          </cell>
          <cell r="K2436" t="str">
            <v>721</v>
          </cell>
        </row>
        <row r="2437">
          <cell r="A2437" t="str">
            <v>23000039-223</v>
          </cell>
          <cell r="B2437" t="str">
            <v>CAP,022uF 0603 5% ST36440</v>
          </cell>
          <cell r="C2437" t="str">
            <v>EXP</v>
          </cell>
          <cell r="D2437">
            <v>7.0000000000000001E-3</v>
          </cell>
          <cell r="E2437">
            <v>0</v>
          </cell>
          <cell r="F2437">
            <v>7.0000000000000001E-3</v>
          </cell>
          <cell r="G2437">
            <v>7.0000000000000001E-3</v>
          </cell>
          <cell r="H2437">
            <v>0</v>
          </cell>
          <cell r="I2437">
            <v>7.0000000000000001E-3</v>
          </cell>
          <cell r="J2437" t="str">
            <v>17721</v>
          </cell>
          <cell r="K2437" t="str">
            <v>721</v>
          </cell>
        </row>
        <row r="2438">
          <cell r="A2438" t="str">
            <v>23400142-001</v>
          </cell>
          <cell r="B2438" t="str">
            <v>IC,8CH,TLS24S508DBT</v>
          </cell>
          <cell r="C2438" t="str">
            <v>PP</v>
          </cell>
          <cell r="D2438">
            <v>3.7</v>
          </cell>
          <cell r="E2438">
            <v>0</v>
          </cell>
          <cell r="F2438">
            <v>3.7</v>
          </cell>
          <cell r="G2438">
            <v>3.7</v>
          </cell>
          <cell r="H2438">
            <v>0</v>
          </cell>
          <cell r="I2438">
            <v>3.7</v>
          </cell>
          <cell r="J2438" t="str">
            <v>17721</v>
          </cell>
          <cell r="K2438" t="str">
            <v>721</v>
          </cell>
        </row>
        <row r="2439">
          <cell r="A2439" t="str">
            <v>23400143-001</v>
          </cell>
          <cell r="B2439" t="str">
            <v>IC,8CH,TLS25508ADBT,44TSOP</v>
          </cell>
          <cell r="C2439" t="str">
            <v>PP</v>
          </cell>
          <cell r="D2439">
            <v>2.85</v>
          </cell>
          <cell r="E2439">
            <v>0</v>
          </cell>
          <cell r="F2439">
            <v>2.85</v>
          </cell>
          <cell r="G2439">
            <v>2.85</v>
          </cell>
          <cell r="H2439">
            <v>0</v>
          </cell>
          <cell r="I2439">
            <v>2.85</v>
          </cell>
          <cell r="J2439" t="str">
            <v>17721</v>
          </cell>
          <cell r="K2439" t="str">
            <v>721</v>
          </cell>
        </row>
        <row r="2440">
          <cell r="A2440" t="str">
            <v>24001271-005</v>
          </cell>
          <cell r="B2440" t="str">
            <v>READ/WRITE FLEX CIRCUIT</v>
          </cell>
          <cell r="C2440" t="str">
            <v>PP</v>
          </cell>
          <cell r="D2440">
            <v>0.8</v>
          </cell>
          <cell r="E2440">
            <v>0</v>
          </cell>
          <cell r="F2440">
            <v>0.8</v>
          </cell>
          <cell r="G2440">
            <v>0.8</v>
          </cell>
          <cell r="H2440">
            <v>0</v>
          </cell>
          <cell r="I2440">
            <v>0.8</v>
          </cell>
          <cell r="J2440" t="str">
            <v>17721</v>
          </cell>
          <cell r="K2440" t="str">
            <v>721</v>
          </cell>
        </row>
        <row r="2441">
          <cell r="A2441" t="str">
            <v>23200089-000</v>
          </cell>
          <cell r="B2441" t="str">
            <v>RES,0603,0 OHM,5%,1/16W</v>
          </cell>
          <cell r="C2441" t="str">
            <v>EXP</v>
          </cell>
          <cell r="D2441">
            <v>1.5E-3</v>
          </cell>
          <cell r="E2441">
            <v>0</v>
          </cell>
          <cell r="F2441">
            <v>1.5E-3</v>
          </cell>
          <cell r="G2441">
            <v>1.5E-3</v>
          </cell>
          <cell r="H2441">
            <v>0</v>
          </cell>
          <cell r="I2441">
            <v>1.5E-3</v>
          </cell>
          <cell r="J2441" t="str">
            <v>17721</v>
          </cell>
          <cell r="K2441" t="str">
            <v>721</v>
          </cell>
        </row>
        <row r="2442">
          <cell r="A2442" t="str">
            <v>23200088-103</v>
          </cell>
          <cell r="B2442" t="str">
            <v>RES,10K 0603 1% ST36440</v>
          </cell>
          <cell r="C2442" t="str">
            <v>EXP</v>
          </cell>
          <cell r="D2442">
            <v>1.4E-3</v>
          </cell>
          <cell r="E2442">
            <v>0</v>
          </cell>
          <cell r="F2442">
            <v>1.4E-3</v>
          </cell>
          <cell r="G2442">
            <v>1.4E-3</v>
          </cell>
          <cell r="H2442">
            <v>0</v>
          </cell>
          <cell r="I2442">
            <v>1.4E-3</v>
          </cell>
          <cell r="J2442" t="str">
            <v>17721</v>
          </cell>
          <cell r="K2442" t="str">
            <v>721</v>
          </cell>
        </row>
        <row r="2443">
          <cell r="A2443" t="str">
            <v>22400242-003</v>
          </cell>
          <cell r="B2443" t="str">
            <v>CONNECTOR,18 PIN</v>
          </cell>
          <cell r="C2443" t="str">
            <v>PP</v>
          </cell>
          <cell r="D2443">
            <v>0.69</v>
          </cell>
          <cell r="E2443">
            <v>0</v>
          </cell>
          <cell r="F2443">
            <v>0.69</v>
          </cell>
          <cell r="G2443">
            <v>0.69</v>
          </cell>
          <cell r="H2443">
            <v>0</v>
          </cell>
          <cell r="I2443">
            <v>0.69</v>
          </cell>
          <cell r="J2443" t="str">
            <v>17724</v>
          </cell>
          <cell r="K2443" t="str">
            <v>724</v>
          </cell>
        </row>
        <row r="2444">
          <cell r="A2444" t="str">
            <v>24001881-001</v>
          </cell>
          <cell r="B2444" t="str">
            <v>FAB, PCC</v>
          </cell>
          <cell r="C2444" t="str">
            <v>PP</v>
          </cell>
          <cell r="D2444">
            <v>0.94099999999999995</v>
          </cell>
          <cell r="E2444">
            <v>0</v>
          </cell>
          <cell r="F2444">
            <v>0.94099999999999995</v>
          </cell>
          <cell r="G2444">
            <v>0.83</v>
          </cell>
          <cell r="H2444">
            <v>0</v>
          </cell>
          <cell r="I2444">
            <v>0.83</v>
          </cell>
          <cell r="J2444" t="str">
            <v>17724</v>
          </cell>
          <cell r="K2444" t="str">
            <v>724</v>
          </cell>
        </row>
        <row r="2445">
          <cell r="A2445" t="str">
            <v>24001881-002</v>
          </cell>
          <cell r="B2445" t="str">
            <v>FAB, PCC</v>
          </cell>
          <cell r="C2445" t="str">
            <v>PP</v>
          </cell>
          <cell r="D2445">
            <v>0.94099999999999995</v>
          </cell>
          <cell r="E2445">
            <v>0</v>
          </cell>
          <cell r="F2445">
            <v>0.94099999999999995</v>
          </cell>
          <cell r="G2445">
            <v>0.83</v>
          </cell>
          <cell r="H2445">
            <v>0</v>
          </cell>
          <cell r="I2445">
            <v>0.83</v>
          </cell>
          <cell r="J2445" t="str">
            <v>17724</v>
          </cell>
          <cell r="K2445" t="str">
            <v>724</v>
          </cell>
        </row>
        <row r="2446">
          <cell r="A2446" t="str">
            <v>23400171-001</v>
          </cell>
          <cell r="B2446" t="str">
            <v>IC,PREAMP,4CHNL,30TSSOP</v>
          </cell>
          <cell r="C2446" t="str">
            <v>PP</v>
          </cell>
          <cell r="D2446">
            <v>1.5</v>
          </cell>
          <cell r="E2446">
            <v>0</v>
          </cell>
          <cell r="F2446">
            <v>1.5</v>
          </cell>
          <cell r="G2446">
            <v>1.3</v>
          </cell>
          <cell r="H2446">
            <v>0</v>
          </cell>
          <cell r="I2446">
            <v>1.3</v>
          </cell>
          <cell r="J2446" t="str">
            <v>17724</v>
          </cell>
          <cell r="K2446" t="str">
            <v>724</v>
          </cell>
        </row>
        <row r="2447">
          <cell r="A2447" t="str">
            <v>23400164-002</v>
          </cell>
          <cell r="B2447" t="str">
            <v>IC,PREAMP,8 CHNL,48 PIN,TSS</v>
          </cell>
          <cell r="C2447" t="str">
            <v>PP</v>
          </cell>
          <cell r="D2447">
            <v>2</v>
          </cell>
          <cell r="E2447">
            <v>0</v>
          </cell>
          <cell r="F2447">
            <v>2</v>
          </cell>
          <cell r="G2447">
            <v>1.75</v>
          </cell>
          <cell r="H2447">
            <v>0</v>
          </cell>
          <cell r="I2447">
            <v>1.75</v>
          </cell>
          <cell r="J2447" t="str">
            <v>17726</v>
          </cell>
          <cell r="K2447" t="str">
            <v>726</v>
          </cell>
        </row>
        <row r="2448">
          <cell r="A2448" t="str">
            <v>23200088-202</v>
          </cell>
          <cell r="B2448" t="str">
            <v>RES,2.0K OHM,1%,0603 BALI4</v>
          </cell>
          <cell r="C2448" t="str">
            <v>EXP</v>
          </cell>
          <cell r="D2448">
            <v>1.8E-3</v>
          </cell>
          <cell r="E2448">
            <v>0</v>
          </cell>
          <cell r="F2448">
            <v>1.8E-3</v>
          </cell>
          <cell r="G2448">
            <v>1.4E-3</v>
          </cell>
          <cell r="H2448">
            <v>0</v>
          </cell>
          <cell r="I2448">
            <v>1.4E-3</v>
          </cell>
          <cell r="J2448" t="str">
            <v>17726</v>
          </cell>
          <cell r="K2448" t="str">
            <v>726</v>
          </cell>
        </row>
        <row r="2449">
          <cell r="A2449" t="str">
            <v>22400385-001</v>
          </cell>
          <cell r="B2449" t="str">
            <v>CONNECTOR,18 PIN BALI</v>
          </cell>
          <cell r="C2449" t="str">
            <v>PP</v>
          </cell>
          <cell r="D2449">
            <v>0.56999999999999995</v>
          </cell>
          <cell r="E2449">
            <v>0</v>
          </cell>
          <cell r="F2449">
            <v>0.56999999999999995</v>
          </cell>
          <cell r="G2449">
            <v>0.35</v>
          </cell>
          <cell r="H2449">
            <v>0</v>
          </cell>
          <cell r="I2449">
            <v>0.35</v>
          </cell>
          <cell r="J2449" t="str">
            <v>17726</v>
          </cell>
          <cell r="K2449" t="str">
            <v>726</v>
          </cell>
        </row>
        <row r="2450">
          <cell r="A2450" t="str">
            <v>22400242-002</v>
          </cell>
          <cell r="B2450" t="str">
            <v>CONNECTOR,18 PIN BALI 4</v>
          </cell>
          <cell r="C2450" t="str">
            <v>PP</v>
          </cell>
          <cell r="D2450">
            <v>0.53639999999999999</v>
          </cell>
          <cell r="E2450">
            <v>0</v>
          </cell>
          <cell r="F2450">
            <v>0.53639999999999999</v>
          </cell>
          <cell r="G2450">
            <v>0.35</v>
          </cell>
          <cell r="H2450">
            <v>0</v>
          </cell>
          <cell r="I2450">
            <v>0.35</v>
          </cell>
          <cell r="J2450" t="str">
            <v>17726</v>
          </cell>
          <cell r="K2450" t="str">
            <v>726</v>
          </cell>
        </row>
        <row r="2451">
          <cell r="A2451" t="str">
            <v>22400314-001</v>
          </cell>
          <cell r="B2451" t="str">
            <v>CONNECTOR,18 PIN BALI 4</v>
          </cell>
          <cell r="C2451" t="str">
            <v>PP</v>
          </cell>
          <cell r="D2451">
            <v>0.53639999999999999</v>
          </cell>
          <cell r="E2451">
            <v>0</v>
          </cell>
          <cell r="F2451">
            <v>0.53639999999999999</v>
          </cell>
          <cell r="G2451">
            <v>0.35</v>
          </cell>
          <cell r="H2451">
            <v>0</v>
          </cell>
          <cell r="I2451">
            <v>0.35</v>
          </cell>
          <cell r="J2451" t="str">
            <v>17726</v>
          </cell>
          <cell r="K2451" t="str">
            <v>726</v>
          </cell>
        </row>
        <row r="2452">
          <cell r="A2452" t="str">
            <v>22400314-002</v>
          </cell>
          <cell r="B2452" t="str">
            <v>CONNECTOR,18 PIN BALI 4</v>
          </cell>
          <cell r="C2452" t="str">
            <v>PP</v>
          </cell>
          <cell r="D2452">
            <v>0.53639999999999999</v>
          </cell>
          <cell r="E2452">
            <v>0</v>
          </cell>
          <cell r="F2452">
            <v>0.53639999999999999</v>
          </cell>
          <cell r="G2452">
            <v>0.35</v>
          </cell>
          <cell r="H2452">
            <v>0</v>
          </cell>
          <cell r="I2452">
            <v>0.35</v>
          </cell>
          <cell r="J2452" t="str">
            <v>17726</v>
          </cell>
          <cell r="K2452" t="str">
            <v>726</v>
          </cell>
        </row>
        <row r="2453">
          <cell r="A2453" t="str">
            <v>24001761-002</v>
          </cell>
          <cell r="B2453" t="str">
            <v>FAB,FLEX CIRCUIT,BALI 4</v>
          </cell>
          <cell r="C2453" t="str">
            <v>PP</v>
          </cell>
          <cell r="D2453">
            <v>0.95</v>
          </cell>
          <cell r="E2453">
            <v>0</v>
          </cell>
          <cell r="F2453">
            <v>0.95</v>
          </cell>
          <cell r="G2453">
            <v>0.92</v>
          </cell>
          <cell r="H2453">
            <v>0</v>
          </cell>
          <cell r="I2453">
            <v>0.92</v>
          </cell>
          <cell r="J2453" t="str">
            <v>17726</v>
          </cell>
          <cell r="K2453" t="str">
            <v>726</v>
          </cell>
        </row>
        <row r="2454">
          <cell r="A2454" t="str">
            <v>23400164-001</v>
          </cell>
          <cell r="B2454" t="str">
            <v>IC,MR PREAMP,8CH,BALI 4</v>
          </cell>
          <cell r="C2454" t="str">
            <v>PP</v>
          </cell>
          <cell r="D2454">
            <v>2</v>
          </cell>
          <cell r="E2454">
            <v>0</v>
          </cell>
          <cell r="F2454">
            <v>2</v>
          </cell>
          <cell r="G2454">
            <v>1.75</v>
          </cell>
          <cell r="H2454">
            <v>0</v>
          </cell>
          <cell r="I2454">
            <v>1.75</v>
          </cell>
          <cell r="J2454" t="str">
            <v>17726</v>
          </cell>
          <cell r="K2454" t="str">
            <v>726</v>
          </cell>
        </row>
        <row r="2455">
          <cell r="A2455" t="str">
            <v>24001871-002</v>
          </cell>
          <cell r="B2455" t="str">
            <v>PCC FAB (FLEX) BALI 4</v>
          </cell>
          <cell r="C2455" t="str">
            <v>PP</v>
          </cell>
          <cell r="D2455">
            <v>1.38</v>
          </cell>
          <cell r="E2455">
            <v>0</v>
          </cell>
          <cell r="F2455">
            <v>1.38</v>
          </cell>
          <cell r="G2455">
            <v>0.92</v>
          </cell>
          <cell r="H2455">
            <v>0</v>
          </cell>
          <cell r="I2455">
            <v>0.92</v>
          </cell>
          <cell r="J2455" t="str">
            <v>17726</v>
          </cell>
          <cell r="K2455" t="str">
            <v>726</v>
          </cell>
        </row>
        <row r="2456">
          <cell r="A2456" t="str">
            <v>24001871-001</v>
          </cell>
          <cell r="B2456" t="str">
            <v>PCC FAB, BALI 4</v>
          </cell>
          <cell r="C2456" t="str">
            <v>PP</v>
          </cell>
          <cell r="D2456">
            <v>0.95</v>
          </cell>
          <cell r="E2456">
            <v>0</v>
          </cell>
          <cell r="F2456">
            <v>0.95</v>
          </cell>
          <cell r="G2456">
            <v>0.92</v>
          </cell>
          <cell r="H2456">
            <v>0</v>
          </cell>
          <cell r="I2456">
            <v>0.92</v>
          </cell>
          <cell r="J2456" t="str">
            <v>17726</v>
          </cell>
          <cell r="K2456" t="str">
            <v>726</v>
          </cell>
        </row>
        <row r="2457">
          <cell r="A2457" t="str">
            <v>24002901-003</v>
          </cell>
          <cell r="B2457" t="str">
            <v>PCC FAB, TAOS 8 CHNL</v>
          </cell>
          <cell r="C2457" t="str">
            <v>PP</v>
          </cell>
          <cell r="D2457">
            <v>0.99</v>
          </cell>
          <cell r="E2457">
            <v>0</v>
          </cell>
          <cell r="F2457">
            <v>0.99</v>
          </cell>
          <cell r="G2457">
            <v>0.99</v>
          </cell>
          <cell r="H2457">
            <v>0</v>
          </cell>
          <cell r="I2457">
            <v>0.99</v>
          </cell>
          <cell r="J2457" t="str">
            <v>17726</v>
          </cell>
          <cell r="K2457" t="str">
            <v>726</v>
          </cell>
        </row>
        <row r="2458">
          <cell r="A2458" t="str">
            <v>23400171-002</v>
          </cell>
          <cell r="B2458" t="str">
            <v>IC,PREAMR,4 CHNL,30 PIN,TSS</v>
          </cell>
          <cell r="C2458" t="str">
            <v>PP</v>
          </cell>
          <cell r="D2458">
            <v>1.5</v>
          </cell>
          <cell r="E2458">
            <v>0</v>
          </cell>
          <cell r="F2458">
            <v>1.5</v>
          </cell>
          <cell r="G2458">
            <v>1.25</v>
          </cell>
          <cell r="H2458">
            <v>0</v>
          </cell>
          <cell r="I2458">
            <v>1.25</v>
          </cell>
          <cell r="J2458" t="str">
            <v>17727</v>
          </cell>
          <cell r="K2458" t="str">
            <v>727</v>
          </cell>
        </row>
        <row r="2459">
          <cell r="A2459" t="str">
            <v>24001881-003</v>
          </cell>
          <cell r="B2459" t="str">
            <v>PCC FAB (FLEX) BALI 2</v>
          </cell>
          <cell r="C2459" t="str">
            <v>PP</v>
          </cell>
          <cell r="D2459">
            <v>1.2</v>
          </cell>
          <cell r="E2459">
            <v>0</v>
          </cell>
          <cell r="F2459">
            <v>1.2</v>
          </cell>
          <cell r="G2459">
            <v>0.83</v>
          </cell>
          <cell r="H2459">
            <v>0</v>
          </cell>
          <cell r="I2459">
            <v>0.83</v>
          </cell>
          <cell r="J2459" t="str">
            <v>17727</v>
          </cell>
          <cell r="K2459" t="str">
            <v>727</v>
          </cell>
        </row>
        <row r="2460">
          <cell r="A2460" t="str">
            <v>24002891-005</v>
          </cell>
          <cell r="B2460" t="str">
            <v>PCC FAB, TAOS 4 CHNL</v>
          </cell>
          <cell r="C2460" t="str">
            <v>PP</v>
          </cell>
          <cell r="D2460">
            <v>0.97</v>
          </cell>
          <cell r="E2460">
            <v>0</v>
          </cell>
          <cell r="F2460">
            <v>0.97</v>
          </cell>
          <cell r="G2460">
            <v>0.97</v>
          </cell>
          <cell r="H2460">
            <v>0</v>
          </cell>
          <cell r="I2460">
            <v>0.97</v>
          </cell>
          <cell r="J2460" t="str">
            <v>17727</v>
          </cell>
          <cell r="K2460" t="str">
            <v>727</v>
          </cell>
        </row>
        <row r="2461">
          <cell r="A2461" t="str">
            <v>23400171-103</v>
          </cell>
          <cell r="B2461" t="str">
            <v>IC,PREAMP,4 CHNL,30PN TSSOP</v>
          </cell>
          <cell r="C2461" t="str">
            <v>PP</v>
          </cell>
          <cell r="D2461">
            <v>1.5</v>
          </cell>
          <cell r="E2461">
            <v>0</v>
          </cell>
          <cell r="F2461">
            <v>1.5</v>
          </cell>
          <cell r="G2461">
            <v>1.25</v>
          </cell>
          <cell r="H2461">
            <v>0</v>
          </cell>
          <cell r="I2461">
            <v>1.25</v>
          </cell>
          <cell r="J2461" t="str">
            <v>17728</v>
          </cell>
          <cell r="K2461" t="str">
            <v>728</v>
          </cell>
        </row>
        <row r="2462">
          <cell r="A2462" t="str">
            <v>23400211-001</v>
          </cell>
          <cell r="B2462" t="str">
            <v>IC,PREAMP,4 CHNL,30 PIN,TSS</v>
          </cell>
          <cell r="C2462" t="str">
            <v>PP</v>
          </cell>
          <cell r="D2462">
            <v>1.65</v>
          </cell>
          <cell r="E2462">
            <v>0</v>
          </cell>
          <cell r="F2462">
            <v>1.65</v>
          </cell>
          <cell r="G2462">
            <v>1.1499999999999999</v>
          </cell>
          <cell r="H2462">
            <v>0</v>
          </cell>
          <cell r="I2462">
            <v>1.1499999999999999</v>
          </cell>
          <cell r="J2462" t="str">
            <v>17729</v>
          </cell>
          <cell r="K2462" t="str">
            <v>729</v>
          </cell>
        </row>
        <row r="2463">
          <cell r="A2463" t="str">
            <v>23400211-102</v>
          </cell>
          <cell r="B2463" t="str">
            <v>IC,PREAMP,4 CHNL,30 PIN,TSS</v>
          </cell>
          <cell r="C2463" t="str">
            <v>PP</v>
          </cell>
          <cell r="D2463">
            <v>1.35</v>
          </cell>
          <cell r="E2463">
            <v>0</v>
          </cell>
          <cell r="F2463">
            <v>1.35</v>
          </cell>
          <cell r="G2463">
            <v>1.1499999999999999</v>
          </cell>
          <cell r="H2463">
            <v>0</v>
          </cell>
          <cell r="I2463">
            <v>1.1499999999999999</v>
          </cell>
          <cell r="J2463" t="str">
            <v>17729</v>
          </cell>
          <cell r="K2463" t="str">
            <v>729</v>
          </cell>
        </row>
        <row r="2464">
          <cell r="A2464" t="str">
            <v>24002891-004</v>
          </cell>
          <cell r="B2464" t="str">
            <v>PCC FAB,TAOS 4 CHANNEL</v>
          </cell>
          <cell r="C2464" t="str">
            <v>PP</v>
          </cell>
          <cell r="D2464">
            <v>0.97</v>
          </cell>
          <cell r="E2464">
            <v>0</v>
          </cell>
          <cell r="F2464">
            <v>0.97</v>
          </cell>
          <cell r="G2464">
            <v>0.83</v>
          </cell>
          <cell r="H2464">
            <v>0</v>
          </cell>
          <cell r="I2464">
            <v>0.83</v>
          </cell>
          <cell r="J2464" t="str">
            <v>17729</v>
          </cell>
          <cell r="K2464" t="str">
            <v>729</v>
          </cell>
        </row>
        <row r="2465">
          <cell r="A2465" t="str">
            <v>23400212-103</v>
          </cell>
          <cell r="B2465" t="str">
            <v>IC,PREAMP 8 CHAN 48 P,TSSOP</v>
          </cell>
          <cell r="C2465" t="str">
            <v>PP</v>
          </cell>
          <cell r="D2465">
            <v>2</v>
          </cell>
          <cell r="E2465">
            <v>0</v>
          </cell>
          <cell r="F2465">
            <v>2</v>
          </cell>
          <cell r="G2465">
            <v>1.5</v>
          </cell>
          <cell r="H2465">
            <v>0</v>
          </cell>
          <cell r="I2465">
            <v>1.5</v>
          </cell>
          <cell r="J2465" t="str">
            <v>17730</v>
          </cell>
          <cell r="K2465" t="str">
            <v>730</v>
          </cell>
        </row>
        <row r="2466">
          <cell r="A2466" t="str">
            <v>24002901-002</v>
          </cell>
          <cell r="B2466" t="str">
            <v>PCC FAB,TAOS 8 CHANNEL</v>
          </cell>
          <cell r="C2466" t="str">
            <v>PP</v>
          </cell>
          <cell r="D2466">
            <v>0.99</v>
          </cell>
          <cell r="E2466">
            <v>0</v>
          </cell>
          <cell r="F2466">
            <v>0.99</v>
          </cell>
          <cell r="G2466">
            <v>0.92</v>
          </cell>
          <cell r="H2466">
            <v>0</v>
          </cell>
          <cell r="I2466">
            <v>0.92</v>
          </cell>
          <cell r="J2466" t="str">
            <v>17730</v>
          </cell>
          <cell r="K2466" t="str">
            <v>730</v>
          </cell>
        </row>
        <row r="2467">
          <cell r="A2467" t="str">
            <v>23400212-102</v>
          </cell>
          <cell r="B2467" t="str">
            <v>IC,PREAMP, 8 CHNL,48 PIN,TQ</v>
          </cell>
          <cell r="C2467" t="str">
            <v>PP</v>
          </cell>
          <cell r="D2467">
            <v>2</v>
          </cell>
          <cell r="E2467">
            <v>0</v>
          </cell>
          <cell r="F2467">
            <v>2</v>
          </cell>
          <cell r="G2467">
            <v>1.5</v>
          </cell>
          <cell r="H2467">
            <v>0</v>
          </cell>
          <cell r="I2467">
            <v>1.5</v>
          </cell>
          <cell r="J2467" t="str">
            <v>17731</v>
          </cell>
          <cell r="K2467" t="str">
            <v>731</v>
          </cell>
        </row>
        <row r="2468">
          <cell r="A2468" t="str">
            <v>23400212-001</v>
          </cell>
          <cell r="B2468" t="str">
            <v>IC,PREAMP,8 CHNL,48 PIN,TQF</v>
          </cell>
          <cell r="C2468" t="str">
            <v>PP</v>
          </cell>
          <cell r="D2468">
            <v>2.2999999999999998</v>
          </cell>
          <cell r="E2468">
            <v>0</v>
          </cell>
          <cell r="F2468">
            <v>2.2999999999999998</v>
          </cell>
          <cell r="G2468">
            <v>1.5</v>
          </cell>
          <cell r="H2468">
            <v>0</v>
          </cell>
          <cell r="I2468">
            <v>1.5</v>
          </cell>
          <cell r="J2468" t="str">
            <v>17731</v>
          </cell>
          <cell r="K2468" t="str">
            <v>731</v>
          </cell>
        </row>
        <row r="2469">
          <cell r="A2469" t="str">
            <v>24002871-004</v>
          </cell>
          <cell r="B2469" t="str">
            <v>PCC FAB (FLEX) 4 CHNL HILO1</v>
          </cell>
          <cell r="C2469" t="str">
            <v>PP</v>
          </cell>
          <cell r="D2469">
            <v>1.36</v>
          </cell>
          <cell r="E2469">
            <v>0</v>
          </cell>
          <cell r="F2469">
            <v>1.36</v>
          </cell>
          <cell r="G2469">
            <v>0.94</v>
          </cell>
          <cell r="H2469">
            <v>0</v>
          </cell>
          <cell r="I2469">
            <v>0.94</v>
          </cell>
          <cell r="J2469" t="str">
            <v>17732</v>
          </cell>
          <cell r="K2469" t="str">
            <v>732</v>
          </cell>
        </row>
        <row r="2470">
          <cell r="A2470" t="str">
            <v>23400211-002</v>
          </cell>
          <cell r="B2470" t="str">
            <v>IC,PREAMP HILO 1</v>
          </cell>
          <cell r="C2470" t="str">
            <v>PP</v>
          </cell>
          <cell r="D2470">
            <v>1.65</v>
          </cell>
          <cell r="E2470">
            <v>0</v>
          </cell>
          <cell r="F2470">
            <v>1.65</v>
          </cell>
          <cell r="G2470">
            <v>1.1499999999999999</v>
          </cell>
          <cell r="H2470">
            <v>0</v>
          </cell>
          <cell r="I2470">
            <v>1.1499999999999999</v>
          </cell>
          <cell r="J2470" t="str">
            <v>17732</v>
          </cell>
          <cell r="K2470" t="str">
            <v>732</v>
          </cell>
        </row>
        <row r="2471">
          <cell r="A2471" t="str">
            <v>23400220-002</v>
          </cell>
          <cell r="B2471" t="str">
            <v>IC,PREAMP HILO 1,2</v>
          </cell>
          <cell r="C2471" t="str">
            <v>PP</v>
          </cell>
          <cell r="D2471">
            <v>1.85</v>
          </cell>
          <cell r="E2471">
            <v>0</v>
          </cell>
          <cell r="F2471">
            <v>1.85</v>
          </cell>
          <cell r="G2471">
            <v>1.38</v>
          </cell>
          <cell r="H2471">
            <v>0</v>
          </cell>
          <cell r="I2471">
            <v>1.38</v>
          </cell>
          <cell r="J2471" t="str">
            <v>17732</v>
          </cell>
          <cell r="K2471" t="str">
            <v>732</v>
          </cell>
        </row>
        <row r="2472">
          <cell r="A2472" t="str">
            <v>24003311-001</v>
          </cell>
          <cell r="B2472" t="str">
            <v>PCC FAB,HILO 4 CHANNEL</v>
          </cell>
          <cell r="C2472" t="str">
            <v>PP</v>
          </cell>
          <cell r="D2472">
            <v>1.1299999999999999</v>
          </cell>
          <cell r="E2472">
            <v>0</v>
          </cell>
          <cell r="F2472">
            <v>1.1299999999999999</v>
          </cell>
          <cell r="G2472">
            <v>0.94</v>
          </cell>
          <cell r="H2472">
            <v>0</v>
          </cell>
          <cell r="I2472">
            <v>0.94</v>
          </cell>
          <cell r="J2472" t="str">
            <v>17732</v>
          </cell>
          <cell r="K2472" t="str">
            <v>732</v>
          </cell>
        </row>
        <row r="2473">
          <cell r="A2473" t="str">
            <v>24002871-002</v>
          </cell>
          <cell r="B2473" t="str">
            <v>PCC FLEX, HILO 1,2</v>
          </cell>
          <cell r="C2473" t="str">
            <v>PP</v>
          </cell>
          <cell r="D2473">
            <v>1.36</v>
          </cell>
          <cell r="E2473">
            <v>0</v>
          </cell>
          <cell r="F2473">
            <v>1.36</v>
          </cell>
          <cell r="G2473">
            <v>0.94</v>
          </cell>
          <cell r="H2473">
            <v>0</v>
          </cell>
          <cell r="I2473">
            <v>0.94</v>
          </cell>
          <cell r="J2473" t="str">
            <v>17732</v>
          </cell>
          <cell r="K2473" t="str">
            <v>732</v>
          </cell>
        </row>
        <row r="2474">
          <cell r="A2474" t="str">
            <v>23400212-002</v>
          </cell>
          <cell r="B2474" t="str">
            <v>IC,PREAMP 8 CHAN 48 P,TSSOP</v>
          </cell>
          <cell r="C2474" t="str">
            <v>PP</v>
          </cell>
          <cell r="D2474">
            <v>2.2999999999999998</v>
          </cell>
          <cell r="E2474">
            <v>0</v>
          </cell>
          <cell r="F2474">
            <v>2.2999999999999998</v>
          </cell>
          <cell r="G2474">
            <v>1.5</v>
          </cell>
          <cell r="H2474">
            <v>0</v>
          </cell>
          <cell r="I2474">
            <v>1.5</v>
          </cell>
          <cell r="J2474" t="str">
            <v>17733</v>
          </cell>
          <cell r="K2474" t="str">
            <v>733</v>
          </cell>
        </row>
        <row r="2475">
          <cell r="A2475" t="str">
            <v>23400211-103</v>
          </cell>
          <cell r="B2475" t="str">
            <v>IC,PREAMP,4 CHNL,30 PIN,TSS</v>
          </cell>
          <cell r="C2475" t="str">
            <v>PP</v>
          </cell>
          <cell r="D2475">
            <v>1.35</v>
          </cell>
          <cell r="E2475">
            <v>0</v>
          </cell>
          <cell r="F2475">
            <v>1.35</v>
          </cell>
          <cell r="G2475">
            <v>1.2</v>
          </cell>
          <cell r="H2475">
            <v>0</v>
          </cell>
          <cell r="I2475">
            <v>1.2</v>
          </cell>
          <cell r="J2475" t="str">
            <v>17736</v>
          </cell>
          <cell r="K2475" t="str">
            <v>736</v>
          </cell>
        </row>
        <row r="2476">
          <cell r="A2476" t="str">
            <v>22400399-001</v>
          </cell>
          <cell r="B2476" t="str">
            <v>HEADER FLEX/BRACKET</v>
          </cell>
          <cell r="C2476" t="str">
            <v>PP</v>
          </cell>
          <cell r="D2476">
            <v>0.48</v>
          </cell>
          <cell r="E2476">
            <v>0</v>
          </cell>
          <cell r="F2476">
            <v>0.48</v>
          </cell>
          <cell r="G2476">
            <v>0.40799999999999997</v>
          </cell>
          <cell r="H2476">
            <v>0</v>
          </cell>
          <cell r="I2476">
            <v>0.40799999999999997</v>
          </cell>
          <cell r="J2476" t="str">
            <v>17736</v>
          </cell>
          <cell r="K2476" t="str">
            <v>736</v>
          </cell>
        </row>
        <row r="2477">
          <cell r="A2477" t="str">
            <v>24002661-002</v>
          </cell>
          <cell r="B2477" t="str">
            <v>PCC FAB U2</v>
          </cell>
          <cell r="C2477" t="str">
            <v>PP</v>
          </cell>
          <cell r="D2477">
            <v>1</v>
          </cell>
          <cell r="E2477">
            <v>0</v>
          </cell>
          <cell r="F2477">
            <v>1</v>
          </cell>
          <cell r="G2477">
            <v>0.78</v>
          </cell>
          <cell r="H2477">
            <v>0</v>
          </cell>
          <cell r="I2477">
            <v>0.78</v>
          </cell>
          <cell r="J2477" t="str">
            <v>17736</v>
          </cell>
          <cell r="K2477" t="str">
            <v>736</v>
          </cell>
        </row>
        <row r="2478">
          <cell r="A2478" t="str">
            <v>24002661-003</v>
          </cell>
          <cell r="B2478" t="str">
            <v>PCC FAB U2</v>
          </cell>
          <cell r="C2478" t="str">
            <v>PP</v>
          </cell>
          <cell r="D2478">
            <v>1</v>
          </cell>
          <cell r="E2478">
            <v>0</v>
          </cell>
          <cell r="F2478">
            <v>1</v>
          </cell>
          <cell r="G2478">
            <v>0.78</v>
          </cell>
          <cell r="H2478">
            <v>0</v>
          </cell>
          <cell r="I2478">
            <v>0.78</v>
          </cell>
          <cell r="J2478" t="str">
            <v>17736</v>
          </cell>
          <cell r="K2478" t="str">
            <v>736</v>
          </cell>
        </row>
        <row r="2479">
          <cell r="A2479" t="str">
            <v>24002661-005</v>
          </cell>
          <cell r="B2479" t="str">
            <v>PCC FAB U2, 4-CHANNEL</v>
          </cell>
          <cell r="C2479" t="str">
            <v>PP</v>
          </cell>
          <cell r="D2479">
            <v>1.1000000000000001</v>
          </cell>
          <cell r="E2479">
            <v>0</v>
          </cell>
          <cell r="F2479">
            <v>1.1000000000000001</v>
          </cell>
          <cell r="G2479">
            <v>0.78</v>
          </cell>
          <cell r="H2479">
            <v>0</v>
          </cell>
          <cell r="I2479">
            <v>0.78</v>
          </cell>
          <cell r="J2479" t="str">
            <v>17736</v>
          </cell>
          <cell r="K2479" t="str">
            <v>736</v>
          </cell>
        </row>
        <row r="2480">
          <cell r="A2480" t="str">
            <v>24002861-001</v>
          </cell>
          <cell r="B2480" t="str">
            <v>FAB,PCC HILO 8CHNL MAG-WIRE</v>
          </cell>
          <cell r="C2480" t="str">
            <v>PP</v>
          </cell>
          <cell r="D2480">
            <v>1.36</v>
          </cell>
          <cell r="E2480">
            <v>0</v>
          </cell>
          <cell r="F2480">
            <v>1.36</v>
          </cell>
          <cell r="G2480">
            <v>0.93</v>
          </cell>
          <cell r="H2480">
            <v>0</v>
          </cell>
          <cell r="I2480">
            <v>0.93</v>
          </cell>
          <cell r="J2480" t="str">
            <v>17740</v>
          </cell>
          <cell r="K2480" t="str">
            <v>740</v>
          </cell>
        </row>
        <row r="2481">
          <cell r="A2481" t="str">
            <v>23400221-002</v>
          </cell>
          <cell r="B2481" t="str">
            <v>IC,PREAMP,8 CHNL,48 PIN,TQF</v>
          </cell>
          <cell r="C2481" t="str">
            <v>PP</v>
          </cell>
          <cell r="D2481">
            <v>2.68</v>
          </cell>
          <cell r="E2481">
            <v>0</v>
          </cell>
          <cell r="F2481">
            <v>2.68</v>
          </cell>
          <cell r="G2481">
            <v>2.4500000000000002</v>
          </cell>
          <cell r="H2481">
            <v>0</v>
          </cell>
          <cell r="I2481">
            <v>2.4500000000000002</v>
          </cell>
          <cell r="J2481" t="str">
            <v>17740</v>
          </cell>
          <cell r="K2481" t="str">
            <v>740</v>
          </cell>
        </row>
        <row r="2482">
          <cell r="A2482" t="str">
            <v>24002861-003</v>
          </cell>
          <cell r="B2482" t="str">
            <v>PCC FAB (FLEX) 8 CHNL HILO3</v>
          </cell>
          <cell r="C2482" t="str">
            <v>PP</v>
          </cell>
          <cell r="D2482">
            <v>1.36</v>
          </cell>
          <cell r="E2482">
            <v>0</v>
          </cell>
          <cell r="F2482">
            <v>1.36</v>
          </cell>
          <cell r="G2482">
            <v>0.93</v>
          </cell>
          <cell r="H2482">
            <v>0</v>
          </cell>
          <cell r="I2482">
            <v>0.93</v>
          </cell>
          <cell r="J2482" t="str">
            <v>17740</v>
          </cell>
          <cell r="K2482" t="str">
            <v>740</v>
          </cell>
        </row>
        <row r="2483">
          <cell r="A2483" t="str">
            <v>24003301-001</v>
          </cell>
          <cell r="B2483" t="str">
            <v>PCC FAB,HILO 8 CHANNEL</v>
          </cell>
          <cell r="C2483" t="str">
            <v>PP</v>
          </cell>
          <cell r="D2483">
            <v>1.1299999999999999</v>
          </cell>
          <cell r="E2483">
            <v>0</v>
          </cell>
          <cell r="F2483">
            <v>1.1299999999999999</v>
          </cell>
          <cell r="G2483">
            <v>0.93</v>
          </cell>
          <cell r="H2483">
            <v>0</v>
          </cell>
          <cell r="I2483">
            <v>0.93</v>
          </cell>
          <cell r="J2483" t="str">
            <v>17740</v>
          </cell>
          <cell r="K2483" t="str">
            <v>740</v>
          </cell>
        </row>
        <row r="2484">
          <cell r="A2484" t="str">
            <v>SG61366-300</v>
          </cell>
          <cell r="B2484" t="str">
            <v>PCC R/W U3</v>
          </cell>
          <cell r="C2484" t="str">
            <v>PP</v>
          </cell>
          <cell r="D2484">
            <v>0.82</v>
          </cell>
          <cell r="E2484">
            <v>0</v>
          </cell>
          <cell r="F2484">
            <v>0.82</v>
          </cell>
          <cell r="G2484">
            <v>0.7</v>
          </cell>
          <cell r="H2484">
            <v>0</v>
          </cell>
          <cell r="I2484">
            <v>0.7</v>
          </cell>
          <cell r="J2484" t="str">
            <v>17742</v>
          </cell>
          <cell r="K2484" t="str">
            <v>742</v>
          </cell>
        </row>
        <row r="2485">
          <cell r="A2485" t="str">
            <v>503805-001</v>
          </cell>
          <cell r="B2485" t="str">
            <v>HEADER,PCC,R/W DUARTE</v>
          </cell>
          <cell r="C2485" t="str">
            <v>PP</v>
          </cell>
          <cell r="D2485">
            <v>0.67900000000000005</v>
          </cell>
          <cell r="E2485">
            <v>0</v>
          </cell>
          <cell r="F2485">
            <v>0.67900000000000005</v>
          </cell>
          <cell r="G2485">
            <v>0.67900000000000005</v>
          </cell>
          <cell r="H2485">
            <v>0</v>
          </cell>
          <cell r="I2485">
            <v>0.67900000000000005</v>
          </cell>
          <cell r="J2485" t="str">
            <v>17746</v>
          </cell>
          <cell r="K2485" t="str">
            <v>746</v>
          </cell>
        </row>
        <row r="2486">
          <cell r="A2486" t="str">
            <v>100098-521</v>
          </cell>
          <cell r="B2486" t="str">
            <v>IC,LSI,R/W PREAMP,4CH ST366</v>
          </cell>
          <cell r="C2486" t="str">
            <v>PP</v>
          </cell>
          <cell r="D2486">
            <v>0.94</v>
          </cell>
          <cell r="E2486">
            <v>0</v>
          </cell>
          <cell r="F2486">
            <v>0.94</v>
          </cell>
          <cell r="G2486">
            <v>0.94</v>
          </cell>
          <cell r="H2486">
            <v>0</v>
          </cell>
          <cell r="I2486">
            <v>0.94</v>
          </cell>
          <cell r="J2486" t="str">
            <v>17850</v>
          </cell>
          <cell r="K2486" t="str">
            <v>850</v>
          </cell>
        </row>
        <row r="2487">
          <cell r="A2487" t="str">
            <v>25291-100</v>
          </cell>
          <cell r="B2487" t="str">
            <v>FLEX PCC ST9100</v>
          </cell>
          <cell r="C2487" t="str">
            <v>PP</v>
          </cell>
          <cell r="D2487">
            <v>1.35</v>
          </cell>
          <cell r="E2487">
            <v>0</v>
          </cell>
          <cell r="F2487">
            <v>1.35</v>
          </cell>
          <cell r="G2487">
            <v>1.35</v>
          </cell>
          <cell r="H2487">
            <v>0</v>
          </cell>
          <cell r="I2487">
            <v>1.35</v>
          </cell>
          <cell r="J2487" t="str">
            <v>17900</v>
          </cell>
          <cell r="K2487" t="str">
            <v>900</v>
          </cell>
        </row>
        <row r="2488">
          <cell r="A2488" t="str">
            <v>100058-501</v>
          </cell>
          <cell r="B2488" t="str">
            <v>IC ST9100</v>
          </cell>
          <cell r="C2488" t="str">
            <v>PP</v>
          </cell>
          <cell r="D2488">
            <v>1.01</v>
          </cell>
          <cell r="E2488">
            <v>0</v>
          </cell>
          <cell r="F2488">
            <v>1.01</v>
          </cell>
          <cell r="G2488">
            <v>1.01</v>
          </cell>
          <cell r="H2488">
            <v>0</v>
          </cell>
          <cell r="I2488">
            <v>1.01</v>
          </cell>
          <cell r="J2488" t="str">
            <v>17900</v>
          </cell>
          <cell r="K2488" t="str">
            <v>900</v>
          </cell>
        </row>
        <row r="2489">
          <cell r="A2489" t="str">
            <v>100058-511</v>
          </cell>
          <cell r="B2489" t="str">
            <v>IC ST9100/9190/9300</v>
          </cell>
          <cell r="C2489" t="str">
            <v>PP</v>
          </cell>
          <cell r="D2489">
            <v>1.01</v>
          </cell>
          <cell r="E2489">
            <v>0</v>
          </cell>
          <cell r="F2489">
            <v>1.01</v>
          </cell>
          <cell r="G2489">
            <v>1.01</v>
          </cell>
          <cell r="H2489">
            <v>0</v>
          </cell>
          <cell r="I2489">
            <v>1.01</v>
          </cell>
          <cell r="J2489" t="str">
            <v>17900</v>
          </cell>
          <cell r="K2489" t="str">
            <v>900</v>
          </cell>
        </row>
        <row r="2490">
          <cell r="A2490" t="str">
            <v>25268-100</v>
          </cell>
          <cell r="B2490" t="str">
            <v>PCC R/W ASSY ST9100</v>
          </cell>
          <cell r="C2490" t="str">
            <v>PP</v>
          </cell>
          <cell r="D2490">
            <v>8.58</v>
          </cell>
          <cell r="E2490">
            <v>0</v>
          </cell>
          <cell r="F2490">
            <v>8.58</v>
          </cell>
          <cell r="G2490">
            <v>8.58</v>
          </cell>
          <cell r="H2490">
            <v>0</v>
          </cell>
          <cell r="I2490">
            <v>8.58</v>
          </cell>
          <cell r="J2490" t="str">
            <v>17900</v>
          </cell>
          <cell r="K2490" t="str">
            <v>900</v>
          </cell>
        </row>
        <row r="2491">
          <cell r="A2491" t="str">
            <v>13537-028</v>
          </cell>
          <cell r="B2491" t="str">
            <v>CONN,HDR,2-RW,0.050 ST91350</v>
          </cell>
          <cell r="C2491" t="str">
            <v>PP</v>
          </cell>
          <cell r="D2491">
            <v>0.51780000000000004</v>
          </cell>
          <cell r="E2491">
            <v>0</v>
          </cell>
          <cell r="F2491">
            <v>0.51780000000000004</v>
          </cell>
          <cell r="G2491">
            <v>0.51780000000000004</v>
          </cell>
          <cell r="H2491">
            <v>0</v>
          </cell>
          <cell r="I2491">
            <v>0.51780000000000004</v>
          </cell>
          <cell r="J2491" t="str">
            <v>17910</v>
          </cell>
          <cell r="K2491" t="str">
            <v>910</v>
          </cell>
        </row>
        <row r="2492">
          <cell r="A2492" t="str">
            <v>100172-502</v>
          </cell>
          <cell r="B2492" t="str">
            <v>IC,AMPL,R/W,6CH,MR ST91350/</v>
          </cell>
          <cell r="C2492" t="str">
            <v>PP</v>
          </cell>
          <cell r="D2492">
            <v>2.68</v>
          </cell>
          <cell r="E2492">
            <v>0</v>
          </cell>
          <cell r="F2492">
            <v>2.68</v>
          </cell>
          <cell r="G2492">
            <v>2.68</v>
          </cell>
          <cell r="H2492">
            <v>0</v>
          </cell>
          <cell r="I2492">
            <v>2.68</v>
          </cell>
          <cell r="J2492" t="str">
            <v>17910</v>
          </cell>
          <cell r="K2492" t="str">
            <v>910</v>
          </cell>
        </row>
        <row r="2493">
          <cell r="A2493" t="str">
            <v>100172-504</v>
          </cell>
          <cell r="B2493" t="str">
            <v>IC,PREAMP (TI) ST91350/9840</v>
          </cell>
          <cell r="C2493" t="str">
            <v>PP</v>
          </cell>
          <cell r="D2493">
            <v>2.15</v>
          </cell>
          <cell r="E2493">
            <v>0</v>
          </cell>
          <cell r="F2493">
            <v>2.15</v>
          </cell>
          <cell r="G2493">
            <v>2.15</v>
          </cell>
          <cell r="H2493">
            <v>0</v>
          </cell>
          <cell r="I2493">
            <v>2.15</v>
          </cell>
          <cell r="J2493" t="str">
            <v>17910</v>
          </cell>
          <cell r="K2493" t="str">
            <v>910</v>
          </cell>
        </row>
        <row r="2494">
          <cell r="A2494" t="str">
            <v>100172-501</v>
          </cell>
          <cell r="B2494" t="str">
            <v>IC,AMPL,R/W,6CH,MR ST91350</v>
          </cell>
          <cell r="C2494" t="str">
            <v>PP</v>
          </cell>
          <cell r="D2494">
            <v>2.68</v>
          </cell>
          <cell r="E2494">
            <v>0</v>
          </cell>
          <cell r="F2494">
            <v>2.68</v>
          </cell>
          <cell r="G2494">
            <v>2.68</v>
          </cell>
          <cell r="H2494">
            <v>0</v>
          </cell>
          <cell r="I2494">
            <v>2.68</v>
          </cell>
          <cell r="J2494" t="str">
            <v>17910</v>
          </cell>
          <cell r="K2494" t="str">
            <v>910</v>
          </cell>
        </row>
        <row r="2495">
          <cell r="A2495" t="str">
            <v>25469-100</v>
          </cell>
          <cell r="B2495" t="str">
            <v>PCC STIFFENER ASSY ST91350</v>
          </cell>
          <cell r="C2495" t="str">
            <v>PP</v>
          </cell>
          <cell r="D2495">
            <v>3.73</v>
          </cell>
          <cell r="E2495">
            <v>0</v>
          </cell>
          <cell r="F2495">
            <v>3.73</v>
          </cell>
          <cell r="G2495">
            <v>3.73</v>
          </cell>
          <cell r="H2495">
            <v>0</v>
          </cell>
          <cell r="I2495">
            <v>3.73</v>
          </cell>
          <cell r="J2495" t="str">
            <v>17910</v>
          </cell>
          <cell r="K2495" t="str">
            <v>910</v>
          </cell>
        </row>
        <row r="2496">
          <cell r="A2496" t="str">
            <v>100187-502</v>
          </cell>
          <cell r="B2496" t="str">
            <v>IC,AMPL,R/W,10CH,MR ST92255</v>
          </cell>
          <cell r="C2496" t="str">
            <v>PP</v>
          </cell>
          <cell r="D2496">
            <v>3.6</v>
          </cell>
          <cell r="E2496">
            <v>0</v>
          </cell>
          <cell r="F2496">
            <v>3.6</v>
          </cell>
          <cell r="G2496">
            <v>3.6</v>
          </cell>
          <cell r="H2496">
            <v>0</v>
          </cell>
          <cell r="I2496">
            <v>3.6</v>
          </cell>
          <cell r="J2496" t="str">
            <v>17925</v>
          </cell>
          <cell r="K2496" t="str">
            <v>925</v>
          </cell>
        </row>
        <row r="2497">
          <cell r="A2497" t="str">
            <v>100187-504</v>
          </cell>
          <cell r="B2497" t="str">
            <v>IC,PREAMP,10-CHANNEL MR/TF</v>
          </cell>
          <cell r="C2497" t="str">
            <v>PP</v>
          </cell>
          <cell r="D2497">
            <v>3.6</v>
          </cell>
          <cell r="E2497">
            <v>0</v>
          </cell>
          <cell r="F2497">
            <v>3.6</v>
          </cell>
          <cell r="G2497">
            <v>3.6</v>
          </cell>
          <cell r="H2497">
            <v>0</v>
          </cell>
          <cell r="I2497">
            <v>3.6</v>
          </cell>
          <cell r="J2497" t="str">
            <v>17925</v>
          </cell>
          <cell r="K2497" t="str">
            <v>925</v>
          </cell>
        </row>
        <row r="2498">
          <cell r="A2498" t="str">
            <v>25472-100</v>
          </cell>
          <cell r="B2498" t="str">
            <v>PCC STIFFENER ASSY ST92255</v>
          </cell>
          <cell r="C2498" t="str">
            <v>PP</v>
          </cell>
          <cell r="D2498">
            <v>5.75</v>
          </cell>
          <cell r="E2498">
            <v>0</v>
          </cell>
          <cell r="F2498">
            <v>5.75</v>
          </cell>
          <cell r="G2498">
            <v>5.75</v>
          </cell>
          <cell r="H2498">
            <v>0</v>
          </cell>
          <cell r="I2498">
            <v>5.75</v>
          </cell>
          <cell r="J2498" t="str">
            <v>17925</v>
          </cell>
          <cell r="K2498" t="str">
            <v>925</v>
          </cell>
        </row>
        <row r="2499">
          <cell r="A2499" t="str">
            <v>25303-100</v>
          </cell>
          <cell r="B2499" t="str">
            <v>PCC SINGLE SIDE ST9235</v>
          </cell>
          <cell r="C2499" t="str">
            <v>PP</v>
          </cell>
          <cell r="D2499">
            <v>1.958</v>
          </cell>
          <cell r="E2499">
            <v>0</v>
          </cell>
          <cell r="F2499">
            <v>1.958</v>
          </cell>
          <cell r="G2499">
            <v>1.958</v>
          </cell>
          <cell r="H2499">
            <v>0</v>
          </cell>
          <cell r="I2499">
            <v>1.958</v>
          </cell>
          <cell r="J2499" t="str">
            <v>17935</v>
          </cell>
          <cell r="K2499" t="str">
            <v>935</v>
          </cell>
        </row>
        <row r="2500">
          <cell r="A2500" t="str">
            <v>10294-333</v>
          </cell>
          <cell r="B2500" t="str">
            <v>CAP CER .033UF 16V ST9540</v>
          </cell>
          <cell r="C2500" t="str">
            <v>EXP</v>
          </cell>
          <cell r="D2500">
            <v>5.5999999999999999E-3</v>
          </cell>
          <cell r="E2500">
            <v>0</v>
          </cell>
          <cell r="F2500">
            <v>5.5999999999999999E-3</v>
          </cell>
          <cell r="G2500">
            <v>5.5999999999999999E-3</v>
          </cell>
          <cell r="H2500">
            <v>0</v>
          </cell>
          <cell r="I2500">
            <v>5.5999999999999999E-3</v>
          </cell>
          <cell r="J2500" t="str">
            <v>17940</v>
          </cell>
          <cell r="K2500" t="str">
            <v>940</v>
          </cell>
        </row>
        <row r="2501">
          <cell r="A2501" t="str">
            <v>10296-104</v>
          </cell>
          <cell r="B2501" t="str">
            <v>CAP CER .100 UF 15V ST9540</v>
          </cell>
          <cell r="C2501" t="str">
            <v>EXP</v>
          </cell>
          <cell r="D2501">
            <v>3.3999999999999998E-3</v>
          </cell>
          <cell r="E2501">
            <v>0</v>
          </cell>
          <cell r="F2501">
            <v>3.3999999999999998E-3</v>
          </cell>
          <cell r="G2501">
            <v>3.0000000000000001E-3</v>
          </cell>
          <cell r="H2501">
            <v>0</v>
          </cell>
          <cell r="I2501">
            <v>3.0000000000000001E-3</v>
          </cell>
          <cell r="J2501" t="str">
            <v>17940</v>
          </cell>
          <cell r="K2501" t="str">
            <v>940</v>
          </cell>
        </row>
        <row r="2502">
          <cell r="A2502" t="str">
            <v>13476-028</v>
          </cell>
          <cell r="B2502" t="str">
            <v>CONN,HDR,2-RW,0.050 ST9540</v>
          </cell>
          <cell r="C2502" t="str">
            <v>PP</v>
          </cell>
          <cell r="D2502">
            <v>0.37</v>
          </cell>
          <cell r="E2502">
            <v>0</v>
          </cell>
          <cell r="F2502">
            <v>0.37</v>
          </cell>
          <cell r="G2502">
            <v>0.37</v>
          </cell>
          <cell r="H2502">
            <v>0</v>
          </cell>
          <cell r="I2502">
            <v>0.37</v>
          </cell>
          <cell r="J2502" t="str">
            <v>17940</v>
          </cell>
          <cell r="K2502" t="str">
            <v>940</v>
          </cell>
        </row>
        <row r="2503">
          <cell r="A2503" t="str">
            <v>100137-501</v>
          </cell>
          <cell r="B2503" t="str">
            <v>IC,AMPL,R/W,4 CH,VS ST9540</v>
          </cell>
          <cell r="C2503" t="str">
            <v>PP</v>
          </cell>
          <cell r="D2503">
            <v>1.67</v>
          </cell>
          <cell r="E2503">
            <v>0</v>
          </cell>
          <cell r="F2503">
            <v>1.67</v>
          </cell>
          <cell r="G2503">
            <v>1.67</v>
          </cell>
          <cell r="H2503">
            <v>0</v>
          </cell>
          <cell r="I2503">
            <v>1.67</v>
          </cell>
          <cell r="J2503" t="str">
            <v>17940</v>
          </cell>
          <cell r="K2503" t="str">
            <v>940</v>
          </cell>
        </row>
        <row r="2504">
          <cell r="A2504" t="str">
            <v>100106-503</v>
          </cell>
          <cell r="B2504" t="str">
            <v>IC,AMPL,R/W,4CH,MR ST9540</v>
          </cell>
          <cell r="C2504" t="str">
            <v>PP</v>
          </cell>
          <cell r="D2504">
            <v>2.75</v>
          </cell>
          <cell r="E2504">
            <v>0</v>
          </cell>
          <cell r="F2504">
            <v>2.75</v>
          </cell>
          <cell r="G2504">
            <v>2.75</v>
          </cell>
          <cell r="H2504">
            <v>0</v>
          </cell>
          <cell r="I2504">
            <v>2.75</v>
          </cell>
          <cell r="J2504" t="str">
            <v>17940</v>
          </cell>
          <cell r="K2504" t="str">
            <v>940</v>
          </cell>
        </row>
        <row r="2505">
          <cell r="A2505" t="str">
            <v>25414-100</v>
          </cell>
          <cell r="B2505" t="str">
            <v>PCC R/W FLEX ST9540</v>
          </cell>
          <cell r="C2505" t="str">
            <v>PP</v>
          </cell>
          <cell r="D2505">
            <v>3.03</v>
          </cell>
          <cell r="E2505">
            <v>0</v>
          </cell>
          <cell r="F2505">
            <v>3.03</v>
          </cell>
          <cell r="G2505">
            <v>3.03</v>
          </cell>
          <cell r="H2505">
            <v>0</v>
          </cell>
          <cell r="I2505">
            <v>3.03</v>
          </cell>
          <cell r="J2505" t="str">
            <v>17940</v>
          </cell>
          <cell r="K2505" t="str">
            <v>940</v>
          </cell>
        </row>
        <row r="2506">
          <cell r="A2506" t="str">
            <v>10038-271</v>
          </cell>
          <cell r="B2506" t="str">
            <v>RES 1.65K OHN 1/8W ST9540</v>
          </cell>
          <cell r="C2506" t="str">
            <v>EXP</v>
          </cell>
          <cell r="D2506">
            <v>2E-3</v>
          </cell>
          <cell r="E2506">
            <v>0</v>
          </cell>
          <cell r="F2506">
            <v>2E-3</v>
          </cell>
          <cell r="G2506">
            <v>2E-3</v>
          </cell>
          <cell r="H2506">
            <v>0</v>
          </cell>
          <cell r="I2506">
            <v>2E-3</v>
          </cell>
          <cell r="J2506" t="str">
            <v>17940</v>
          </cell>
          <cell r="K2506" t="str">
            <v>940</v>
          </cell>
        </row>
        <row r="2507">
          <cell r="A2507" t="str">
            <v>12170-471</v>
          </cell>
          <cell r="B2507" t="str">
            <v>RES 3.01K OHM 1/16W ST9540</v>
          </cell>
          <cell r="C2507" t="str">
            <v>EXP</v>
          </cell>
          <cell r="D2507">
            <v>8.0000000000000002E-3</v>
          </cell>
          <cell r="E2507">
            <v>0</v>
          </cell>
          <cell r="F2507">
            <v>8.0000000000000002E-3</v>
          </cell>
          <cell r="G2507">
            <v>8.0000000000000002E-3</v>
          </cell>
          <cell r="H2507">
            <v>0</v>
          </cell>
          <cell r="I2507">
            <v>8.0000000000000002E-3</v>
          </cell>
          <cell r="J2507" t="str">
            <v>17940</v>
          </cell>
          <cell r="K2507" t="str">
            <v>940</v>
          </cell>
        </row>
        <row r="2508">
          <cell r="A2508" t="str">
            <v>100026-501</v>
          </cell>
          <cell r="B2508" t="str">
            <v>IC PREAMP ST9144/9235</v>
          </cell>
          <cell r="C2508" t="str">
            <v>PP</v>
          </cell>
          <cell r="D2508">
            <v>1.95</v>
          </cell>
          <cell r="E2508">
            <v>0</v>
          </cell>
          <cell r="F2508">
            <v>1.95</v>
          </cell>
          <cell r="G2508">
            <v>1.95</v>
          </cell>
          <cell r="H2508">
            <v>0</v>
          </cell>
          <cell r="I2508">
            <v>1.95</v>
          </cell>
          <cell r="J2508" t="str">
            <v>17944</v>
          </cell>
          <cell r="K2508" t="str">
            <v>944</v>
          </cell>
        </row>
        <row r="2509">
          <cell r="A2509" t="str">
            <v>25201-100</v>
          </cell>
          <cell r="B2509" t="str">
            <v>PCC R/W MNTG ST9144/9235</v>
          </cell>
          <cell r="C2509" t="str">
            <v>PP</v>
          </cell>
          <cell r="D2509">
            <v>1.8</v>
          </cell>
          <cell r="E2509">
            <v>0</v>
          </cell>
          <cell r="F2509">
            <v>1.8</v>
          </cell>
          <cell r="G2509">
            <v>1.8</v>
          </cell>
          <cell r="H2509">
            <v>0</v>
          </cell>
          <cell r="I2509">
            <v>1.8</v>
          </cell>
          <cell r="J2509" t="str">
            <v>17944</v>
          </cell>
          <cell r="K2509" t="str">
            <v>944</v>
          </cell>
        </row>
        <row r="2510">
          <cell r="A2510" t="str">
            <v>12722-503</v>
          </cell>
          <cell r="B2510" t="str">
            <v>IC 4610A-4CL ST9145/9080/32</v>
          </cell>
          <cell r="C2510" t="str">
            <v>PP</v>
          </cell>
          <cell r="D2510">
            <v>0.87</v>
          </cell>
          <cell r="E2510">
            <v>0</v>
          </cell>
          <cell r="F2510">
            <v>0.87</v>
          </cell>
          <cell r="G2510">
            <v>0.87</v>
          </cell>
          <cell r="H2510">
            <v>0</v>
          </cell>
          <cell r="I2510">
            <v>0.87</v>
          </cell>
          <cell r="J2510" t="str">
            <v>17945</v>
          </cell>
          <cell r="K2510" t="str">
            <v>945</v>
          </cell>
        </row>
        <row r="2511">
          <cell r="A2511" t="str">
            <v>56172-003</v>
          </cell>
          <cell r="B2511" t="str">
            <v>HEADER VERT DBL ROW 9XXX</v>
          </cell>
          <cell r="C2511" t="str">
            <v>PP</v>
          </cell>
          <cell r="D2511">
            <v>0.46</v>
          </cell>
          <cell r="E2511">
            <v>0</v>
          </cell>
          <cell r="F2511">
            <v>0.46</v>
          </cell>
          <cell r="G2511">
            <v>0.46</v>
          </cell>
          <cell r="H2511">
            <v>0</v>
          </cell>
          <cell r="I2511">
            <v>0.46</v>
          </cell>
          <cell r="J2511" t="str">
            <v>17945</v>
          </cell>
          <cell r="K2511" t="str">
            <v>945</v>
          </cell>
        </row>
        <row r="2512">
          <cell r="A2512" t="str">
            <v>25193-100</v>
          </cell>
          <cell r="B2512" t="str">
            <v>PCC ST9096/9145</v>
          </cell>
          <cell r="C2512" t="str">
            <v>PP</v>
          </cell>
          <cell r="D2512">
            <v>1.87</v>
          </cell>
          <cell r="E2512">
            <v>0</v>
          </cell>
          <cell r="F2512">
            <v>1.87</v>
          </cell>
          <cell r="G2512">
            <v>1.87</v>
          </cell>
          <cell r="H2512">
            <v>0</v>
          </cell>
          <cell r="I2512">
            <v>1.87</v>
          </cell>
          <cell r="J2512" t="str">
            <v>17945</v>
          </cell>
          <cell r="K2512" t="str">
            <v>945</v>
          </cell>
        </row>
        <row r="2513">
          <cell r="A2513" t="str">
            <v>10045-104</v>
          </cell>
          <cell r="B2513" t="str">
            <v>CAP CER 50V +80-20% 0.1UF</v>
          </cell>
          <cell r="C2513" t="str">
            <v>EXP</v>
          </cell>
          <cell r="D2513">
            <v>7.7000000000000002E-3</v>
          </cell>
          <cell r="E2513">
            <v>0</v>
          </cell>
          <cell r="F2513">
            <v>7.7000000000000002E-3</v>
          </cell>
          <cell r="G2513">
            <v>7.7000000000000002E-3</v>
          </cell>
          <cell r="H2513">
            <v>0</v>
          </cell>
          <cell r="I2513">
            <v>7.7000000000000002E-3</v>
          </cell>
          <cell r="J2513" t="str">
            <v>17950</v>
          </cell>
          <cell r="K2513" t="str">
            <v>950</v>
          </cell>
        </row>
        <row r="2514">
          <cell r="A2514" t="str">
            <v>25352-100</v>
          </cell>
          <cell r="B2514" t="str">
            <v>FLEX PCC ST9550/9385/9816</v>
          </cell>
          <cell r="C2514" t="str">
            <v>PP</v>
          </cell>
          <cell r="D2514">
            <v>2.0299999999999998</v>
          </cell>
          <cell r="E2514">
            <v>0</v>
          </cell>
          <cell r="F2514">
            <v>2.0299999999999998</v>
          </cell>
          <cell r="G2514">
            <v>2.0299999999999998</v>
          </cell>
          <cell r="H2514">
            <v>0</v>
          </cell>
          <cell r="I2514">
            <v>2.0299999999999998</v>
          </cell>
          <cell r="J2514" t="str">
            <v>17950</v>
          </cell>
          <cell r="K2514" t="str">
            <v>950</v>
          </cell>
        </row>
        <row r="2515">
          <cell r="A2515" t="str">
            <v>13219-918</v>
          </cell>
          <cell r="B2515" t="str">
            <v>HEADER ST9550/9385</v>
          </cell>
          <cell r="C2515" t="str">
            <v>PP</v>
          </cell>
          <cell r="D2515">
            <v>0.27</v>
          </cell>
          <cell r="E2515">
            <v>0</v>
          </cell>
          <cell r="F2515">
            <v>0.27</v>
          </cell>
          <cell r="G2515">
            <v>0.27</v>
          </cell>
          <cell r="H2515">
            <v>0</v>
          </cell>
          <cell r="I2515">
            <v>0.27</v>
          </cell>
          <cell r="J2515" t="str">
            <v>17950</v>
          </cell>
          <cell r="K2515" t="str">
            <v>950</v>
          </cell>
        </row>
        <row r="2516">
          <cell r="A2516" t="str">
            <v>100085-501</v>
          </cell>
          <cell r="B2516" t="str">
            <v>IC ST9550/9385/9655</v>
          </cell>
          <cell r="C2516" t="str">
            <v>PP</v>
          </cell>
          <cell r="D2516">
            <v>2.15</v>
          </cell>
          <cell r="E2516">
            <v>0</v>
          </cell>
          <cell r="F2516">
            <v>2.15</v>
          </cell>
          <cell r="G2516">
            <v>2.15</v>
          </cell>
          <cell r="H2516">
            <v>0</v>
          </cell>
          <cell r="I2516">
            <v>2.15</v>
          </cell>
          <cell r="J2516" t="str">
            <v>17950</v>
          </cell>
          <cell r="K2516" t="str">
            <v>950</v>
          </cell>
        </row>
        <row r="2517">
          <cell r="A2517" t="str">
            <v>12138-206</v>
          </cell>
          <cell r="B2517" t="str">
            <v>RES 137 OHM 9300/9655/9385</v>
          </cell>
          <cell r="C2517" t="str">
            <v>EXP</v>
          </cell>
          <cell r="D2517">
            <v>5.0000000000000001E-3</v>
          </cell>
          <cell r="E2517">
            <v>0</v>
          </cell>
          <cell r="F2517">
            <v>5.0000000000000001E-3</v>
          </cell>
          <cell r="G2517">
            <v>5.0000000000000001E-3</v>
          </cell>
          <cell r="H2517">
            <v>0</v>
          </cell>
          <cell r="I2517">
            <v>5.0000000000000001E-3</v>
          </cell>
          <cell r="J2517" t="str">
            <v>17950</v>
          </cell>
          <cell r="K2517" t="str">
            <v>950</v>
          </cell>
        </row>
        <row r="2518">
          <cell r="A2518" t="str">
            <v>25137-100</v>
          </cell>
          <cell r="B2518" t="str">
            <v>PCC READ/WRITE MNTG PLT ST9</v>
          </cell>
          <cell r="C2518" t="str">
            <v>PP</v>
          </cell>
          <cell r="D2518">
            <v>1.94</v>
          </cell>
          <cell r="E2518">
            <v>0</v>
          </cell>
          <cell r="F2518">
            <v>1.94</v>
          </cell>
          <cell r="G2518">
            <v>1.94</v>
          </cell>
          <cell r="H2518">
            <v>0</v>
          </cell>
          <cell r="I2518">
            <v>1.94</v>
          </cell>
          <cell r="J2518" t="str">
            <v>17951</v>
          </cell>
          <cell r="K2518" t="str">
            <v>951</v>
          </cell>
        </row>
        <row r="2519">
          <cell r="A2519" t="str">
            <v>12138-805</v>
          </cell>
          <cell r="B2519" t="str">
            <v>RES 1/16W,1%,82.5 OHMS ST90</v>
          </cell>
          <cell r="C2519" t="str">
            <v>EXP</v>
          </cell>
          <cell r="D2519">
            <v>1.4E-3</v>
          </cell>
          <cell r="E2519">
            <v>0</v>
          </cell>
          <cell r="F2519">
            <v>1.4E-3</v>
          </cell>
          <cell r="G2519">
            <v>1.2999999999999999E-3</v>
          </cell>
          <cell r="H2519">
            <v>0</v>
          </cell>
          <cell r="I2519">
            <v>1.2999999999999999E-3</v>
          </cell>
          <cell r="J2519" t="str">
            <v>17951</v>
          </cell>
          <cell r="K2519" t="str">
            <v>951</v>
          </cell>
        </row>
        <row r="2520">
          <cell r="A2520" t="str">
            <v>12722-502</v>
          </cell>
          <cell r="B2520" t="str">
            <v>IC 4610 ST9051</v>
          </cell>
          <cell r="C2520" t="str">
            <v>PP</v>
          </cell>
          <cell r="D2520">
            <v>1.145</v>
          </cell>
          <cell r="E2520">
            <v>0</v>
          </cell>
          <cell r="F2520">
            <v>1.145</v>
          </cell>
          <cell r="G2520">
            <v>1.145</v>
          </cell>
          <cell r="H2520">
            <v>0</v>
          </cell>
          <cell r="I2520">
            <v>1.145</v>
          </cell>
          <cell r="J2520" t="str">
            <v>17951</v>
          </cell>
          <cell r="K2520" t="str">
            <v>951</v>
          </cell>
        </row>
        <row r="2521">
          <cell r="A2521" t="str">
            <v>25207-100</v>
          </cell>
          <cell r="B2521" t="str">
            <v>PCC R/W MNTG 9051/9077</v>
          </cell>
          <cell r="C2521" t="str">
            <v>PP</v>
          </cell>
          <cell r="D2521">
            <v>1.94</v>
          </cell>
          <cell r="E2521">
            <v>0</v>
          </cell>
          <cell r="F2521">
            <v>1.94</v>
          </cell>
          <cell r="G2521">
            <v>1.94</v>
          </cell>
          <cell r="H2521">
            <v>0</v>
          </cell>
          <cell r="I2521">
            <v>1.94</v>
          </cell>
          <cell r="J2521" t="str">
            <v>17951</v>
          </cell>
          <cell r="K2521" t="str">
            <v>951</v>
          </cell>
        </row>
        <row r="2522">
          <cell r="A2522" t="str">
            <v>25225-100</v>
          </cell>
          <cell r="B2522" t="str">
            <v>PCC R/W MNTG ST9052/9080</v>
          </cell>
          <cell r="C2522" t="str">
            <v>PP</v>
          </cell>
          <cell r="D2522">
            <v>1.25</v>
          </cell>
          <cell r="E2522">
            <v>0</v>
          </cell>
          <cell r="F2522">
            <v>1.25</v>
          </cell>
          <cell r="G2522">
            <v>1.25</v>
          </cell>
          <cell r="H2522">
            <v>0</v>
          </cell>
          <cell r="I2522">
            <v>1.25</v>
          </cell>
          <cell r="J2522" t="str">
            <v>17952</v>
          </cell>
          <cell r="K2522" t="str">
            <v>952</v>
          </cell>
        </row>
        <row r="2523">
          <cell r="A2523" t="str">
            <v>25305-100</v>
          </cell>
          <cell r="B2523" t="str">
            <v>FLEX PCC ST9655</v>
          </cell>
          <cell r="C2523" t="str">
            <v>PP</v>
          </cell>
          <cell r="D2523">
            <v>2.5299999999999998</v>
          </cell>
          <cell r="E2523">
            <v>0</v>
          </cell>
          <cell r="F2523">
            <v>2.5299999999999998</v>
          </cell>
          <cell r="G2523">
            <v>2.5299999999999998</v>
          </cell>
          <cell r="H2523">
            <v>0</v>
          </cell>
          <cell r="I2523">
            <v>2.5299999999999998</v>
          </cell>
          <cell r="J2523" t="str">
            <v>17955</v>
          </cell>
          <cell r="K2523" t="str">
            <v>955</v>
          </cell>
        </row>
        <row r="2524">
          <cell r="A2524" t="str">
            <v>10152-006</v>
          </cell>
          <cell r="B2524" t="str">
            <v>CHOKE,WIDE BAND,1206,.5A 96</v>
          </cell>
          <cell r="C2524" t="str">
            <v>EXP</v>
          </cell>
          <cell r="D2524">
            <v>7.0000000000000007E-2</v>
          </cell>
          <cell r="E2524">
            <v>0</v>
          </cell>
          <cell r="F2524">
            <v>7.0000000000000007E-2</v>
          </cell>
          <cell r="G2524">
            <v>7.0000000000000007E-2</v>
          </cell>
          <cell r="H2524">
            <v>0</v>
          </cell>
          <cell r="I2524">
            <v>7.0000000000000007E-2</v>
          </cell>
          <cell r="J2524" t="str">
            <v>17960</v>
          </cell>
          <cell r="K2524" t="str">
            <v>960</v>
          </cell>
        </row>
        <row r="2525">
          <cell r="A2525" t="str">
            <v>10293-101</v>
          </cell>
          <cell r="B2525" t="str">
            <v>CAP CER 100PF 16V ST9630</v>
          </cell>
          <cell r="C2525" t="str">
            <v>EXP</v>
          </cell>
          <cell r="D2525">
            <v>3.3999999999999998E-3</v>
          </cell>
          <cell r="E2525">
            <v>0</v>
          </cell>
          <cell r="F2525">
            <v>3.3999999999999998E-3</v>
          </cell>
          <cell r="G2525">
            <v>3.0999999999999999E-3</v>
          </cell>
          <cell r="H2525">
            <v>0</v>
          </cell>
          <cell r="I2525">
            <v>3.0999999999999999E-3</v>
          </cell>
          <cell r="J2525" t="str">
            <v>17960</v>
          </cell>
          <cell r="K2525" t="str">
            <v>960</v>
          </cell>
        </row>
        <row r="2526">
          <cell r="A2526" t="str">
            <v>10292-475</v>
          </cell>
          <cell r="B2526" t="str">
            <v>CAP CER 4.7UF 15V ST9630</v>
          </cell>
          <cell r="C2526" t="str">
            <v>EXP</v>
          </cell>
          <cell r="D2526">
            <v>4.53E-2</v>
          </cell>
          <cell r="E2526">
            <v>0</v>
          </cell>
          <cell r="F2526">
            <v>4.53E-2</v>
          </cell>
          <cell r="G2526">
            <v>4.53E-2</v>
          </cell>
          <cell r="H2526">
            <v>0</v>
          </cell>
          <cell r="I2526">
            <v>4.53E-2</v>
          </cell>
          <cell r="J2526" t="str">
            <v>17960</v>
          </cell>
          <cell r="K2526" t="str">
            <v>960</v>
          </cell>
        </row>
        <row r="2527">
          <cell r="A2527" t="str">
            <v>100166-502</v>
          </cell>
          <cell r="B2527" t="str">
            <v>IC,AMPL,R/W,4CH,QEP ST9630</v>
          </cell>
          <cell r="C2527" t="str">
            <v>PP</v>
          </cell>
          <cell r="D2527">
            <v>3.2</v>
          </cell>
          <cell r="E2527">
            <v>0</v>
          </cell>
          <cell r="F2527">
            <v>3.2</v>
          </cell>
          <cell r="G2527">
            <v>3.2</v>
          </cell>
          <cell r="H2527">
            <v>0</v>
          </cell>
          <cell r="I2527">
            <v>3.2</v>
          </cell>
          <cell r="J2527" t="str">
            <v>17960</v>
          </cell>
          <cell r="K2527" t="str">
            <v>960</v>
          </cell>
        </row>
        <row r="2528">
          <cell r="A2528" t="str">
            <v>100166-501</v>
          </cell>
          <cell r="B2528" t="str">
            <v>IC,AMPL,R/W,4CH,QFP ST9630</v>
          </cell>
          <cell r="C2528" t="str">
            <v>PP</v>
          </cell>
          <cell r="D2528">
            <v>3.2</v>
          </cell>
          <cell r="E2528">
            <v>0</v>
          </cell>
          <cell r="F2528">
            <v>3.2</v>
          </cell>
          <cell r="G2528">
            <v>3.2</v>
          </cell>
          <cell r="H2528">
            <v>0</v>
          </cell>
          <cell r="I2528">
            <v>3.2</v>
          </cell>
          <cell r="J2528" t="str">
            <v>17960</v>
          </cell>
          <cell r="K2528" t="str">
            <v>960</v>
          </cell>
        </row>
        <row r="2529">
          <cell r="A2529" t="str">
            <v>25468-100</v>
          </cell>
          <cell r="B2529" t="str">
            <v>PCC MOUNT PLATE,ANGLE CLIP</v>
          </cell>
          <cell r="C2529" t="str">
            <v>PP</v>
          </cell>
          <cell r="D2529">
            <v>2.2000000000000002</v>
          </cell>
          <cell r="E2529">
            <v>0</v>
          </cell>
          <cell r="F2529">
            <v>2.2000000000000002</v>
          </cell>
          <cell r="G2529">
            <v>2.2000000000000002</v>
          </cell>
          <cell r="H2529">
            <v>0</v>
          </cell>
          <cell r="I2529">
            <v>2.2000000000000002</v>
          </cell>
          <cell r="J2529" t="str">
            <v>17960</v>
          </cell>
          <cell r="K2529" t="str">
            <v>960</v>
          </cell>
        </row>
        <row r="2530">
          <cell r="A2530" t="str">
            <v>25453-150</v>
          </cell>
          <cell r="B2530" t="str">
            <v>PCC R/W,MT PLATE ST9630</v>
          </cell>
          <cell r="C2530" t="str">
            <v>PP</v>
          </cell>
          <cell r="D2530">
            <v>3.4</v>
          </cell>
          <cell r="E2530">
            <v>0</v>
          </cell>
          <cell r="F2530">
            <v>3.4</v>
          </cell>
          <cell r="G2530">
            <v>3.4</v>
          </cell>
          <cell r="H2530">
            <v>0</v>
          </cell>
          <cell r="I2530">
            <v>3.4</v>
          </cell>
          <cell r="J2530" t="str">
            <v>17960</v>
          </cell>
          <cell r="K2530" t="str">
            <v>960</v>
          </cell>
        </row>
        <row r="2531">
          <cell r="A2531" t="str">
            <v>12170-232</v>
          </cell>
          <cell r="B2531" t="str">
            <v>RES 14.7K OHM 1/16W ST9630</v>
          </cell>
          <cell r="C2531" t="str">
            <v>EXP</v>
          </cell>
          <cell r="D2531">
            <v>5.0000000000000001E-3</v>
          </cell>
          <cell r="E2531">
            <v>0</v>
          </cell>
          <cell r="F2531">
            <v>5.0000000000000001E-3</v>
          </cell>
          <cell r="G2531">
            <v>5.0000000000000001E-3</v>
          </cell>
          <cell r="H2531">
            <v>0</v>
          </cell>
          <cell r="I2531">
            <v>5.0000000000000001E-3</v>
          </cell>
          <cell r="J2531" t="str">
            <v>17960</v>
          </cell>
          <cell r="K2531" t="str">
            <v>960</v>
          </cell>
        </row>
        <row r="2532">
          <cell r="A2532" t="str">
            <v>12170-511</v>
          </cell>
          <cell r="B2532" t="str">
            <v>RES 3.40K OHM 1/16W ST9630</v>
          </cell>
          <cell r="C2532" t="str">
            <v>EXP</v>
          </cell>
          <cell r="D2532">
            <v>5.0000000000000001E-3</v>
          </cell>
          <cell r="E2532">
            <v>0</v>
          </cell>
          <cell r="F2532">
            <v>5.0000000000000001E-3</v>
          </cell>
          <cell r="G2532">
            <v>5.0000000000000001E-3</v>
          </cell>
          <cell r="H2532">
            <v>0</v>
          </cell>
          <cell r="I2532">
            <v>5.0000000000000001E-3</v>
          </cell>
          <cell r="J2532" t="str">
            <v>17960</v>
          </cell>
          <cell r="K2532" t="str">
            <v>960</v>
          </cell>
        </row>
        <row r="2533">
          <cell r="A2533" t="str">
            <v>120009-106</v>
          </cell>
          <cell r="B2533" t="str">
            <v>CAP,CER,1210,15V,22 ST91350</v>
          </cell>
          <cell r="C2533" t="str">
            <v>EXP</v>
          </cell>
          <cell r="D2533">
            <v>9.8299999999999998E-2</v>
          </cell>
          <cell r="E2533">
            <v>0</v>
          </cell>
          <cell r="F2533">
            <v>9.8299999999999998E-2</v>
          </cell>
          <cell r="G2533">
            <v>9.8299999999999998E-2</v>
          </cell>
          <cell r="H2533">
            <v>0</v>
          </cell>
          <cell r="I2533">
            <v>9.8299999999999998E-2</v>
          </cell>
          <cell r="J2533" t="str">
            <v>17965</v>
          </cell>
          <cell r="K2533" t="str">
            <v>965</v>
          </cell>
        </row>
        <row r="2534">
          <cell r="A2534" t="str">
            <v>10222-001</v>
          </cell>
          <cell r="B2534" t="str">
            <v>RES 0.0 OHM 1/16W 1A MF 080</v>
          </cell>
          <cell r="C2534" t="str">
            <v>EXP</v>
          </cell>
          <cell r="D2534">
            <v>1E-3</v>
          </cell>
          <cell r="E2534">
            <v>0</v>
          </cell>
          <cell r="F2534">
            <v>1E-3</v>
          </cell>
          <cell r="G2534">
            <v>8.9999999999999998E-4</v>
          </cell>
          <cell r="H2534">
            <v>0</v>
          </cell>
          <cell r="I2534">
            <v>8.9999999999999998E-4</v>
          </cell>
          <cell r="J2534" t="str">
            <v>17965</v>
          </cell>
          <cell r="K2534" t="str">
            <v>965</v>
          </cell>
        </row>
        <row r="2535">
          <cell r="A2535" t="str">
            <v>10294-223</v>
          </cell>
          <cell r="B2535" t="str">
            <v>CAP CER .022UF 16V ST9630</v>
          </cell>
          <cell r="C2535" t="str">
            <v>EXP</v>
          </cell>
          <cell r="D2535">
            <v>4.4000000000000003E-3</v>
          </cell>
          <cell r="E2535">
            <v>0</v>
          </cell>
          <cell r="F2535">
            <v>4.4000000000000003E-3</v>
          </cell>
          <cell r="G2535">
            <v>3.8999999999999998E-3</v>
          </cell>
          <cell r="H2535">
            <v>0</v>
          </cell>
          <cell r="I2535">
            <v>3.8999999999999998E-3</v>
          </cell>
          <cell r="J2535" t="str">
            <v>17965</v>
          </cell>
          <cell r="K2535" t="str">
            <v>965</v>
          </cell>
        </row>
        <row r="2536">
          <cell r="A2536" t="str">
            <v>10294-103</v>
          </cell>
          <cell r="B2536" t="str">
            <v>CAP CER.010UF 16V ST32530</v>
          </cell>
          <cell r="C2536" t="str">
            <v>EXP</v>
          </cell>
          <cell r="D2536">
            <v>3.3999999999999998E-3</v>
          </cell>
          <cell r="E2536">
            <v>0</v>
          </cell>
          <cell r="F2536">
            <v>3.3999999999999998E-3</v>
          </cell>
          <cell r="G2536">
            <v>3.0000000000000001E-3</v>
          </cell>
          <cell r="H2536">
            <v>0</v>
          </cell>
          <cell r="I2536">
            <v>3.0000000000000001E-3</v>
          </cell>
          <cell r="J2536" t="str">
            <v>17965</v>
          </cell>
          <cell r="K2536" t="str">
            <v>965</v>
          </cell>
        </row>
        <row r="2537">
          <cell r="A2537" t="str">
            <v>12170-102</v>
          </cell>
          <cell r="B2537" t="str">
            <v>RES 100 OHM 1/16W ST91350</v>
          </cell>
          <cell r="C2537" t="str">
            <v>EXP</v>
          </cell>
          <cell r="D2537">
            <v>1.2999999999999999E-3</v>
          </cell>
          <cell r="E2537">
            <v>0</v>
          </cell>
          <cell r="F2537">
            <v>1.2999999999999999E-3</v>
          </cell>
          <cell r="G2537">
            <v>1.1999999999999999E-3</v>
          </cell>
          <cell r="H2537">
            <v>0</v>
          </cell>
          <cell r="I2537">
            <v>1.1999999999999999E-3</v>
          </cell>
          <cell r="J2537" t="str">
            <v>17965</v>
          </cell>
          <cell r="K2537" t="str">
            <v>965</v>
          </cell>
        </row>
        <row r="2538">
          <cell r="A2538" t="str">
            <v>13219-018</v>
          </cell>
          <cell r="B2538" t="str">
            <v>HEADER 9080/52/9100/9190/93</v>
          </cell>
          <cell r="C2538" t="str">
            <v>PP</v>
          </cell>
          <cell r="D2538">
            <v>0.28999999999999998</v>
          </cell>
          <cell r="E2538">
            <v>0</v>
          </cell>
          <cell r="F2538">
            <v>0.28999999999999998</v>
          </cell>
          <cell r="G2538">
            <v>0.28999999999999998</v>
          </cell>
          <cell r="H2538">
            <v>0</v>
          </cell>
          <cell r="I2538">
            <v>0.28999999999999998</v>
          </cell>
          <cell r="J2538" t="str">
            <v>17980</v>
          </cell>
          <cell r="K2538" t="str">
            <v>980</v>
          </cell>
        </row>
        <row r="2539">
          <cell r="A2539" t="str">
            <v>100201-501</v>
          </cell>
          <cell r="B2539" t="str">
            <v>IC,AMPL,R/W,4CH,MR/TF,SSOP3</v>
          </cell>
          <cell r="C2539" t="str">
            <v>PP</v>
          </cell>
          <cell r="D2539">
            <v>3.9</v>
          </cell>
          <cell r="E2539">
            <v>0</v>
          </cell>
          <cell r="F2539">
            <v>3.9</v>
          </cell>
          <cell r="G2539">
            <v>3.9</v>
          </cell>
          <cell r="H2539">
            <v>0</v>
          </cell>
          <cell r="I2539">
            <v>3.9</v>
          </cell>
          <cell r="J2539" t="str">
            <v>17981</v>
          </cell>
          <cell r="K2539" t="str">
            <v>981</v>
          </cell>
        </row>
        <row r="2540">
          <cell r="A2540" t="str">
            <v>100223-501</v>
          </cell>
          <cell r="B2540" t="str">
            <v>IC,AMPL,R/W,4CH,MR/TF,TSSOP</v>
          </cell>
          <cell r="C2540" t="str">
            <v>PP</v>
          </cell>
          <cell r="D2540">
            <v>3.9</v>
          </cell>
          <cell r="E2540">
            <v>0</v>
          </cell>
          <cell r="F2540">
            <v>3.9</v>
          </cell>
          <cell r="G2540">
            <v>3.9</v>
          </cell>
          <cell r="H2540">
            <v>0</v>
          </cell>
          <cell r="I2540">
            <v>3.9</v>
          </cell>
          <cell r="J2540" t="str">
            <v>17981</v>
          </cell>
          <cell r="K2540" t="str">
            <v>981</v>
          </cell>
        </row>
        <row r="2541">
          <cell r="A2541" t="str">
            <v>25504-150</v>
          </cell>
          <cell r="B2541" t="str">
            <v>ASM,R/W PCC,MT PLT ST9810</v>
          </cell>
          <cell r="C2541" t="str">
            <v>PP</v>
          </cell>
          <cell r="D2541">
            <v>1.18</v>
          </cell>
          <cell r="E2541">
            <v>0</v>
          </cell>
          <cell r="F2541">
            <v>1.18</v>
          </cell>
          <cell r="G2541">
            <v>1.18</v>
          </cell>
          <cell r="H2541">
            <v>0</v>
          </cell>
          <cell r="I2541">
            <v>1.18</v>
          </cell>
          <cell r="J2541" t="str">
            <v>17981</v>
          </cell>
          <cell r="K2541" t="str">
            <v>981</v>
          </cell>
        </row>
        <row r="2542">
          <cell r="A2542" t="str">
            <v>100208-501</v>
          </cell>
          <cell r="B2542" t="str">
            <v>IC,AMPL,R/W,4CH,MR ST9810</v>
          </cell>
          <cell r="C2542" t="str">
            <v>PP</v>
          </cell>
          <cell r="D2542">
            <v>3.2</v>
          </cell>
          <cell r="E2542">
            <v>0</v>
          </cell>
          <cell r="F2542">
            <v>3.2</v>
          </cell>
          <cell r="G2542">
            <v>3.2</v>
          </cell>
          <cell r="H2542">
            <v>0</v>
          </cell>
          <cell r="I2542">
            <v>3.2</v>
          </cell>
          <cell r="J2542" t="str">
            <v>17981</v>
          </cell>
          <cell r="K2542" t="str">
            <v>981</v>
          </cell>
        </row>
        <row r="2543">
          <cell r="A2543" t="str">
            <v>12170-248</v>
          </cell>
          <cell r="B2543" t="str">
            <v>RES 15.4K OHM 1/16 ST9810</v>
          </cell>
          <cell r="C2543" t="str">
            <v>EXP</v>
          </cell>
          <cell r="D2543">
            <v>2.1999999999999999E-2</v>
          </cell>
          <cell r="E2543">
            <v>0</v>
          </cell>
          <cell r="F2543">
            <v>2.1999999999999999E-2</v>
          </cell>
          <cell r="G2543">
            <v>2.1999999999999999E-2</v>
          </cell>
          <cell r="H2543">
            <v>0</v>
          </cell>
          <cell r="I2543">
            <v>2.1999999999999999E-2</v>
          </cell>
          <cell r="J2543" t="str">
            <v>17981</v>
          </cell>
          <cell r="K2543" t="str">
            <v>981</v>
          </cell>
        </row>
        <row r="2544">
          <cell r="A2544" t="str">
            <v>12170-591</v>
          </cell>
          <cell r="B2544" t="str">
            <v>RES 4.32K OHM 1/16 ST9810</v>
          </cell>
          <cell r="C2544" t="str">
            <v>EXP</v>
          </cell>
          <cell r="D2544">
            <v>2.1999999999999999E-2</v>
          </cell>
          <cell r="E2544">
            <v>0</v>
          </cell>
          <cell r="F2544">
            <v>2.1999999999999999E-2</v>
          </cell>
          <cell r="G2544">
            <v>2.1999999999999999E-2</v>
          </cell>
          <cell r="H2544">
            <v>0</v>
          </cell>
          <cell r="I2544">
            <v>2.1999999999999999E-2</v>
          </cell>
          <cell r="J2544" t="str">
            <v>17981</v>
          </cell>
          <cell r="K2544" t="str">
            <v>981</v>
          </cell>
        </row>
        <row r="2545">
          <cell r="A2545" t="str">
            <v>10038-104</v>
          </cell>
          <cell r="B2545" t="str">
            <v>RESISTOR 1/8W 1% 10K OHMS</v>
          </cell>
          <cell r="C2545" t="str">
            <v>EXP</v>
          </cell>
          <cell r="D2545">
            <v>2E-3</v>
          </cell>
          <cell r="E2545">
            <v>0</v>
          </cell>
          <cell r="F2545">
            <v>2E-3</v>
          </cell>
          <cell r="G2545">
            <v>2E-3</v>
          </cell>
          <cell r="H2545">
            <v>0</v>
          </cell>
          <cell r="I2545">
            <v>2E-3</v>
          </cell>
          <cell r="J2545" t="str">
            <v>17981</v>
          </cell>
          <cell r="K2545" t="str">
            <v>981</v>
          </cell>
        </row>
        <row r="2546">
          <cell r="A2546" t="str">
            <v>25281-100</v>
          </cell>
          <cell r="B2546" t="str">
            <v>PCC READ/WRITE MTG ST9190/9</v>
          </cell>
          <cell r="C2546" t="str">
            <v>PP</v>
          </cell>
          <cell r="D2546">
            <v>2.09</v>
          </cell>
          <cell r="E2546">
            <v>0</v>
          </cell>
          <cell r="F2546">
            <v>2.09</v>
          </cell>
          <cell r="G2546">
            <v>2.09</v>
          </cell>
          <cell r="H2546">
            <v>0</v>
          </cell>
          <cell r="I2546">
            <v>2.09</v>
          </cell>
          <cell r="J2546" t="str">
            <v>17990</v>
          </cell>
          <cell r="K2546" t="str">
            <v>990</v>
          </cell>
        </row>
        <row r="2547">
          <cell r="A2547" t="str">
            <v>54432109</v>
          </cell>
          <cell r="B2547" t="str">
            <v>COMPDMENT ASSY TYPE NYCY-9</v>
          </cell>
          <cell r="C2547" t="str">
            <v>PP</v>
          </cell>
          <cell r="D2547">
            <v>25.73</v>
          </cell>
          <cell r="E2547">
            <v>0</v>
          </cell>
          <cell r="F2547">
            <v>25.73</v>
          </cell>
          <cell r="G2547">
            <v>25.73</v>
          </cell>
          <cell r="H2547">
            <v>0</v>
          </cell>
          <cell r="I2547">
            <v>25.73</v>
          </cell>
          <cell r="J2547" t="str">
            <v>18010</v>
          </cell>
          <cell r="K2547" t="str">
            <v>010</v>
          </cell>
        </row>
        <row r="2548">
          <cell r="A2548" t="str">
            <v>54450103</v>
          </cell>
          <cell r="B2548" t="str">
            <v>COMPONENT ASSY TYPE KYEX-3</v>
          </cell>
          <cell r="C2548" t="str">
            <v>PP</v>
          </cell>
          <cell r="D2548">
            <v>24.67</v>
          </cell>
          <cell r="E2548">
            <v>0</v>
          </cell>
          <cell r="F2548">
            <v>24.67</v>
          </cell>
          <cell r="G2548">
            <v>24.67</v>
          </cell>
          <cell r="H2548">
            <v>0</v>
          </cell>
          <cell r="I2548">
            <v>24.67</v>
          </cell>
          <cell r="J2548" t="str">
            <v>18011</v>
          </cell>
          <cell r="K2548" t="str">
            <v>011</v>
          </cell>
        </row>
        <row r="2549">
          <cell r="A2549" t="str">
            <v>54450105</v>
          </cell>
          <cell r="B2549" t="str">
            <v>KYEX COMP ASSY ELITE FF</v>
          </cell>
          <cell r="C2549" t="str">
            <v>PP</v>
          </cell>
          <cell r="D2549">
            <v>20.015000000000001</v>
          </cell>
          <cell r="E2549">
            <v>0</v>
          </cell>
          <cell r="F2549">
            <v>20.015000000000001</v>
          </cell>
          <cell r="G2549">
            <v>20.015000000000001</v>
          </cell>
          <cell r="H2549">
            <v>0</v>
          </cell>
          <cell r="I2549">
            <v>20.015000000000001</v>
          </cell>
          <cell r="J2549" t="str">
            <v>18011</v>
          </cell>
          <cell r="K2549" t="str">
            <v>011</v>
          </cell>
        </row>
        <row r="2550">
          <cell r="A2550" t="str">
            <v>54450106</v>
          </cell>
          <cell r="B2550" t="str">
            <v>KYEX-6 COMP ASSY ELITE NAS</v>
          </cell>
          <cell r="C2550" t="str">
            <v>PP</v>
          </cell>
          <cell r="D2550">
            <v>25.85</v>
          </cell>
          <cell r="E2550">
            <v>0</v>
          </cell>
          <cell r="F2550">
            <v>25.85</v>
          </cell>
          <cell r="G2550">
            <v>25.85</v>
          </cell>
          <cell r="H2550">
            <v>0</v>
          </cell>
          <cell r="I2550">
            <v>25.85</v>
          </cell>
          <cell r="J2550" t="str">
            <v>18012</v>
          </cell>
          <cell r="K2550" t="str">
            <v>012</v>
          </cell>
        </row>
        <row r="2551">
          <cell r="A2551" t="str">
            <v>54454902</v>
          </cell>
          <cell r="B2551" t="str">
            <v>XYEX COMP ASSY ELITEII</v>
          </cell>
          <cell r="C2551" t="str">
            <v>PP</v>
          </cell>
          <cell r="D2551">
            <v>21.2</v>
          </cell>
          <cell r="E2551">
            <v>0</v>
          </cell>
          <cell r="F2551">
            <v>21.2</v>
          </cell>
          <cell r="G2551">
            <v>21.2</v>
          </cell>
          <cell r="H2551">
            <v>0</v>
          </cell>
          <cell r="I2551">
            <v>21.2</v>
          </cell>
          <cell r="J2551" t="str">
            <v>18020</v>
          </cell>
          <cell r="K2551" t="str">
            <v>020</v>
          </cell>
        </row>
        <row r="2552">
          <cell r="A2552" t="str">
            <v>54454900</v>
          </cell>
          <cell r="B2552" t="str">
            <v>XYEX-O COMP ASSY ELII</v>
          </cell>
          <cell r="C2552" t="str">
            <v>PP</v>
          </cell>
          <cell r="D2552">
            <v>23.434999999999999</v>
          </cell>
          <cell r="E2552">
            <v>0</v>
          </cell>
          <cell r="F2552">
            <v>23.434999999999999</v>
          </cell>
          <cell r="G2552">
            <v>23.434999999999999</v>
          </cell>
          <cell r="H2552">
            <v>0</v>
          </cell>
          <cell r="I2552">
            <v>23.434999999999999</v>
          </cell>
          <cell r="J2552" t="str">
            <v>18020</v>
          </cell>
          <cell r="K2552" t="str">
            <v>020</v>
          </cell>
        </row>
        <row r="2553">
          <cell r="A2553" t="str">
            <v>54446502</v>
          </cell>
          <cell r="B2553" t="str">
            <v>COMPO AY TYEX-2 EL II 2HP</v>
          </cell>
          <cell r="C2553" t="str">
            <v>PP</v>
          </cell>
          <cell r="D2553">
            <v>28.085000000000001</v>
          </cell>
          <cell r="E2553">
            <v>0</v>
          </cell>
          <cell r="F2553">
            <v>28.085000000000001</v>
          </cell>
          <cell r="G2553">
            <v>28.085000000000001</v>
          </cell>
          <cell r="H2553">
            <v>0</v>
          </cell>
          <cell r="I2553">
            <v>28.085000000000001</v>
          </cell>
          <cell r="J2553" t="str">
            <v>18022</v>
          </cell>
          <cell r="K2553" t="str">
            <v>022</v>
          </cell>
        </row>
        <row r="2554">
          <cell r="A2554" t="str">
            <v>54492903</v>
          </cell>
          <cell r="B2554" t="str">
            <v>PCC ASSY WYJX ELITE 23</v>
          </cell>
          <cell r="C2554" t="str">
            <v>PP</v>
          </cell>
          <cell r="D2554">
            <v>54.84</v>
          </cell>
          <cell r="E2554">
            <v>0</v>
          </cell>
          <cell r="F2554">
            <v>54.84</v>
          </cell>
          <cell r="G2554">
            <v>54.84</v>
          </cell>
          <cell r="H2554">
            <v>0</v>
          </cell>
          <cell r="I2554">
            <v>54.84</v>
          </cell>
          <cell r="J2554" t="str">
            <v>18023</v>
          </cell>
          <cell r="K2554" t="str">
            <v>023</v>
          </cell>
        </row>
        <row r="2555">
          <cell r="A2555" t="str">
            <v>54492901</v>
          </cell>
          <cell r="B2555" t="str">
            <v>PCC ASSY WYJX-1 ELITE 23</v>
          </cell>
          <cell r="C2555" t="str">
            <v>PP</v>
          </cell>
          <cell r="D2555">
            <v>58.15</v>
          </cell>
          <cell r="E2555">
            <v>0</v>
          </cell>
          <cell r="F2555">
            <v>58.15</v>
          </cell>
          <cell r="G2555">
            <v>58.15</v>
          </cell>
          <cell r="H2555">
            <v>0</v>
          </cell>
          <cell r="I2555">
            <v>58.15</v>
          </cell>
          <cell r="J2555" t="str">
            <v>18023</v>
          </cell>
          <cell r="K2555" t="str">
            <v>023</v>
          </cell>
        </row>
        <row r="2556">
          <cell r="A2556" t="str">
            <v>54492902</v>
          </cell>
          <cell r="B2556" t="str">
            <v>PCC ASSY WYJX-2 ELITE 23</v>
          </cell>
          <cell r="C2556" t="str">
            <v>PP</v>
          </cell>
          <cell r="D2556">
            <v>58.15</v>
          </cell>
          <cell r="E2556">
            <v>0</v>
          </cell>
          <cell r="F2556">
            <v>58.15</v>
          </cell>
          <cell r="G2556">
            <v>58.15</v>
          </cell>
          <cell r="H2556">
            <v>0</v>
          </cell>
          <cell r="I2556">
            <v>58.15</v>
          </cell>
          <cell r="J2556" t="str">
            <v>18023</v>
          </cell>
          <cell r="K2556" t="str">
            <v>023</v>
          </cell>
        </row>
        <row r="2557">
          <cell r="A2557" t="str">
            <v>54458506</v>
          </cell>
          <cell r="B2557" t="str">
            <v>COMPONENT ASSEMBLY TYPE GYF</v>
          </cell>
          <cell r="C2557" t="str">
            <v>PP</v>
          </cell>
          <cell r="D2557">
            <v>21.69</v>
          </cell>
          <cell r="E2557">
            <v>0</v>
          </cell>
          <cell r="F2557">
            <v>21.69</v>
          </cell>
          <cell r="G2557">
            <v>21.69</v>
          </cell>
          <cell r="H2557">
            <v>0</v>
          </cell>
          <cell r="I2557">
            <v>21.69</v>
          </cell>
          <cell r="J2557" t="str">
            <v>18030</v>
          </cell>
          <cell r="K2557" t="str">
            <v>030</v>
          </cell>
        </row>
        <row r="2558">
          <cell r="A2558" t="str">
            <v>54458505</v>
          </cell>
          <cell r="B2558" t="str">
            <v>GYFX ASSY ELITE III</v>
          </cell>
          <cell r="C2558" t="str">
            <v>PP</v>
          </cell>
          <cell r="D2558">
            <v>21.69</v>
          </cell>
          <cell r="E2558">
            <v>0</v>
          </cell>
          <cell r="F2558">
            <v>21.69</v>
          </cell>
          <cell r="G2558">
            <v>21.69</v>
          </cell>
          <cell r="H2558">
            <v>0</v>
          </cell>
          <cell r="I2558">
            <v>21.69</v>
          </cell>
          <cell r="J2558" t="str">
            <v>18030</v>
          </cell>
          <cell r="K2558" t="str">
            <v>030</v>
          </cell>
        </row>
        <row r="2559">
          <cell r="A2559" t="str">
            <v>54458504</v>
          </cell>
          <cell r="B2559" t="str">
            <v>GYFX-4 ELITE III</v>
          </cell>
          <cell r="C2559" t="str">
            <v>PP</v>
          </cell>
          <cell r="D2559">
            <v>24.225000000000001</v>
          </cell>
          <cell r="E2559">
            <v>0</v>
          </cell>
          <cell r="F2559">
            <v>24.225000000000001</v>
          </cell>
          <cell r="G2559">
            <v>24.225000000000001</v>
          </cell>
          <cell r="H2559">
            <v>0</v>
          </cell>
          <cell r="I2559">
            <v>24.225000000000001</v>
          </cell>
          <cell r="J2559" t="str">
            <v>18030</v>
          </cell>
          <cell r="K2559" t="str">
            <v>030</v>
          </cell>
        </row>
        <row r="2560">
          <cell r="A2560" t="str">
            <v>54461304</v>
          </cell>
          <cell r="B2560" t="str">
            <v>COMPONENT ASSEMBLY TYPE PYF</v>
          </cell>
          <cell r="C2560" t="str">
            <v>PP</v>
          </cell>
          <cell r="D2560">
            <v>26.97</v>
          </cell>
          <cell r="E2560">
            <v>0</v>
          </cell>
          <cell r="F2560">
            <v>26.97</v>
          </cell>
          <cell r="G2560">
            <v>26.97</v>
          </cell>
          <cell r="H2560">
            <v>0</v>
          </cell>
          <cell r="I2560">
            <v>26.97</v>
          </cell>
          <cell r="J2560" t="str">
            <v>18032</v>
          </cell>
          <cell r="K2560" t="str">
            <v>032</v>
          </cell>
        </row>
        <row r="2561">
          <cell r="A2561" t="str">
            <v>54461302</v>
          </cell>
          <cell r="B2561" t="str">
            <v>COMPONENT ASSY TYPE PYEX-2</v>
          </cell>
          <cell r="C2561" t="str">
            <v>PP</v>
          </cell>
          <cell r="D2561">
            <v>32.405000000000001</v>
          </cell>
          <cell r="E2561">
            <v>0</v>
          </cell>
          <cell r="F2561">
            <v>32.405000000000001</v>
          </cell>
          <cell r="G2561">
            <v>32.405000000000001</v>
          </cell>
          <cell r="H2561">
            <v>0</v>
          </cell>
          <cell r="I2561">
            <v>32.405000000000001</v>
          </cell>
          <cell r="J2561" t="str">
            <v>18032</v>
          </cell>
          <cell r="K2561" t="str">
            <v>032</v>
          </cell>
        </row>
        <row r="2562">
          <cell r="A2562" t="str">
            <v>54461303</v>
          </cell>
          <cell r="B2562" t="str">
            <v>FYFX ASSY ELITE III 2HP</v>
          </cell>
          <cell r="C2562" t="str">
            <v>PP</v>
          </cell>
          <cell r="D2562">
            <v>30.17</v>
          </cell>
          <cell r="E2562">
            <v>0</v>
          </cell>
          <cell r="F2562">
            <v>30.17</v>
          </cell>
          <cell r="G2562">
            <v>30.17</v>
          </cell>
          <cell r="H2562">
            <v>0</v>
          </cell>
          <cell r="I2562">
            <v>30.17</v>
          </cell>
          <cell r="J2562" t="str">
            <v>18032</v>
          </cell>
          <cell r="K2562" t="str">
            <v>032</v>
          </cell>
        </row>
        <row r="2563">
          <cell r="A2563" t="str">
            <v>54410253</v>
          </cell>
          <cell r="B2563" t="str">
            <v>PCC ASSY,GBAJ-53 ELITE47</v>
          </cell>
          <cell r="C2563" t="str">
            <v>PP</v>
          </cell>
          <cell r="D2563">
            <v>76.5</v>
          </cell>
          <cell r="E2563">
            <v>0</v>
          </cell>
          <cell r="F2563">
            <v>76.5</v>
          </cell>
          <cell r="G2563">
            <v>76.5</v>
          </cell>
          <cell r="H2563">
            <v>0</v>
          </cell>
          <cell r="I2563">
            <v>76.5</v>
          </cell>
          <cell r="J2563" t="str">
            <v>18047</v>
          </cell>
          <cell r="K2563" t="str">
            <v>047</v>
          </cell>
        </row>
        <row r="2564">
          <cell r="A2564" t="str">
            <v>54410254</v>
          </cell>
          <cell r="B2564" t="str">
            <v>PCC ASSY,GBAJ-54 ELITE47</v>
          </cell>
          <cell r="C2564" t="str">
            <v>PP</v>
          </cell>
          <cell r="D2564">
            <v>76.5</v>
          </cell>
          <cell r="E2564">
            <v>0</v>
          </cell>
          <cell r="F2564">
            <v>76.5</v>
          </cell>
          <cell r="G2564">
            <v>76.5</v>
          </cell>
          <cell r="H2564">
            <v>0</v>
          </cell>
          <cell r="I2564">
            <v>76.5</v>
          </cell>
          <cell r="J2564" t="str">
            <v>18047</v>
          </cell>
          <cell r="K2564" t="str">
            <v>047</v>
          </cell>
        </row>
        <row r="2565">
          <cell r="A2565" t="str">
            <v>54476504</v>
          </cell>
          <cell r="B2565" t="str">
            <v>PCC FLEX ASSY ELITE 9 HR2/H</v>
          </cell>
          <cell r="C2565" t="str">
            <v>PP</v>
          </cell>
          <cell r="D2565">
            <v>33.197400000000002</v>
          </cell>
          <cell r="E2565">
            <v>0</v>
          </cell>
          <cell r="F2565">
            <v>33.197400000000002</v>
          </cell>
          <cell r="G2565">
            <v>33.197400000000002</v>
          </cell>
          <cell r="H2565">
            <v>0</v>
          </cell>
          <cell r="I2565">
            <v>33.197400000000002</v>
          </cell>
          <cell r="J2565" t="str">
            <v>18090</v>
          </cell>
          <cell r="K2565" t="str">
            <v>090</v>
          </cell>
        </row>
        <row r="2566">
          <cell r="A2566" t="str">
            <v>54476501</v>
          </cell>
          <cell r="B2566" t="str">
            <v>DYHX-1 COM ASSY ELITE 9</v>
          </cell>
          <cell r="C2566" t="str">
            <v>PP</v>
          </cell>
          <cell r="D2566">
            <v>27.99</v>
          </cell>
          <cell r="E2566">
            <v>0</v>
          </cell>
          <cell r="F2566">
            <v>27.99</v>
          </cell>
          <cell r="G2566">
            <v>26.67</v>
          </cell>
          <cell r="H2566">
            <v>0</v>
          </cell>
          <cell r="I2566">
            <v>26.67</v>
          </cell>
          <cell r="J2566" t="str">
            <v>18090</v>
          </cell>
          <cell r="K2566" t="str">
            <v>090</v>
          </cell>
        </row>
        <row r="2567">
          <cell r="A2567" t="str">
            <v>54476510</v>
          </cell>
          <cell r="B2567" t="str">
            <v>PPCBA KDYHX ELITE 9</v>
          </cell>
          <cell r="C2567" t="str">
            <v>PP</v>
          </cell>
          <cell r="D2567">
            <v>30.95</v>
          </cell>
          <cell r="E2567">
            <v>0</v>
          </cell>
          <cell r="F2567">
            <v>30.95</v>
          </cell>
          <cell r="G2567">
            <v>30.95</v>
          </cell>
          <cell r="H2567">
            <v>0</v>
          </cell>
          <cell r="I2567">
            <v>30.95</v>
          </cell>
          <cell r="J2567" t="str">
            <v>18090</v>
          </cell>
          <cell r="K2567" t="str">
            <v>090</v>
          </cell>
        </row>
        <row r="2568">
          <cell r="A2568" t="str">
            <v>75791421</v>
          </cell>
          <cell r="B2568" t="str">
            <v>ASSY DATA FLEX ST11200</v>
          </cell>
          <cell r="C2568" t="str">
            <v>PP</v>
          </cell>
          <cell r="D2568">
            <v>10.130000000000001</v>
          </cell>
          <cell r="E2568">
            <v>0</v>
          </cell>
          <cell r="F2568">
            <v>10.130000000000001</v>
          </cell>
          <cell r="G2568">
            <v>10.130000000000001</v>
          </cell>
          <cell r="H2568">
            <v>0</v>
          </cell>
          <cell r="I2568">
            <v>10.130000000000001</v>
          </cell>
          <cell r="J2568" t="str">
            <v>18112</v>
          </cell>
          <cell r="K2568" t="str">
            <v>112</v>
          </cell>
        </row>
        <row r="2569">
          <cell r="A2569" t="str">
            <v>75792885</v>
          </cell>
          <cell r="B2569" t="str">
            <v>ASSY,DATA FLEX ST11200</v>
          </cell>
          <cell r="C2569" t="str">
            <v>PP</v>
          </cell>
          <cell r="D2569">
            <v>34.087000000000003</v>
          </cell>
          <cell r="E2569">
            <v>0</v>
          </cell>
          <cell r="F2569">
            <v>34.087000000000003</v>
          </cell>
          <cell r="G2569">
            <v>34.087000000000003</v>
          </cell>
          <cell r="H2569">
            <v>0</v>
          </cell>
          <cell r="I2569">
            <v>34.087000000000003</v>
          </cell>
          <cell r="J2569" t="str">
            <v>18112</v>
          </cell>
          <cell r="K2569" t="str">
            <v>112</v>
          </cell>
        </row>
        <row r="2570">
          <cell r="A2570" t="str">
            <v>75792595</v>
          </cell>
          <cell r="B2570" t="str">
            <v>ASSY,DATA/FLEX ST11200N</v>
          </cell>
          <cell r="C2570" t="str">
            <v>PP</v>
          </cell>
          <cell r="D2570">
            <v>10.130000000000001</v>
          </cell>
          <cell r="E2570">
            <v>0</v>
          </cell>
          <cell r="F2570">
            <v>10.130000000000001</v>
          </cell>
          <cell r="G2570">
            <v>10.130000000000001</v>
          </cell>
          <cell r="H2570">
            <v>0</v>
          </cell>
          <cell r="I2570">
            <v>10.130000000000001</v>
          </cell>
          <cell r="J2570" t="str">
            <v>18112</v>
          </cell>
          <cell r="K2570" t="str">
            <v>112</v>
          </cell>
        </row>
        <row r="2571">
          <cell r="A2571" t="str">
            <v>75794613</v>
          </cell>
          <cell r="B2571" t="str">
            <v>ASSY,DATA FLEX ST31230/3243</v>
          </cell>
          <cell r="C2571" t="str">
            <v>PP</v>
          </cell>
          <cell r="D2571">
            <v>7.2549999999999999</v>
          </cell>
          <cell r="E2571">
            <v>0</v>
          </cell>
          <cell r="F2571">
            <v>7.2549999999999999</v>
          </cell>
          <cell r="G2571">
            <v>7.0149999999999997</v>
          </cell>
          <cell r="H2571">
            <v>0</v>
          </cell>
          <cell r="I2571">
            <v>7.0149999999999997</v>
          </cell>
          <cell r="J2571" t="str">
            <v>18123</v>
          </cell>
          <cell r="K2571" t="str">
            <v>123</v>
          </cell>
        </row>
        <row r="2572">
          <cell r="A2572" t="str">
            <v>75792695</v>
          </cell>
          <cell r="B2572" t="str">
            <v>ASSY DATA FLEX 31230/32430</v>
          </cell>
          <cell r="C2572" t="str">
            <v>PP</v>
          </cell>
          <cell r="D2572">
            <v>7.2549999999999999</v>
          </cell>
          <cell r="E2572">
            <v>0</v>
          </cell>
          <cell r="F2572">
            <v>7.2549999999999999</v>
          </cell>
          <cell r="G2572">
            <v>7.2549999999999999</v>
          </cell>
          <cell r="H2572">
            <v>0</v>
          </cell>
          <cell r="I2572">
            <v>7.2549999999999999</v>
          </cell>
          <cell r="J2572" t="str">
            <v>18123</v>
          </cell>
          <cell r="K2572" t="str">
            <v>123</v>
          </cell>
        </row>
        <row r="2573">
          <cell r="A2573" t="str">
            <v>75794520</v>
          </cell>
          <cell r="B2573" t="str">
            <v>ASSY DATA FLEX 31230/32430</v>
          </cell>
          <cell r="C2573" t="str">
            <v>PP</v>
          </cell>
          <cell r="D2573">
            <v>7.2549999999999999</v>
          </cell>
          <cell r="E2573">
            <v>0</v>
          </cell>
          <cell r="F2573">
            <v>7.2549999999999999</v>
          </cell>
          <cell r="G2573">
            <v>7.0149999999999997</v>
          </cell>
          <cell r="H2573">
            <v>0</v>
          </cell>
          <cell r="I2573">
            <v>7.0149999999999997</v>
          </cell>
          <cell r="J2573" t="str">
            <v>18123</v>
          </cell>
          <cell r="K2573" t="str">
            <v>123</v>
          </cell>
        </row>
        <row r="2574">
          <cell r="A2574" t="str">
            <v>75793475</v>
          </cell>
          <cell r="B2574" t="str">
            <v>PCC DATA ASSY ST12400(OSAGE</v>
          </cell>
          <cell r="C2574" t="str">
            <v>PP</v>
          </cell>
          <cell r="D2574">
            <v>9.3849999999999998</v>
          </cell>
          <cell r="E2574">
            <v>0</v>
          </cell>
          <cell r="F2574">
            <v>9.3849999999999998</v>
          </cell>
          <cell r="G2574">
            <v>9.3849999999999998</v>
          </cell>
          <cell r="H2574">
            <v>0</v>
          </cell>
          <cell r="I2574">
            <v>9.3849999999999998</v>
          </cell>
          <cell r="J2574" t="str">
            <v>18124</v>
          </cell>
          <cell r="K2574" t="str">
            <v>124</v>
          </cell>
        </row>
        <row r="2575">
          <cell r="A2575" t="str">
            <v>25415-101</v>
          </cell>
          <cell r="B2575" t="str">
            <v>PCC ASSY R/W ST51080</v>
          </cell>
          <cell r="C2575" t="str">
            <v>PP</v>
          </cell>
          <cell r="D2575">
            <v>4.7300000000000004</v>
          </cell>
          <cell r="E2575">
            <v>0</v>
          </cell>
          <cell r="F2575">
            <v>4.7300000000000004</v>
          </cell>
          <cell r="G2575">
            <v>4.7300000000000004</v>
          </cell>
          <cell r="H2575">
            <v>0</v>
          </cell>
          <cell r="I2575">
            <v>4.7300000000000004</v>
          </cell>
          <cell r="J2575" t="str">
            <v>18127</v>
          </cell>
          <cell r="K2575" t="str">
            <v>127</v>
          </cell>
        </row>
        <row r="2576">
          <cell r="A2576" t="str">
            <v>53228-001</v>
          </cell>
          <cell r="B2576" t="str">
            <v>PCC ASSY 32 PIN CONN.SKW3</v>
          </cell>
          <cell r="C2576" t="str">
            <v>PP</v>
          </cell>
          <cell r="D2576">
            <v>4.125</v>
          </cell>
          <cell r="E2576">
            <v>0</v>
          </cell>
          <cell r="F2576">
            <v>4.125</v>
          </cell>
          <cell r="G2576">
            <v>4.125</v>
          </cell>
          <cell r="H2576">
            <v>0</v>
          </cell>
          <cell r="I2576">
            <v>4.125</v>
          </cell>
          <cell r="J2576" t="str">
            <v>18177</v>
          </cell>
          <cell r="K2576" t="str">
            <v>177</v>
          </cell>
        </row>
        <row r="2577">
          <cell r="A2577" t="str">
            <v>75780106</v>
          </cell>
          <cell r="B2577" t="str">
            <v>ASSY,FLEX READ/WRITE ASSY1</v>
          </cell>
          <cell r="C2577" t="str">
            <v>PP</v>
          </cell>
          <cell r="D2577">
            <v>7.1646000000000001</v>
          </cell>
          <cell r="E2577">
            <v>0</v>
          </cell>
          <cell r="F2577">
            <v>7.1646000000000001</v>
          </cell>
          <cell r="G2577">
            <v>7.1646000000000001</v>
          </cell>
          <cell r="H2577">
            <v>0</v>
          </cell>
          <cell r="I2577">
            <v>7.1646000000000001</v>
          </cell>
          <cell r="J2577" t="str">
            <v>18180</v>
          </cell>
          <cell r="K2577" t="str">
            <v>180</v>
          </cell>
        </row>
        <row r="2578">
          <cell r="A2578" t="str">
            <v>75792746</v>
          </cell>
          <cell r="B2578" t="str">
            <v>ASSY,R/W FLEX 1480/1481/158</v>
          </cell>
          <cell r="C2578" t="str">
            <v>PP</v>
          </cell>
          <cell r="D2578">
            <v>7.1765999999999996</v>
          </cell>
          <cell r="E2578">
            <v>0</v>
          </cell>
          <cell r="F2578">
            <v>7.1765999999999996</v>
          </cell>
          <cell r="G2578">
            <v>7.1765999999999996</v>
          </cell>
          <cell r="H2578">
            <v>0</v>
          </cell>
          <cell r="I2578">
            <v>7.1765999999999996</v>
          </cell>
          <cell r="J2578" t="str">
            <v>18180</v>
          </cell>
          <cell r="K2578" t="str">
            <v>180</v>
          </cell>
        </row>
        <row r="2579">
          <cell r="A2579" t="str">
            <v>75781514</v>
          </cell>
          <cell r="B2579" t="str">
            <v>ASSY,FLEX READ/WRITE 14XX</v>
          </cell>
          <cell r="C2579" t="str">
            <v>PP</v>
          </cell>
          <cell r="D2579">
            <v>7.1646000000000001</v>
          </cell>
          <cell r="E2579">
            <v>0</v>
          </cell>
          <cell r="F2579">
            <v>7.1646000000000001</v>
          </cell>
          <cell r="G2579">
            <v>7.1646000000000001</v>
          </cell>
          <cell r="H2579">
            <v>0</v>
          </cell>
          <cell r="I2579">
            <v>7.1646000000000001</v>
          </cell>
          <cell r="J2579" t="str">
            <v>18180</v>
          </cell>
          <cell r="K2579" t="str">
            <v>180</v>
          </cell>
        </row>
        <row r="2580">
          <cell r="A2580" t="str">
            <v>77776775</v>
          </cell>
          <cell r="B2580" t="str">
            <v>FLEX ASSY R/W (WREN 5 HH)</v>
          </cell>
          <cell r="C2580" t="str">
            <v>PP</v>
          </cell>
          <cell r="D2580">
            <v>10.2668</v>
          </cell>
          <cell r="E2580">
            <v>0</v>
          </cell>
          <cell r="F2580">
            <v>10.2668</v>
          </cell>
          <cell r="G2580">
            <v>10.2668</v>
          </cell>
          <cell r="H2580">
            <v>0</v>
          </cell>
          <cell r="I2580">
            <v>10.2668</v>
          </cell>
          <cell r="J2580" t="str">
            <v>18205</v>
          </cell>
          <cell r="K2580" t="str">
            <v>205</v>
          </cell>
        </row>
        <row r="2581">
          <cell r="A2581" t="str">
            <v>77744625</v>
          </cell>
          <cell r="B2581" t="str">
            <v>FLEX CABLE ASSY R/W WR6HH</v>
          </cell>
          <cell r="C2581" t="str">
            <v>PP</v>
          </cell>
          <cell r="D2581">
            <v>12.205</v>
          </cell>
          <cell r="E2581">
            <v>0</v>
          </cell>
          <cell r="F2581">
            <v>12.205</v>
          </cell>
          <cell r="G2581">
            <v>12.205</v>
          </cell>
          <cell r="H2581">
            <v>0</v>
          </cell>
          <cell r="I2581">
            <v>12.205</v>
          </cell>
          <cell r="J2581" t="str">
            <v>18206</v>
          </cell>
          <cell r="K2581" t="str">
            <v>206</v>
          </cell>
        </row>
        <row r="2582">
          <cell r="A2582" t="str">
            <v>SG61476-100</v>
          </cell>
          <cell r="B2582" t="str">
            <v>PCC R/W ASSEMBLY U4</v>
          </cell>
          <cell r="C2582" t="str">
            <v>PP</v>
          </cell>
          <cell r="D2582">
            <v>3.3108</v>
          </cell>
          <cell r="E2582">
            <v>0</v>
          </cell>
          <cell r="F2582">
            <v>3.3108</v>
          </cell>
          <cell r="G2582">
            <v>3.04</v>
          </cell>
          <cell r="H2582">
            <v>0</v>
          </cell>
          <cell r="I2582">
            <v>3.04</v>
          </cell>
          <cell r="J2582" t="str">
            <v>18211</v>
          </cell>
          <cell r="K2582" t="str">
            <v>211</v>
          </cell>
        </row>
        <row r="2583">
          <cell r="A2583" t="str">
            <v>75793695</v>
          </cell>
          <cell r="B2583" t="str">
            <v>FLEX DATA ASSY ST32151/3164</v>
          </cell>
          <cell r="C2583" t="str">
            <v>PP</v>
          </cell>
          <cell r="D2583">
            <v>5.92</v>
          </cell>
          <cell r="E2583">
            <v>0</v>
          </cell>
          <cell r="F2583">
            <v>5.92</v>
          </cell>
          <cell r="G2583">
            <v>5.92</v>
          </cell>
          <cell r="H2583">
            <v>0</v>
          </cell>
          <cell r="I2583">
            <v>5.92</v>
          </cell>
          <cell r="J2583" t="str">
            <v>18215</v>
          </cell>
          <cell r="K2583" t="str">
            <v>215</v>
          </cell>
        </row>
        <row r="2584">
          <cell r="A2584" t="str">
            <v>75793721</v>
          </cell>
          <cell r="B2584" t="str">
            <v>PCC ASSY,DATA ST32151/31051</v>
          </cell>
          <cell r="C2584" t="str">
            <v>PP</v>
          </cell>
          <cell r="D2584">
            <v>5.92</v>
          </cell>
          <cell r="E2584">
            <v>0</v>
          </cell>
          <cell r="F2584">
            <v>5.92</v>
          </cell>
          <cell r="G2584">
            <v>5.92</v>
          </cell>
          <cell r="H2584">
            <v>0</v>
          </cell>
          <cell r="I2584">
            <v>5.92</v>
          </cell>
          <cell r="J2584" t="str">
            <v>18215</v>
          </cell>
          <cell r="K2584" t="str">
            <v>215</v>
          </cell>
        </row>
        <row r="2585">
          <cell r="A2585" t="str">
            <v>75793660</v>
          </cell>
          <cell r="B2585" t="str">
            <v>ASSY DATA FLEX 32151/31640</v>
          </cell>
          <cell r="C2585" t="str">
            <v>PP</v>
          </cell>
          <cell r="D2585">
            <v>5.92</v>
          </cell>
          <cell r="E2585">
            <v>0</v>
          </cell>
          <cell r="F2585">
            <v>5.92</v>
          </cell>
          <cell r="G2585">
            <v>5.92</v>
          </cell>
          <cell r="H2585">
            <v>0</v>
          </cell>
          <cell r="I2585">
            <v>5.92</v>
          </cell>
          <cell r="J2585" t="str">
            <v>18215</v>
          </cell>
          <cell r="K2585" t="str">
            <v>215</v>
          </cell>
        </row>
        <row r="2586">
          <cell r="A2586" t="str">
            <v>75785255</v>
          </cell>
          <cell r="B2586" t="str">
            <v>PCCA,DATA CUDA 4XL</v>
          </cell>
          <cell r="C2586" t="str">
            <v>PP</v>
          </cell>
          <cell r="D2586">
            <v>9.6598000000000006</v>
          </cell>
          <cell r="E2586">
            <v>0</v>
          </cell>
          <cell r="F2586">
            <v>9.6598000000000006</v>
          </cell>
          <cell r="G2586">
            <v>9.6598000000000006</v>
          </cell>
          <cell r="H2586">
            <v>0</v>
          </cell>
          <cell r="I2586">
            <v>9.6598000000000006</v>
          </cell>
          <cell r="J2586" t="str">
            <v>18217</v>
          </cell>
          <cell r="K2586" t="str">
            <v>217</v>
          </cell>
        </row>
        <row r="2587">
          <cell r="A2587" t="str">
            <v>75913360</v>
          </cell>
          <cell r="B2587" t="str">
            <v>PCC R/W (FLEX CIRCUIT ASSY)</v>
          </cell>
          <cell r="C2587" t="str">
            <v>PP</v>
          </cell>
          <cell r="D2587">
            <v>7.6769999999999996</v>
          </cell>
          <cell r="E2587">
            <v>0</v>
          </cell>
          <cell r="F2587">
            <v>7.6769999999999996</v>
          </cell>
          <cell r="G2587">
            <v>7.6769999999999996</v>
          </cell>
          <cell r="H2587">
            <v>0</v>
          </cell>
          <cell r="I2587">
            <v>7.6769999999999996</v>
          </cell>
          <cell r="J2587" t="str">
            <v>18230</v>
          </cell>
          <cell r="K2587" t="str">
            <v>230</v>
          </cell>
        </row>
        <row r="2588">
          <cell r="A2588" t="str">
            <v>25344-101</v>
          </cell>
          <cell r="B2588" t="str">
            <v>PCC ASSY READ/WRITE 3250A</v>
          </cell>
          <cell r="C2588" t="str">
            <v>PP</v>
          </cell>
          <cell r="D2588">
            <v>2.5720000000000001</v>
          </cell>
          <cell r="E2588">
            <v>0</v>
          </cell>
          <cell r="F2588">
            <v>2.5720000000000001</v>
          </cell>
          <cell r="G2588">
            <v>2.5720000000000001</v>
          </cell>
          <cell r="H2588">
            <v>0</v>
          </cell>
          <cell r="I2588">
            <v>2.5720000000000001</v>
          </cell>
          <cell r="J2588" t="str">
            <v>18250</v>
          </cell>
          <cell r="K2588" t="str">
            <v>250</v>
          </cell>
        </row>
        <row r="2589">
          <cell r="A2589" t="str">
            <v>SG60367-001</v>
          </cell>
          <cell r="B2589" t="str">
            <v>PCC ASSY ST32520/31210(SPAR</v>
          </cell>
          <cell r="C2589" t="str">
            <v>PP</v>
          </cell>
          <cell r="D2589">
            <v>1.1399999999999999</v>
          </cell>
          <cell r="E2589">
            <v>0</v>
          </cell>
          <cell r="F2589">
            <v>1.1399999999999999</v>
          </cell>
          <cell r="G2589">
            <v>1.1399999999999999</v>
          </cell>
          <cell r="H2589">
            <v>0</v>
          </cell>
          <cell r="I2589">
            <v>1.1399999999999999</v>
          </cell>
          <cell r="J2589" t="str">
            <v>18252</v>
          </cell>
          <cell r="K2589" t="str">
            <v>252</v>
          </cell>
        </row>
        <row r="2590">
          <cell r="A2590" t="str">
            <v>SG60367-100</v>
          </cell>
          <cell r="B2590" t="str">
            <v>PCC ASSY,R/W(2DISC/1DISC)</v>
          </cell>
          <cell r="C2590" t="str">
            <v>PP</v>
          </cell>
          <cell r="D2590">
            <v>2.6</v>
          </cell>
          <cell r="E2590">
            <v>0</v>
          </cell>
          <cell r="F2590">
            <v>2.6</v>
          </cell>
          <cell r="G2590">
            <v>2.6</v>
          </cell>
          <cell r="H2590">
            <v>0</v>
          </cell>
          <cell r="I2590">
            <v>2.6</v>
          </cell>
          <cell r="J2590" t="str">
            <v>18252</v>
          </cell>
          <cell r="K2590" t="str">
            <v>252</v>
          </cell>
        </row>
        <row r="2591">
          <cell r="A2591" t="str">
            <v>75794864</v>
          </cell>
          <cell r="B2591" t="str">
            <v>PCCA,DATA ST118273 (CUDA 18</v>
          </cell>
          <cell r="C2591" t="str">
            <v>PP</v>
          </cell>
          <cell r="D2591">
            <v>21.180099999999999</v>
          </cell>
          <cell r="E2591">
            <v>0</v>
          </cell>
          <cell r="F2591">
            <v>21.180099999999999</v>
          </cell>
          <cell r="G2591">
            <v>19.2896</v>
          </cell>
          <cell r="H2591">
            <v>0</v>
          </cell>
          <cell r="I2591">
            <v>19.2896</v>
          </cell>
          <cell r="J2591" t="str">
            <v>18273</v>
          </cell>
          <cell r="K2591" t="str">
            <v>273</v>
          </cell>
        </row>
        <row r="2592">
          <cell r="A2592" t="str">
            <v>75793706</v>
          </cell>
          <cell r="B2592" t="str">
            <v>PCCA,DATA</v>
          </cell>
          <cell r="C2592" t="str">
            <v>PP</v>
          </cell>
          <cell r="D2592">
            <v>21.181000000000001</v>
          </cell>
          <cell r="E2592">
            <v>0</v>
          </cell>
          <cell r="F2592">
            <v>21.181000000000001</v>
          </cell>
          <cell r="G2592">
            <v>19.290400000000002</v>
          </cell>
          <cell r="H2592">
            <v>0</v>
          </cell>
          <cell r="I2592">
            <v>19.290400000000002</v>
          </cell>
          <cell r="J2592" t="str">
            <v>18273</v>
          </cell>
          <cell r="K2592" t="str">
            <v>273</v>
          </cell>
        </row>
        <row r="2593">
          <cell r="A2593" t="str">
            <v>75794845</v>
          </cell>
          <cell r="B2593" t="str">
            <v>PCCA,DATA ASSY ST118273</v>
          </cell>
          <cell r="C2593" t="str">
            <v>PP</v>
          </cell>
          <cell r="D2593">
            <v>23.790099999999999</v>
          </cell>
          <cell r="E2593">
            <v>0</v>
          </cell>
          <cell r="F2593">
            <v>23.790099999999999</v>
          </cell>
          <cell r="G2593">
            <v>23.759799999999998</v>
          </cell>
          <cell r="H2593">
            <v>0</v>
          </cell>
          <cell r="I2593">
            <v>23.759799999999998</v>
          </cell>
          <cell r="J2593" t="str">
            <v>18273</v>
          </cell>
          <cell r="K2593" t="str">
            <v>273</v>
          </cell>
        </row>
        <row r="2594">
          <cell r="A2594" t="str">
            <v>75794905</v>
          </cell>
          <cell r="B2594" t="str">
            <v>PCCA, P-DATA</v>
          </cell>
          <cell r="C2594" t="str">
            <v>PP</v>
          </cell>
          <cell r="D2594">
            <v>11.138999999999999</v>
          </cell>
          <cell r="E2594">
            <v>0</v>
          </cell>
          <cell r="F2594">
            <v>11.138999999999999</v>
          </cell>
          <cell r="G2594">
            <v>8.1079000000000008</v>
          </cell>
          <cell r="H2594">
            <v>0</v>
          </cell>
          <cell r="I2594">
            <v>8.1079000000000008</v>
          </cell>
          <cell r="J2594" t="str">
            <v>18275</v>
          </cell>
          <cell r="K2594" t="str">
            <v>275</v>
          </cell>
        </row>
        <row r="2595">
          <cell r="A2595" t="str">
            <v>75794920</v>
          </cell>
          <cell r="B2595" t="str">
            <v>PCCA, T-DATA</v>
          </cell>
          <cell r="C2595" t="str">
            <v>PP</v>
          </cell>
          <cell r="D2595">
            <v>13.289</v>
          </cell>
          <cell r="E2595">
            <v>0</v>
          </cell>
          <cell r="F2595">
            <v>13.289</v>
          </cell>
          <cell r="G2595">
            <v>8.2578999999999994</v>
          </cell>
          <cell r="H2595">
            <v>0</v>
          </cell>
          <cell r="I2595">
            <v>8.2578999999999994</v>
          </cell>
          <cell r="J2595" t="str">
            <v>18275</v>
          </cell>
          <cell r="K2595" t="str">
            <v>275</v>
          </cell>
        </row>
        <row r="2596">
          <cell r="A2596" t="str">
            <v>75791606</v>
          </cell>
          <cell r="B2596" t="str">
            <v>ASSY DATA FLEX ST3500</v>
          </cell>
          <cell r="C2596" t="str">
            <v>PP</v>
          </cell>
          <cell r="D2596">
            <v>7.665</v>
          </cell>
          <cell r="E2596">
            <v>0</v>
          </cell>
          <cell r="F2596">
            <v>7.665</v>
          </cell>
          <cell r="G2596">
            <v>7.665</v>
          </cell>
          <cell r="H2596">
            <v>0</v>
          </cell>
          <cell r="I2596">
            <v>7.665</v>
          </cell>
          <cell r="J2596" t="str">
            <v>18300</v>
          </cell>
          <cell r="K2596" t="str">
            <v>300</v>
          </cell>
        </row>
        <row r="2597">
          <cell r="A2597" t="str">
            <v>75792880</v>
          </cell>
          <cell r="B2597" t="str">
            <v>ASSY,DATA FLEX ST3600</v>
          </cell>
          <cell r="C2597" t="str">
            <v>PP</v>
          </cell>
          <cell r="D2597">
            <v>11.1005</v>
          </cell>
          <cell r="E2597">
            <v>0</v>
          </cell>
          <cell r="F2597">
            <v>11.1005</v>
          </cell>
          <cell r="G2597">
            <v>11.1005</v>
          </cell>
          <cell r="H2597">
            <v>0</v>
          </cell>
          <cell r="I2597">
            <v>11.1005</v>
          </cell>
          <cell r="J2597" t="str">
            <v>18300</v>
          </cell>
          <cell r="K2597" t="str">
            <v>300</v>
          </cell>
        </row>
        <row r="2598">
          <cell r="A2598" t="str">
            <v>75792460</v>
          </cell>
          <cell r="B2598" t="str">
            <v>ASSY,DATA FLEX ST3610</v>
          </cell>
          <cell r="C2598" t="str">
            <v>PP</v>
          </cell>
          <cell r="D2598">
            <v>7.69</v>
          </cell>
          <cell r="E2598">
            <v>0</v>
          </cell>
          <cell r="F2598">
            <v>7.69</v>
          </cell>
          <cell r="G2598">
            <v>7.69</v>
          </cell>
          <cell r="H2598">
            <v>0</v>
          </cell>
          <cell r="I2598">
            <v>7.69</v>
          </cell>
          <cell r="J2598" t="str">
            <v>18310</v>
          </cell>
          <cell r="K2598" t="str">
            <v>310</v>
          </cell>
        </row>
        <row r="2599">
          <cell r="A2599" t="str">
            <v>75794165</v>
          </cell>
          <cell r="B2599" t="str">
            <v>ASSY,DATA FLEX 31200/3620</v>
          </cell>
          <cell r="C2599" t="str">
            <v>PP</v>
          </cell>
          <cell r="D2599">
            <v>7.3650000000000002</v>
          </cell>
          <cell r="E2599">
            <v>0</v>
          </cell>
          <cell r="F2599">
            <v>7.3650000000000002</v>
          </cell>
          <cell r="G2599">
            <v>7.3650000000000002</v>
          </cell>
          <cell r="H2599">
            <v>0</v>
          </cell>
          <cell r="I2599">
            <v>7.3650000000000002</v>
          </cell>
          <cell r="J2599" t="str">
            <v>18312</v>
          </cell>
          <cell r="K2599" t="str">
            <v>312</v>
          </cell>
        </row>
        <row r="2600">
          <cell r="A2600" t="str">
            <v>25139-101</v>
          </cell>
          <cell r="B2600" t="str">
            <v>SUBASSY,TOP PCC R/W ST3120</v>
          </cell>
          <cell r="C2600" t="str">
            <v>PP</v>
          </cell>
          <cell r="D2600">
            <v>3.53</v>
          </cell>
          <cell r="E2600">
            <v>0</v>
          </cell>
          <cell r="F2600">
            <v>3.53</v>
          </cell>
          <cell r="G2600">
            <v>3.53</v>
          </cell>
          <cell r="H2600">
            <v>0</v>
          </cell>
          <cell r="I2600">
            <v>3.53</v>
          </cell>
          <cell r="J2600" t="str">
            <v>18320</v>
          </cell>
          <cell r="K2600" t="str">
            <v>320</v>
          </cell>
        </row>
        <row r="2601">
          <cell r="A2601" t="str">
            <v>260153-100</v>
          </cell>
          <cell r="B2601" t="str">
            <v>ASSY PCC R/W 31220/3780</v>
          </cell>
          <cell r="C2601" t="str">
            <v>PP</v>
          </cell>
          <cell r="D2601">
            <v>5.8780000000000001</v>
          </cell>
          <cell r="E2601">
            <v>0</v>
          </cell>
          <cell r="F2601">
            <v>5.8780000000000001</v>
          </cell>
          <cell r="G2601">
            <v>5.8780000000000001</v>
          </cell>
          <cell r="H2601">
            <v>0</v>
          </cell>
          <cell r="I2601">
            <v>5.8780000000000001</v>
          </cell>
          <cell r="J2601" t="str">
            <v>18322</v>
          </cell>
          <cell r="K2601" t="str">
            <v>322</v>
          </cell>
        </row>
        <row r="2602">
          <cell r="A2602" t="str">
            <v>260197-100</v>
          </cell>
          <cell r="B2602" t="str">
            <v>ASSY,PCC,R/W ST3120</v>
          </cell>
          <cell r="C2602" t="str">
            <v>PP</v>
          </cell>
          <cell r="D2602">
            <v>5.8780000000000001</v>
          </cell>
          <cell r="E2602">
            <v>0</v>
          </cell>
          <cell r="F2602">
            <v>5.8780000000000001</v>
          </cell>
          <cell r="G2602">
            <v>5.8780000000000001</v>
          </cell>
          <cell r="H2602">
            <v>0</v>
          </cell>
          <cell r="I2602">
            <v>5.8780000000000001</v>
          </cell>
          <cell r="J2602" t="str">
            <v>18322</v>
          </cell>
          <cell r="K2602" t="str">
            <v>322</v>
          </cell>
        </row>
        <row r="2603">
          <cell r="A2603" t="str">
            <v>24002820-004</v>
          </cell>
          <cell r="B2603" t="str">
            <v>PCCA,KEYSTONE 4 CHANNEL</v>
          </cell>
          <cell r="C2603" t="str">
            <v>PP</v>
          </cell>
          <cell r="D2603">
            <v>3.9138000000000002</v>
          </cell>
          <cell r="E2603">
            <v>0</v>
          </cell>
          <cell r="F2603">
            <v>3.9138000000000002</v>
          </cell>
          <cell r="G2603">
            <v>3.9138000000000002</v>
          </cell>
          <cell r="H2603">
            <v>0</v>
          </cell>
          <cell r="I2603">
            <v>3.9138000000000002</v>
          </cell>
          <cell r="J2603" t="str">
            <v>18331</v>
          </cell>
          <cell r="K2603" t="str">
            <v>331</v>
          </cell>
        </row>
        <row r="2604">
          <cell r="A2604" t="str">
            <v>24002820-006</v>
          </cell>
          <cell r="B2604" t="str">
            <v>PCCA,KEYSTONE 4 CHNL</v>
          </cell>
          <cell r="C2604" t="str">
            <v>PP</v>
          </cell>
          <cell r="D2604">
            <v>4.0137999999999998</v>
          </cell>
          <cell r="E2604">
            <v>0</v>
          </cell>
          <cell r="F2604">
            <v>4.0137999999999998</v>
          </cell>
          <cell r="G2604">
            <v>3.35</v>
          </cell>
          <cell r="H2604">
            <v>0</v>
          </cell>
          <cell r="I2604">
            <v>3.35</v>
          </cell>
          <cell r="J2604" t="str">
            <v>18331</v>
          </cell>
          <cell r="K2604" t="str">
            <v>331</v>
          </cell>
        </row>
        <row r="2605">
          <cell r="A2605" t="str">
            <v>24003370-001</v>
          </cell>
          <cell r="B2605" t="str">
            <v>PCCA,KEYSTONE 4CH</v>
          </cell>
          <cell r="C2605" t="str">
            <v>PP</v>
          </cell>
          <cell r="D2605">
            <v>4.0137999999999998</v>
          </cell>
          <cell r="E2605">
            <v>0</v>
          </cell>
          <cell r="F2605">
            <v>4.0137999999999998</v>
          </cell>
          <cell r="G2605">
            <v>3.55</v>
          </cell>
          <cell r="H2605">
            <v>0</v>
          </cell>
          <cell r="I2605">
            <v>3.55</v>
          </cell>
          <cell r="J2605" t="str">
            <v>18331</v>
          </cell>
          <cell r="K2605" t="str">
            <v>331</v>
          </cell>
        </row>
        <row r="2606">
          <cell r="A2606" t="str">
            <v>502513-001</v>
          </cell>
          <cell r="B2606" t="str">
            <v>ASSY FLEX BRACKET 3390/3550</v>
          </cell>
          <cell r="C2606" t="str">
            <v>PP</v>
          </cell>
          <cell r="D2606">
            <v>6.9550000000000001</v>
          </cell>
          <cell r="E2606">
            <v>0</v>
          </cell>
          <cell r="F2606">
            <v>6.9550000000000001</v>
          </cell>
          <cell r="G2606">
            <v>6.9550000000000001</v>
          </cell>
          <cell r="H2606">
            <v>0</v>
          </cell>
          <cell r="I2606">
            <v>6.9550000000000001</v>
          </cell>
          <cell r="J2606" t="str">
            <v>18339</v>
          </cell>
          <cell r="K2606" t="str">
            <v>339</v>
          </cell>
        </row>
        <row r="2607">
          <cell r="A2607" t="str">
            <v>502324-001</v>
          </cell>
          <cell r="B2607" t="str">
            <v>ASSY FLEX/BRACKET 3550/3390</v>
          </cell>
          <cell r="C2607" t="str">
            <v>PP</v>
          </cell>
          <cell r="D2607">
            <v>7.1150000000000002</v>
          </cell>
          <cell r="E2607">
            <v>0</v>
          </cell>
          <cell r="F2607">
            <v>7.1150000000000002</v>
          </cell>
          <cell r="G2607">
            <v>7.1150000000000002</v>
          </cell>
          <cell r="H2607">
            <v>0</v>
          </cell>
          <cell r="I2607">
            <v>7.1150000000000002</v>
          </cell>
          <cell r="J2607" t="str">
            <v>18339</v>
          </cell>
          <cell r="K2607" t="str">
            <v>339</v>
          </cell>
        </row>
        <row r="2608">
          <cell r="A2608" t="str">
            <v>25210-101</v>
          </cell>
          <cell r="B2608" t="str">
            <v>PCC ASSY READ/WRITE ST3243</v>
          </cell>
          <cell r="C2608" t="str">
            <v>PP</v>
          </cell>
          <cell r="D2608">
            <v>3.01</v>
          </cell>
          <cell r="E2608">
            <v>0</v>
          </cell>
          <cell r="F2608">
            <v>3.01</v>
          </cell>
          <cell r="G2608">
            <v>3.01</v>
          </cell>
          <cell r="H2608">
            <v>0</v>
          </cell>
          <cell r="I2608">
            <v>3.01</v>
          </cell>
          <cell r="J2608" t="str">
            <v>18343</v>
          </cell>
          <cell r="K2608" t="str">
            <v>343</v>
          </cell>
        </row>
        <row r="2609">
          <cell r="A2609" t="str">
            <v>75797324</v>
          </cell>
          <cell r="B2609" t="str">
            <v>PCCA DATA ST32272/34572</v>
          </cell>
          <cell r="C2609" t="str">
            <v>PP</v>
          </cell>
          <cell r="D2609">
            <v>9.3298000000000005</v>
          </cell>
          <cell r="E2609">
            <v>0</v>
          </cell>
          <cell r="F2609">
            <v>9.3298000000000005</v>
          </cell>
          <cell r="G2609">
            <v>9.3298000000000005</v>
          </cell>
          <cell r="H2609">
            <v>0</v>
          </cell>
          <cell r="I2609">
            <v>9.3298000000000005</v>
          </cell>
          <cell r="J2609" t="str">
            <v>18372</v>
          </cell>
          <cell r="K2609" t="str">
            <v>372</v>
          </cell>
        </row>
        <row r="2610">
          <cell r="A2610" t="str">
            <v>75795746</v>
          </cell>
          <cell r="B2610" t="str">
            <v>PCCA, DATA ST32272/34572</v>
          </cell>
          <cell r="C2610" t="str">
            <v>PP</v>
          </cell>
          <cell r="D2610">
            <v>9.3298000000000005</v>
          </cell>
          <cell r="E2610">
            <v>0</v>
          </cell>
          <cell r="F2610">
            <v>9.3298000000000005</v>
          </cell>
          <cell r="G2610">
            <v>9.3298000000000005</v>
          </cell>
          <cell r="H2610">
            <v>0</v>
          </cell>
          <cell r="I2610">
            <v>9.3298000000000005</v>
          </cell>
          <cell r="J2610" t="str">
            <v>18372</v>
          </cell>
          <cell r="K2610" t="str">
            <v>372</v>
          </cell>
        </row>
        <row r="2611">
          <cell r="A2611" t="str">
            <v>75797315</v>
          </cell>
          <cell r="B2611" t="str">
            <v>PCCA,DATA ASSY ST32272</v>
          </cell>
          <cell r="C2611" t="str">
            <v>PP</v>
          </cell>
          <cell r="D2611">
            <v>9.3298000000000005</v>
          </cell>
          <cell r="E2611">
            <v>0</v>
          </cell>
          <cell r="F2611">
            <v>9.3298000000000005</v>
          </cell>
          <cell r="G2611">
            <v>9.3298000000000005</v>
          </cell>
          <cell r="H2611">
            <v>0</v>
          </cell>
          <cell r="I2611">
            <v>9.3298000000000005</v>
          </cell>
          <cell r="J2611" t="str">
            <v>18372</v>
          </cell>
          <cell r="K2611" t="str">
            <v>372</v>
          </cell>
        </row>
        <row r="2612">
          <cell r="A2612" t="str">
            <v>75789185</v>
          </cell>
          <cell r="B2612" t="str">
            <v>PCCA,DATA ST34572</v>
          </cell>
          <cell r="C2612" t="str">
            <v>PP</v>
          </cell>
          <cell r="D2612">
            <v>9.3298000000000005</v>
          </cell>
          <cell r="E2612">
            <v>0</v>
          </cell>
          <cell r="F2612">
            <v>9.3298000000000005</v>
          </cell>
          <cell r="G2612">
            <v>9.3298000000000005</v>
          </cell>
          <cell r="H2612">
            <v>0</v>
          </cell>
          <cell r="I2612">
            <v>9.3298000000000005</v>
          </cell>
          <cell r="J2612" t="str">
            <v>18372</v>
          </cell>
          <cell r="K2612" t="str">
            <v>372</v>
          </cell>
        </row>
        <row r="2613">
          <cell r="A2613" t="str">
            <v>75797327</v>
          </cell>
          <cell r="B2613" t="str">
            <v>PCCA.DATA ST34572</v>
          </cell>
          <cell r="C2613" t="str">
            <v>PP</v>
          </cell>
          <cell r="D2613">
            <v>9.1798000000000002</v>
          </cell>
          <cell r="E2613">
            <v>0</v>
          </cell>
          <cell r="F2613">
            <v>9.1798000000000002</v>
          </cell>
          <cell r="G2613">
            <v>9.1798000000000002</v>
          </cell>
          <cell r="H2613">
            <v>0</v>
          </cell>
          <cell r="I2613">
            <v>9.1798000000000002</v>
          </cell>
          <cell r="J2613" t="str">
            <v>18372</v>
          </cell>
          <cell r="K2613" t="str">
            <v>372</v>
          </cell>
        </row>
        <row r="2614">
          <cell r="A2614" t="str">
            <v>502246-001</v>
          </cell>
          <cell r="B2614" t="str">
            <v>ASSY FLEX BRACKET 3283</v>
          </cell>
          <cell r="C2614" t="str">
            <v>PP</v>
          </cell>
          <cell r="D2614">
            <v>6.915</v>
          </cell>
          <cell r="E2614">
            <v>0</v>
          </cell>
          <cell r="F2614">
            <v>6.915</v>
          </cell>
          <cell r="G2614">
            <v>6.915</v>
          </cell>
          <cell r="H2614">
            <v>0</v>
          </cell>
          <cell r="I2614">
            <v>6.915</v>
          </cell>
          <cell r="J2614" t="str">
            <v>18383</v>
          </cell>
          <cell r="K2614" t="str">
            <v>383</v>
          </cell>
        </row>
        <row r="2615">
          <cell r="A2615" t="str">
            <v>24002830-004</v>
          </cell>
          <cell r="B2615" t="str">
            <v>PCCA,KEYSTONE 8 CHANNEL</v>
          </cell>
          <cell r="C2615" t="str">
            <v>PP</v>
          </cell>
          <cell r="D2615">
            <v>4.7438000000000002</v>
          </cell>
          <cell r="E2615">
            <v>0</v>
          </cell>
          <cell r="F2615">
            <v>4.7438000000000002</v>
          </cell>
          <cell r="G2615">
            <v>4.7438000000000002</v>
          </cell>
          <cell r="H2615">
            <v>0</v>
          </cell>
          <cell r="I2615">
            <v>4.7438000000000002</v>
          </cell>
          <cell r="J2615" t="str">
            <v>18393</v>
          </cell>
          <cell r="K2615" t="str">
            <v>393</v>
          </cell>
        </row>
        <row r="2616">
          <cell r="A2616" t="str">
            <v>24002830-006</v>
          </cell>
          <cell r="B2616" t="str">
            <v>PCCA,KEYSTONE 8 CHNL</v>
          </cell>
          <cell r="C2616" t="str">
            <v>PP</v>
          </cell>
          <cell r="D2616">
            <v>4.8437999999999999</v>
          </cell>
          <cell r="E2616">
            <v>0</v>
          </cell>
          <cell r="F2616">
            <v>4.8437999999999999</v>
          </cell>
          <cell r="G2616">
            <v>4.42</v>
          </cell>
          <cell r="H2616">
            <v>0</v>
          </cell>
          <cell r="I2616">
            <v>4.42</v>
          </cell>
          <cell r="J2616" t="str">
            <v>18393</v>
          </cell>
          <cell r="K2616" t="str">
            <v>393</v>
          </cell>
        </row>
        <row r="2617">
          <cell r="A2617" t="str">
            <v>24003380-001</v>
          </cell>
          <cell r="B2617" t="str">
            <v>PCCA,KEYSTONE 8CH</v>
          </cell>
          <cell r="C2617" t="str">
            <v>PP</v>
          </cell>
          <cell r="D2617">
            <v>4.8437999999999999</v>
          </cell>
          <cell r="E2617">
            <v>0</v>
          </cell>
          <cell r="F2617">
            <v>4.8437999999999999</v>
          </cell>
          <cell r="G2617">
            <v>4.22</v>
          </cell>
          <cell r="H2617">
            <v>0</v>
          </cell>
          <cell r="I2617">
            <v>4.22</v>
          </cell>
          <cell r="J2617" t="str">
            <v>18393</v>
          </cell>
          <cell r="K2617" t="str">
            <v>393</v>
          </cell>
        </row>
        <row r="2618">
          <cell r="A2618" t="str">
            <v>75782366</v>
          </cell>
          <cell r="B2618" t="str">
            <v>ASSY,DATA/BOBBIN WRN2</v>
          </cell>
          <cell r="C2618" t="str">
            <v>PP</v>
          </cell>
          <cell r="D2618">
            <v>22.1919</v>
          </cell>
          <cell r="E2618">
            <v>0</v>
          </cell>
          <cell r="F2618">
            <v>22.1919</v>
          </cell>
          <cell r="G2618">
            <v>22.1919</v>
          </cell>
          <cell r="H2618">
            <v>0</v>
          </cell>
          <cell r="I2618">
            <v>22.1919</v>
          </cell>
          <cell r="J2618" t="str">
            <v>18400</v>
          </cell>
          <cell r="K2618" t="str">
            <v>400</v>
          </cell>
        </row>
        <row r="2619">
          <cell r="A2619" t="str">
            <v>75791847</v>
          </cell>
          <cell r="B2619" t="str">
            <v>ASSY,DATA/BOBBIN WRN2</v>
          </cell>
          <cell r="C2619" t="str">
            <v>PP</v>
          </cell>
          <cell r="D2619">
            <v>22.221900000000002</v>
          </cell>
          <cell r="E2619">
            <v>0</v>
          </cell>
          <cell r="F2619">
            <v>22.221900000000002</v>
          </cell>
          <cell r="G2619">
            <v>22.221900000000002</v>
          </cell>
          <cell r="H2619">
            <v>0</v>
          </cell>
          <cell r="I2619">
            <v>22.221900000000002</v>
          </cell>
          <cell r="J2619" t="str">
            <v>18400</v>
          </cell>
          <cell r="K2619" t="str">
            <v>400</v>
          </cell>
        </row>
        <row r="2620">
          <cell r="A2620" t="str">
            <v>77775495</v>
          </cell>
          <cell r="B2620" t="str">
            <v>ASSY R/W FLEX DE-POP WR2FH</v>
          </cell>
          <cell r="C2620" t="str">
            <v>PP</v>
          </cell>
          <cell r="D2620">
            <v>13.329000000000001</v>
          </cell>
          <cell r="E2620">
            <v>0</v>
          </cell>
          <cell r="F2620">
            <v>13.329000000000001</v>
          </cell>
          <cell r="G2620">
            <v>13.329000000000001</v>
          </cell>
          <cell r="H2620">
            <v>0</v>
          </cell>
          <cell r="I2620">
            <v>13.329000000000001</v>
          </cell>
          <cell r="J2620" t="str">
            <v>18402</v>
          </cell>
          <cell r="K2620" t="str">
            <v>402</v>
          </cell>
        </row>
        <row r="2621">
          <cell r="A2621" t="str">
            <v>77775485</v>
          </cell>
          <cell r="B2621" t="str">
            <v>ASSY R/W FLEX-9HD WR2FH</v>
          </cell>
          <cell r="C2621" t="str">
            <v>PP</v>
          </cell>
          <cell r="D2621">
            <v>13.329000000000001</v>
          </cell>
          <cell r="E2621">
            <v>0</v>
          </cell>
          <cell r="F2621">
            <v>13.329000000000001</v>
          </cell>
          <cell r="G2621">
            <v>13.329000000000001</v>
          </cell>
          <cell r="H2621">
            <v>0</v>
          </cell>
          <cell r="I2621">
            <v>13.329000000000001</v>
          </cell>
          <cell r="J2621" t="str">
            <v>18402</v>
          </cell>
          <cell r="K2621" t="str">
            <v>402</v>
          </cell>
        </row>
        <row r="2622">
          <cell r="A2622" t="str">
            <v>77775480</v>
          </cell>
          <cell r="B2622" t="str">
            <v>ASSY,R/W FLEX WR2FH</v>
          </cell>
          <cell r="C2622" t="str">
            <v>PP</v>
          </cell>
          <cell r="D2622">
            <v>13.288</v>
          </cell>
          <cell r="E2622">
            <v>0</v>
          </cell>
          <cell r="F2622">
            <v>13.288</v>
          </cell>
          <cell r="G2622">
            <v>13.288</v>
          </cell>
          <cell r="H2622">
            <v>0</v>
          </cell>
          <cell r="I2622">
            <v>13.288</v>
          </cell>
          <cell r="J2622" t="str">
            <v>18402</v>
          </cell>
          <cell r="K2622" t="str">
            <v>402</v>
          </cell>
        </row>
        <row r="2623">
          <cell r="A2623" t="str">
            <v>77775490</v>
          </cell>
          <cell r="B2623" t="str">
            <v>ASSY,R/W FLEX-5HD WR2FH</v>
          </cell>
          <cell r="C2623" t="str">
            <v>PP</v>
          </cell>
          <cell r="D2623">
            <v>11.129</v>
          </cell>
          <cell r="E2623">
            <v>0</v>
          </cell>
          <cell r="F2623">
            <v>11.129</v>
          </cell>
          <cell r="G2623">
            <v>11.129</v>
          </cell>
          <cell r="H2623">
            <v>0</v>
          </cell>
          <cell r="I2623">
            <v>11.129</v>
          </cell>
          <cell r="J2623" t="str">
            <v>18402</v>
          </cell>
          <cell r="K2623" t="str">
            <v>402</v>
          </cell>
        </row>
        <row r="2624">
          <cell r="A2624" t="str">
            <v>77775169</v>
          </cell>
          <cell r="B2624" t="str">
            <v>CABLE FLEX R/W WR2FH</v>
          </cell>
          <cell r="C2624" t="str">
            <v>PP</v>
          </cell>
          <cell r="D2624">
            <v>7.8757999999999999</v>
          </cell>
          <cell r="E2624">
            <v>0</v>
          </cell>
          <cell r="F2624">
            <v>7.8757999999999999</v>
          </cell>
          <cell r="G2624">
            <v>7.8757999999999999</v>
          </cell>
          <cell r="H2624">
            <v>0</v>
          </cell>
          <cell r="I2624">
            <v>7.8757999999999999</v>
          </cell>
          <cell r="J2624" t="str">
            <v>18402</v>
          </cell>
          <cell r="K2624" t="str">
            <v>402</v>
          </cell>
        </row>
        <row r="2625">
          <cell r="A2625" t="str">
            <v>77776191</v>
          </cell>
          <cell r="B2625" t="str">
            <v>ASSY R/W FLEX-9HD WREN 3FH</v>
          </cell>
          <cell r="C2625" t="str">
            <v>PP</v>
          </cell>
          <cell r="D2625">
            <v>13.2659</v>
          </cell>
          <cell r="E2625">
            <v>0</v>
          </cell>
          <cell r="F2625">
            <v>13.2659</v>
          </cell>
          <cell r="G2625">
            <v>13.2659</v>
          </cell>
          <cell r="H2625">
            <v>0</v>
          </cell>
          <cell r="I2625">
            <v>13.2659</v>
          </cell>
          <cell r="J2625" t="str">
            <v>18403</v>
          </cell>
          <cell r="K2625" t="str">
            <v>403</v>
          </cell>
        </row>
        <row r="2626">
          <cell r="A2626" t="str">
            <v>77775671</v>
          </cell>
          <cell r="B2626" t="str">
            <v>ASSY,R/W FLEX-9HD(WREN4)</v>
          </cell>
          <cell r="C2626" t="str">
            <v>PP</v>
          </cell>
          <cell r="D2626">
            <v>15.867900000000001</v>
          </cell>
          <cell r="E2626">
            <v>0</v>
          </cell>
          <cell r="F2626">
            <v>15.867900000000001</v>
          </cell>
          <cell r="G2626">
            <v>15.867900000000001</v>
          </cell>
          <cell r="H2626">
            <v>0</v>
          </cell>
          <cell r="I2626">
            <v>15.867900000000001</v>
          </cell>
          <cell r="J2626" t="str">
            <v>18404</v>
          </cell>
          <cell r="K2626" t="str">
            <v>404</v>
          </cell>
        </row>
        <row r="2627">
          <cell r="A2627" t="str">
            <v>77740601</v>
          </cell>
          <cell r="B2627" t="str">
            <v>ASSY,DATA/BOBBIN WR5FH</v>
          </cell>
          <cell r="C2627" t="str">
            <v>PP</v>
          </cell>
          <cell r="D2627">
            <v>20.023</v>
          </cell>
          <cell r="E2627">
            <v>0</v>
          </cell>
          <cell r="F2627">
            <v>20.023</v>
          </cell>
          <cell r="G2627">
            <v>20.023</v>
          </cell>
          <cell r="H2627">
            <v>0</v>
          </cell>
          <cell r="I2627">
            <v>20.023</v>
          </cell>
          <cell r="J2627" t="str">
            <v>18405</v>
          </cell>
          <cell r="K2627" t="str">
            <v>405</v>
          </cell>
        </row>
        <row r="2628">
          <cell r="A2628" t="str">
            <v>75782363</v>
          </cell>
          <cell r="B2628" t="str">
            <v>ASSY DATA BOBBIN WR7FH</v>
          </cell>
          <cell r="C2628" t="str">
            <v>PP</v>
          </cell>
          <cell r="D2628">
            <v>20.073</v>
          </cell>
          <cell r="E2628">
            <v>0</v>
          </cell>
          <cell r="F2628">
            <v>20.073</v>
          </cell>
          <cell r="G2628">
            <v>20.073</v>
          </cell>
          <cell r="H2628">
            <v>0</v>
          </cell>
          <cell r="I2628">
            <v>20.073</v>
          </cell>
          <cell r="J2628" t="str">
            <v>18407</v>
          </cell>
          <cell r="K2628" t="str">
            <v>407</v>
          </cell>
        </row>
        <row r="2629">
          <cell r="A2629" t="str">
            <v>75792387</v>
          </cell>
          <cell r="B2629" t="str">
            <v>ASSY,DATA BOBBIN WR7FH</v>
          </cell>
          <cell r="C2629" t="str">
            <v>PP</v>
          </cell>
          <cell r="D2629">
            <v>20.702999999999999</v>
          </cell>
          <cell r="E2629">
            <v>0</v>
          </cell>
          <cell r="F2629">
            <v>20.702999999999999</v>
          </cell>
          <cell r="G2629">
            <v>20.702999999999999</v>
          </cell>
          <cell r="H2629">
            <v>0</v>
          </cell>
          <cell r="I2629">
            <v>20.702999999999999</v>
          </cell>
          <cell r="J2629" t="str">
            <v>18407</v>
          </cell>
          <cell r="K2629" t="str">
            <v>407</v>
          </cell>
        </row>
        <row r="2630">
          <cell r="A2630" t="str">
            <v>77744641</v>
          </cell>
          <cell r="B2630" t="str">
            <v>ASSY DATA/BOBBIN WR8FH</v>
          </cell>
          <cell r="C2630" t="str">
            <v>PP</v>
          </cell>
          <cell r="D2630">
            <v>18.952999999999999</v>
          </cell>
          <cell r="E2630">
            <v>0</v>
          </cell>
          <cell r="F2630">
            <v>18.952999999999999</v>
          </cell>
          <cell r="G2630">
            <v>18.952999999999999</v>
          </cell>
          <cell r="H2630">
            <v>0</v>
          </cell>
          <cell r="I2630">
            <v>18.952999999999999</v>
          </cell>
          <cell r="J2630" t="str">
            <v>18408</v>
          </cell>
          <cell r="K2630" t="str">
            <v>408</v>
          </cell>
        </row>
        <row r="2631">
          <cell r="A2631" t="str">
            <v>75780962</v>
          </cell>
          <cell r="B2631" t="str">
            <v>ASSY DATA/BOBBIN WR9FH</v>
          </cell>
          <cell r="C2631" t="str">
            <v>PP</v>
          </cell>
          <cell r="D2631">
            <v>19.783000000000001</v>
          </cell>
          <cell r="E2631">
            <v>0</v>
          </cell>
          <cell r="F2631">
            <v>19.783000000000001</v>
          </cell>
          <cell r="G2631">
            <v>19.783000000000001</v>
          </cell>
          <cell r="H2631">
            <v>0</v>
          </cell>
          <cell r="I2631">
            <v>19.783000000000001</v>
          </cell>
          <cell r="J2631" t="str">
            <v>18409</v>
          </cell>
          <cell r="K2631" t="str">
            <v>409</v>
          </cell>
        </row>
        <row r="2632">
          <cell r="A2632" t="str">
            <v>75782360</v>
          </cell>
          <cell r="B2632" t="str">
            <v>ASSY,DATA/BOBBIN WR9FH</v>
          </cell>
          <cell r="C2632" t="str">
            <v>PP</v>
          </cell>
          <cell r="D2632">
            <v>22.382999999999999</v>
          </cell>
          <cell r="E2632">
            <v>0</v>
          </cell>
          <cell r="F2632">
            <v>22.382999999999999</v>
          </cell>
          <cell r="G2632">
            <v>22.382999999999999</v>
          </cell>
          <cell r="H2632">
            <v>0</v>
          </cell>
          <cell r="I2632">
            <v>22.382999999999999</v>
          </cell>
          <cell r="J2632" t="str">
            <v>18409</v>
          </cell>
          <cell r="K2632" t="str">
            <v>409</v>
          </cell>
        </row>
        <row r="2633">
          <cell r="A2633" t="str">
            <v>SG61216-100</v>
          </cell>
          <cell r="B2633" t="str">
            <v>PCC R/W ASSY U4-H</v>
          </cell>
          <cell r="C2633" t="str">
            <v>PP</v>
          </cell>
          <cell r="D2633">
            <v>3.0659999999999998</v>
          </cell>
          <cell r="E2633">
            <v>0</v>
          </cell>
          <cell r="F2633">
            <v>3.0659999999999998</v>
          </cell>
          <cell r="G2633">
            <v>2.99</v>
          </cell>
          <cell r="H2633">
            <v>0</v>
          </cell>
          <cell r="I2633">
            <v>2.99</v>
          </cell>
          <cell r="J2633" t="str">
            <v>18431</v>
          </cell>
          <cell r="K2633" t="str">
            <v>431</v>
          </cell>
        </row>
        <row r="2634">
          <cell r="A2634" t="str">
            <v>SG60037-001</v>
          </cell>
          <cell r="B2634" t="str">
            <v>PCC ASSY READ/WRITE ST34330</v>
          </cell>
          <cell r="C2634" t="str">
            <v>PP</v>
          </cell>
          <cell r="D2634">
            <v>3.45</v>
          </cell>
          <cell r="E2634">
            <v>0</v>
          </cell>
          <cell r="F2634">
            <v>3.45</v>
          </cell>
          <cell r="G2634">
            <v>3.45</v>
          </cell>
          <cell r="H2634">
            <v>0</v>
          </cell>
          <cell r="I2634">
            <v>3.45</v>
          </cell>
          <cell r="J2634" t="str">
            <v>18433</v>
          </cell>
          <cell r="K2634" t="str">
            <v>433</v>
          </cell>
        </row>
        <row r="2635">
          <cell r="A2635" t="str">
            <v>SG60037-100</v>
          </cell>
          <cell r="B2635" t="str">
            <v>PCC ASSY, R/W (3DISC) ST343</v>
          </cell>
          <cell r="C2635" t="str">
            <v>PP</v>
          </cell>
          <cell r="D2635">
            <v>3.05</v>
          </cell>
          <cell r="E2635">
            <v>0</v>
          </cell>
          <cell r="F2635">
            <v>3.05</v>
          </cell>
          <cell r="G2635">
            <v>2.96</v>
          </cell>
          <cell r="H2635">
            <v>0</v>
          </cell>
          <cell r="I2635">
            <v>2.96</v>
          </cell>
          <cell r="J2635" t="str">
            <v>18433</v>
          </cell>
          <cell r="K2635" t="str">
            <v>433</v>
          </cell>
        </row>
        <row r="2636">
          <cell r="A2636" t="str">
            <v>75793685</v>
          </cell>
          <cell r="B2636" t="str">
            <v>PCC,DATA ASSY ST34371(CUDA4</v>
          </cell>
          <cell r="C2636" t="str">
            <v>PP</v>
          </cell>
          <cell r="D2636">
            <v>9.26</v>
          </cell>
          <cell r="E2636">
            <v>0</v>
          </cell>
          <cell r="F2636">
            <v>9.26</v>
          </cell>
          <cell r="G2636">
            <v>9.26</v>
          </cell>
          <cell r="H2636">
            <v>0</v>
          </cell>
          <cell r="I2636">
            <v>9.26</v>
          </cell>
          <cell r="J2636" t="str">
            <v>18437</v>
          </cell>
          <cell r="K2636" t="str">
            <v>437</v>
          </cell>
        </row>
        <row r="2637">
          <cell r="A2637" t="str">
            <v>75793805</v>
          </cell>
          <cell r="B2637" t="str">
            <v>PCCA,DATA ASSY ST34371(CUDA</v>
          </cell>
          <cell r="C2637" t="str">
            <v>PP</v>
          </cell>
          <cell r="D2637">
            <v>12</v>
          </cell>
          <cell r="E2637">
            <v>0</v>
          </cell>
          <cell r="F2637">
            <v>12</v>
          </cell>
          <cell r="G2637">
            <v>12</v>
          </cell>
          <cell r="H2637">
            <v>0</v>
          </cell>
          <cell r="I2637">
            <v>12</v>
          </cell>
          <cell r="J2637" t="str">
            <v>18437</v>
          </cell>
          <cell r="K2637" t="str">
            <v>437</v>
          </cell>
        </row>
        <row r="2638">
          <cell r="A2638" t="str">
            <v>75794004</v>
          </cell>
          <cell r="B2638" t="str">
            <v>PCCA,DATA ASSY ST34371/3217</v>
          </cell>
          <cell r="C2638" t="str">
            <v>PP</v>
          </cell>
          <cell r="D2638">
            <v>9.3298000000000005</v>
          </cell>
          <cell r="E2638">
            <v>0</v>
          </cell>
          <cell r="F2638">
            <v>9.3298000000000005</v>
          </cell>
          <cell r="G2638">
            <v>9.3298000000000005</v>
          </cell>
          <cell r="H2638">
            <v>0</v>
          </cell>
          <cell r="I2638">
            <v>9.3298000000000005</v>
          </cell>
          <cell r="J2638" t="str">
            <v>18437</v>
          </cell>
          <cell r="K2638" t="str">
            <v>437</v>
          </cell>
        </row>
        <row r="2639">
          <cell r="A2639" t="str">
            <v>75794006</v>
          </cell>
          <cell r="B2639" t="str">
            <v>PCCA,DATA ASSY ST34371/3217</v>
          </cell>
          <cell r="C2639" t="str">
            <v>PP</v>
          </cell>
          <cell r="D2639">
            <v>9.3298000000000005</v>
          </cell>
          <cell r="E2639">
            <v>0</v>
          </cell>
          <cell r="F2639">
            <v>9.3298000000000005</v>
          </cell>
          <cell r="G2639">
            <v>9.3298000000000005</v>
          </cell>
          <cell r="H2639">
            <v>0</v>
          </cell>
          <cell r="I2639">
            <v>9.3298000000000005</v>
          </cell>
          <cell r="J2639" t="str">
            <v>18437</v>
          </cell>
          <cell r="K2639" t="str">
            <v>437</v>
          </cell>
        </row>
        <row r="2640">
          <cell r="A2640" t="str">
            <v>75797320</v>
          </cell>
          <cell r="B2640" t="str">
            <v>PCCA,DATA ASSY ST34371/3217</v>
          </cell>
          <cell r="C2640" t="str">
            <v>PP</v>
          </cell>
          <cell r="D2640">
            <v>9.4794999999999998</v>
          </cell>
          <cell r="E2640">
            <v>0</v>
          </cell>
          <cell r="F2640">
            <v>9.4794999999999998</v>
          </cell>
          <cell r="G2640">
            <v>9.4794999999999998</v>
          </cell>
          <cell r="H2640">
            <v>0</v>
          </cell>
          <cell r="I2640">
            <v>9.4794999999999998</v>
          </cell>
          <cell r="J2640" t="str">
            <v>18437</v>
          </cell>
          <cell r="K2640" t="str">
            <v>437</v>
          </cell>
        </row>
        <row r="2641">
          <cell r="A2641" t="str">
            <v>75794573</v>
          </cell>
          <cell r="B2641" t="str">
            <v>PCCA, ST34371</v>
          </cell>
          <cell r="C2641" t="str">
            <v>PP</v>
          </cell>
          <cell r="D2641">
            <v>9.1798000000000002</v>
          </cell>
          <cell r="E2641">
            <v>0</v>
          </cell>
          <cell r="F2641">
            <v>9.1798000000000002</v>
          </cell>
          <cell r="G2641">
            <v>9.1798000000000002</v>
          </cell>
          <cell r="H2641">
            <v>0</v>
          </cell>
          <cell r="I2641">
            <v>9.1798000000000002</v>
          </cell>
          <cell r="J2641" t="str">
            <v>18437</v>
          </cell>
          <cell r="K2641" t="str">
            <v>437</v>
          </cell>
        </row>
        <row r="2642">
          <cell r="A2642" t="str">
            <v>75785251</v>
          </cell>
          <cell r="B2642" t="str">
            <v>PCCA,DATA  ST34371/32171</v>
          </cell>
          <cell r="C2642" t="str">
            <v>PP</v>
          </cell>
          <cell r="D2642">
            <v>11.5549</v>
          </cell>
          <cell r="E2642">
            <v>0</v>
          </cell>
          <cell r="F2642">
            <v>11.5549</v>
          </cell>
          <cell r="G2642">
            <v>11.5549</v>
          </cell>
          <cell r="H2642">
            <v>0</v>
          </cell>
          <cell r="I2642">
            <v>11.5549</v>
          </cell>
          <cell r="J2642" t="str">
            <v>18437</v>
          </cell>
          <cell r="K2642" t="str">
            <v>437</v>
          </cell>
        </row>
        <row r="2643">
          <cell r="A2643" t="str">
            <v>75794003</v>
          </cell>
          <cell r="B2643" t="str">
            <v>PCCA,DATA ASSY ST32171</v>
          </cell>
          <cell r="C2643" t="str">
            <v>PP</v>
          </cell>
          <cell r="D2643">
            <v>9.4788999999999994</v>
          </cell>
          <cell r="E2643">
            <v>0</v>
          </cell>
          <cell r="F2643">
            <v>9.4788999999999994</v>
          </cell>
          <cell r="G2643">
            <v>9.4788999999999994</v>
          </cell>
          <cell r="H2643">
            <v>0</v>
          </cell>
          <cell r="I2643">
            <v>9.4788999999999994</v>
          </cell>
          <cell r="J2643" t="str">
            <v>18437</v>
          </cell>
          <cell r="K2643" t="str">
            <v>437</v>
          </cell>
        </row>
        <row r="2644">
          <cell r="A2644" t="str">
            <v>75793686</v>
          </cell>
          <cell r="B2644" t="str">
            <v>PCCA,DATA WITH STIFFENERS</v>
          </cell>
          <cell r="C2644" t="str">
            <v>PP</v>
          </cell>
          <cell r="D2644">
            <v>9.26</v>
          </cell>
          <cell r="E2644">
            <v>0</v>
          </cell>
          <cell r="F2644">
            <v>9.26</v>
          </cell>
          <cell r="G2644">
            <v>9.26</v>
          </cell>
          <cell r="H2644">
            <v>0</v>
          </cell>
          <cell r="I2644">
            <v>9.26</v>
          </cell>
          <cell r="J2644" t="str">
            <v>18437</v>
          </cell>
          <cell r="K2644" t="str">
            <v>437</v>
          </cell>
        </row>
        <row r="2645">
          <cell r="A2645" t="str">
            <v>75793806</v>
          </cell>
          <cell r="B2645" t="str">
            <v>PCCA,PCC DATA WITH ST34371</v>
          </cell>
          <cell r="C2645" t="str">
            <v>PP</v>
          </cell>
          <cell r="D2645">
            <v>1.61</v>
          </cell>
          <cell r="E2645">
            <v>0</v>
          </cell>
          <cell r="F2645">
            <v>1.61</v>
          </cell>
          <cell r="G2645">
            <v>1.61</v>
          </cell>
          <cell r="H2645">
            <v>0</v>
          </cell>
          <cell r="I2645">
            <v>1.61</v>
          </cell>
          <cell r="J2645" t="str">
            <v>18437</v>
          </cell>
          <cell r="K2645" t="str">
            <v>437</v>
          </cell>
        </row>
        <row r="2646">
          <cell r="A2646" t="str">
            <v>75797321</v>
          </cell>
          <cell r="B2646" t="str">
            <v>PCCA,CUDA 4LP/4XL</v>
          </cell>
          <cell r="C2646" t="str">
            <v>PP</v>
          </cell>
          <cell r="D2646">
            <v>9.3298000000000005</v>
          </cell>
          <cell r="E2646">
            <v>0</v>
          </cell>
          <cell r="F2646">
            <v>9.3298000000000005</v>
          </cell>
          <cell r="G2646">
            <v>9.3298000000000005</v>
          </cell>
          <cell r="H2646">
            <v>0</v>
          </cell>
          <cell r="I2646">
            <v>9.3298000000000005</v>
          </cell>
          <cell r="J2646" t="str">
            <v>18457</v>
          </cell>
          <cell r="K2646" t="str">
            <v>457</v>
          </cell>
        </row>
        <row r="2647">
          <cell r="A2647" t="str">
            <v>75797328</v>
          </cell>
          <cell r="B2647" t="str">
            <v>PCCA,DATA  ST34572</v>
          </cell>
          <cell r="C2647" t="str">
            <v>PP</v>
          </cell>
          <cell r="D2647">
            <v>9.1798000000000002</v>
          </cell>
          <cell r="E2647">
            <v>0</v>
          </cell>
          <cell r="F2647">
            <v>9.1798000000000002</v>
          </cell>
          <cell r="G2647">
            <v>9.1798000000000002</v>
          </cell>
          <cell r="H2647">
            <v>0</v>
          </cell>
          <cell r="I2647">
            <v>9.1798000000000002</v>
          </cell>
          <cell r="J2647" t="str">
            <v>18457</v>
          </cell>
          <cell r="K2647" t="str">
            <v>457</v>
          </cell>
        </row>
        <row r="2648">
          <cell r="A2648" t="str">
            <v>75796134</v>
          </cell>
          <cell r="B2648" t="str">
            <v>PCCA,DATA ASSY ST34572</v>
          </cell>
          <cell r="C2648" t="str">
            <v>PP</v>
          </cell>
          <cell r="D2648">
            <v>9.3298000000000005</v>
          </cell>
          <cell r="E2648">
            <v>0</v>
          </cell>
          <cell r="F2648">
            <v>9.3298000000000005</v>
          </cell>
          <cell r="G2648">
            <v>9.3298000000000005</v>
          </cell>
          <cell r="H2648">
            <v>0</v>
          </cell>
          <cell r="I2648">
            <v>9.3298000000000005</v>
          </cell>
          <cell r="J2648" t="str">
            <v>18457</v>
          </cell>
          <cell r="K2648" t="str">
            <v>457</v>
          </cell>
        </row>
        <row r="2649">
          <cell r="A2649" t="str">
            <v>75794897</v>
          </cell>
          <cell r="B2649" t="str">
            <v>PCC,P-DATA</v>
          </cell>
          <cell r="C2649" t="str">
            <v>PP</v>
          </cell>
          <cell r="D2649">
            <v>2.86</v>
          </cell>
          <cell r="E2649">
            <v>0</v>
          </cell>
          <cell r="F2649">
            <v>2.86</v>
          </cell>
          <cell r="G2649">
            <v>2.9</v>
          </cell>
          <cell r="H2649">
            <v>0</v>
          </cell>
          <cell r="I2649">
            <v>2.9</v>
          </cell>
          <cell r="J2649" t="str">
            <v>18475</v>
          </cell>
          <cell r="K2649" t="str">
            <v>475</v>
          </cell>
        </row>
        <row r="2650">
          <cell r="A2650" t="str">
            <v>75794935</v>
          </cell>
          <cell r="B2650" t="str">
            <v>PCCA, T-DATA</v>
          </cell>
          <cell r="C2650" t="str">
            <v>PP</v>
          </cell>
          <cell r="D2650">
            <v>16.007200000000001</v>
          </cell>
          <cell r="E2650">
            <v>0</v>
          </cell>
          <cell r="F2650">
            <v>16.007200000000001</v>
          </cell>
          <cell r="G2650">
            <v>15.156499999999999</v>
          </cell>
          <cell r="H2650">
            <v>0</v>
          </cell>
          <cell r="I2650">
            <v>15.156499999999999</v>
          </cell>
          <cell r="J2650" t="str">
            <v>18475</v>
          </cell>
          <cell r="K2650" t="str">
            <v>475</v>
          </cell>
        </row>
        <row r="2651">
          <cell r="A2651" t="str">
            <v>73211241</v>
          </cell>
          <cell r="B2651" t="str">
            <v>FLEX ASSY SPINDLE CUDA</v>
          </cell>
          <cell r="C2651" t="str">
            <v>PP</v>
          </cell>
          <cell r="D2651">
            <v>2.3050000000000002</v>
          </cell>
          <cell r="E2651">
            <v>0</v>
          </cell>
          <cell r="F2651">
            <v>2.3050000000000002</v>
          </cell>
          <cell r="G2651">
            <v>2.3050000000000002</v>
          </cell>
          <cell r="H2651">
            <v>0</v>
          </cell>
          <cell r="I2651">
            <v>2.3050000000000002</v>
          </cell>
          <cell r="J2651" t="str">
            <v>18501</v>
          </cell>
          <cell r="K2651" t="str">
            <v>501</v>
          </cell>
        </row>
        <row r="2652">
          <cell r="A2652" t="str">
            <v>73211242</v>
          </cell>
          <cell r="B2652" t="str">
            <v>FLEX CKT ASSY SPINDLE CUDA</v>
          </cell>
          <cell r="C2652" t="str">
            <v>PP</v>
          </cell>
          <cell r="D2652">
            <v>2.3050000000000002</v>
          </cell>
          <cell r="E2652">
            <v>0</v>
          </cell>
          <cell r="F2652">
            <v>2.3050000000000002</v>
          </cell>
          <cell r="G2652">
            <v>2.3050000000000002</v>
          </cell>
          <cell r="H2652">
            <v>0</v>
          </cell>
          <cell r="I2652">
            <v>2.3050000000000002</v>
          </cell>
          <cell r="J2652" t="str">
            <v>18501</v>
          </cell>
          <cell r="K2652" t="str">
            <v>501</v>
          </cell>
        </row>
        <row r="2653">
          <cell r="A2653" t="str">
            <v>54463304</v>
          </cell>
          <cell r="B2653" t="str">
            <v>PCC ASSY CUDA</v>
          </cell>
          <cell r="C2653" t="str">
            <v>PP</v>
          </cell>
          <cell r="D2653">
            <v>29.7</v>
          </cell>
          <cell r="E2653">
            <v>0</v>
          </cell>
          <cell r="F2653">
            <v>29.7</v>
          </cell>
          <cell r="G2653">
            <v>29.7</v>
          </cell>
          <cell r="H2653">
            <v>0</v>
          </cell>
          <cell r="I2653">
            <v>29.7</v>
          </cell>
          <cell r="J2653" t="str">
            <v>18501</v>
          </cell>
          <cell r="K2653" t="str">
            <v>501</v>
          </cell>
        </row>
        <row r="2654">
          <cell r="A2654" t="str">
            <v>54463305</v>
          </cell>
          <cell r="B2654" t="str">
            <v>PCC ASSY CUDA</v>
          </cell>
          <cell r="C2654" t="str">
            <v>PP</v>
          </cell>
          <cell r="D2654">
            <v>29.7</v>
          </cell>
          <cell r="E2654">
            <v>0</v>
          </cell>
          <cell r="F2654">
            <v>29.7</v>
          </cell>
          <cell r="G2654">
            <v>29.7</v>
          </cell>
          <cell r="H2654">
            <v>0</v>
          </cell>
          <cell r="I2654">
            <v>29.7</v>
          </cell>
          <cell r="J2654" t="str">
            <v>18501</v>
          </cell>
          <cell r="K2654" t="str">
            <v>501</v>
          </cell>
        </row>
        <row r="2655">
          <cell r="A2655" t="str">
            <v>54463306</v>
          </cell>
          <cell r="B2655" t="str">
            <v>PCC ASSY CUDA 1</v>
          </cell>
          <cell r="C2655" t="str">
            <v>PP</v>
          </cell>
          <cell r="D2655">
            <v>29.13</v>
          </cell>
          <cell r="E2655">
            <v>0</v>
          </cell>
          <cell r="F2655">
            <v>29.13</v>
          </cell>
          <cell r="G2655">
            <v>29.13</v>
          </cell>
          <cell r="H2655">
            <v>0</v>
          </cell>
          <cell r="I2655">
            <v>29.13</v>
          </cell>
          <cell r="J2655" t="str">
            <v>18501</v>
          </cell>
          <cell r="K2655" t="str">
            <v>501</v>
          </cell>
        </row>
        <row r="2656">
          <cell r="A2656" t="str">
            <v>54470502</v>
          </cell>
          <cell r="B2656" t="str">
            <v>PCC ASSY CUDA 2HP</v>
          </cell>
          <cell r="C2656" t="str">
            <v>PP</v>
          </cell>
          <cell r="D2656">
            <v>75</v>
          </cell>
          <cell r="E2656">
            <v>0</v>
          </cell>
          <cell r="F2656">
            <v>75</v>
          </cell>
          <cell r="G2656">
            <v>75</v>
          </cell>
          <cell r="H2656">
            <v>0</v>
          </cell>
          <cell r="I2656">
            <v>75</v>
          </cell>
          <cell r="J2656" t="str">
            <v>18502</v>
          </cell>
          <cell r="K2656" t="str">
            <v>502</v>
          </cell>
        </row>
        <row r="2657">
          <cell r="A2657" t="str">
            <v>54470503</v>
          </cell>
          <cell r="B2657" t="str">
            <v>PCC ASSY CUDA 2HP</v>
          </cell>
          <cell r="C2657" t="str">
            <v>PP</v>
          </cell>
          <cell r="D2657">
            <v>75</v>
          </cell>
          <cell r="E2657">
            <v>0</v>
          </cell>
          <cell r="F2657">
            <v>75</v>
          </cell>
          <cell r="G2657">
            <v>75</v>
          </cell>
          <cell r="H2657">
            <v>0</v>
          </cell>
          <cell r="I2657">
            <v>75</v>
          </cell>
          <cell r="J2657" t="str">
            <v>18502</v>
          </cell>
          <cell r="K2657" t="str">
            <v>502</v>
          </cell>
        </row>
        <row r="2658">
          <cell r="A2658" t="str">
            <v>73230042</v>
          </cell>
          <cell r="B2658" t="str">
            <v>FLEX ASSY SPINDLE CUDA 2LP</v>
          </cell>
          <cell r="C2658" t="str">
            <v>PP</v>
          </cell>
          <cell r="D2658">
            <v>2.5099999999999998</v>
          </cell>
          <cell r="E2658">
            <v>0</v>
          </cell>
          <cell r="F2658">
            <v>2.5099999999999998</v>
          </cell>
          <cell r="G2658">
            <v>2.5099999999999998</v>
          </cell>
          <cell r="H2658">
            <v>0</v>
          </cell>
          <cell r="I2658">
            <v>2.5099999999999998</v>
          </cell>
          <cell r="J2658" t="str">
            <v>18503</v>
          </cell>
          <cell r="K2658" t="str">
            <v>503</v>
          </cell>
        </row>
        <row r="2659">
          <cell r="A2659" t="str">
            <v>73230044</v>
          </cell>
          <cell r="B2659" t="str">
            <v>FLEX ASSY SPINDLE CUDA 2LP</v>
          </cell>
          <cell r="C2659" t="str">
            <v>PP</v>
          </cell>
          <cell r="D2659">
            <v>2.5099999999999998</v>
          </cell>
          <cell r="E2659">
            <v>0</v>
          </cell>
          <cell r="F2659">
            <v>2.5099999999999998</v>
          </cell>
          <cell r="G2659">
            <v>2.5099999999999998</v>
          </cell>
          <cell r="H2659">
            <v>0</v>
          </cell>
          <cell r="I2659">
            <v>2.5099999999999998</v>
          </cell>
          <cell r="J2659" t="str">
            <v>18503</v>
          </cell>
          <cell r="K2659" t="str">
            <v>503</v>
          </cell>
        </row>
        <row r="2660">
          <cell r="A2660" t="str">
            <v>73230041</v>
          </cell>
          <cell r="B2660" t="str">
            <v>FLEX ASSY,SPINDLE CUDA 2LP</v>
          </cell>
          <cell r="C2660" t="str">
            <v>PP</v>
          </cell>
          <cell r="D2660">
            <v>2.5099999999999998</v>
          </cell>
          <cell r="E2660">
            <v>0</v>
          </cell>
          <cell r="F2660">
            <v>2.5099999999999998</v>
          </cell>
          <cell r="G2660">
            <v>2.5099999999999998</v>
          </cell>
          <cell r="H2660">
            <v>0</v>
          </cell>
          <cell r="I2660">
            <v>2.5099999999999998</v>
          </cell>
          <cell r="J2660" t="str">
            <v>18503</v>
          </cell>
          <cell r="K2660" t="str">
            <v>503</v>
          </cell>
        </row>
        <row r="2661">
          <cell r="A2661" t="str">
            <v>54474104</v>
          </cell>
          <cell r="B2661" t="str">
            <v>PCC ASSY CUDA 2LP/1LP</v>
          </cell>
          <cell r="C2661" t="str">
            <v>PP</v>
          </cell>
          <cell r="D2661">
            <v>14.37</v>
          </cell>
          <cell r="E2661">
            <v>0</v>
          </cell>
          <cell r="F2661">
            <v>14.37</v>
          </cell>
          <cell r="G2661">
            <v>14.37</v>
          </cell>
          <cell r="H2661">
            <v>0</v>
          </cell>
          <cell r="I2661">
            <v>14.37</v>
          </cell>
          <cell r="J2661" t="str">
            <v>18503</v>
          </cell>
          <cell r="K2661" t="str">
            <v>503</v>
          </cell>
        </row>
        <row r="2662">
          <cell r="A2662" t="str">
            <v>54475700</v>
          </cell>
          <cell r="B2662" t="str">
            <v>PCC ASSY CUDA 4</v>
          </cell>
          <cell r="C2662" t="str">
            <v>PP</v>
          </cell>
          <cell r="D2662">
            <v>17.399999999999999</v>
          </cell>
          <cell r="E2662">
            <v>0</v>
          </cell>
          <cell r="F2662">
            <v>17.399999999999999</v>
          </cell>
          <cell r="G2662">
            <v>17.399999999999999</v>
          </cell>
          <cell r="H2662">
            <v>0</v>
          </cell>
          <cell r="I2662">
            <v>17.399999999999999</v>
          </cell>
          <cell r="J2662" t="str">
            <v>18504</v>
          </cell>
          <cell r="K2662" t="str">
            <v>504</v>
          </cell>
        </row>
        <row r="2663">
          <cell r="A2663" t="str">
            <v>54475702</v>
          </cell>
          <cell r="B2663" t="str">
            <v>PCC ASSY CUDA 4</v>
          </cell>
          <cell r="C2663" t="str">
            <v>PP</v>
          </cell>
          <cell r="D2663">
            <v>17.399999999999999</v>
          </cell>
          <cell r="E2663">
            <v>0</v>
          </cell>
          <cell r="F2663">
            <v>17.399999999999999</v>
          </cell>
          <cell r="G2663">
            <v>17.399999999999999</v>
          </cell>
          <cell r="H2663">
            <v>0</v>
          </cell>
          <cell r="I2663">
            <v>17.399999999999999</v>
          </cell>
          <cell r="J2663" t="str">
            <v>18504</v>
          </cell>
          <cell r="K2663" t="str">
            <v>504</v>
          </cell>
        </row>
        <row r="2664">
          <cell r="A2664" t="str">
            <v>54474105</v>
          </cell>
          <cell r="B2664" t="str">
            <v>PCC FLEX ASSY CUDA 1LP/2LP</v>
          </cell>
          <cell r="C2664" t="str">
            <v>PP</v>
          </cell>
          <cell r="D2664">
            <v>14.37</v>
          </cell>
          <cell r="E2664">
            <v>0</v>
          </cell>
          <cell r="F2664">
            <v>14.37</v>
          </cell>
          <cell r="G2664">
            <v>14.37</v>
          </cell>
          <cell r="H2664">
            <v>0</v>
          </cell>
          <cell r="I2664">
            <v>14.37</v>
          </cell>
          <cell r="J2664" t="str">
            <v>18505</v>
          </cell>
          <cell r="K2664" t="str">
            <v>505</v>
          </cell>
        </row>
        <row r="2665">
          <cell r="A2665" t="str">
            <v>54474101</v>
          </cell>
          <cell r="B2665" t="str">
            <v>PCC FLEX ASSY CUDA 2LP</v>
          </cell>
          <cell r="C2665" t="str">
            <v>PP</v>
          </cell>
          <cell r="D2665">
            <v>75</v>
          </cell>
          <cell r="E2665">
            <v>0</v>
          </cell>
          <cell r="F2665">
            <v>75</v>
          </cell>
          <cell r="G2665">
            <v>75</v>
          </cell>
          <cell r="H2665">
            <v>0</v>
          </cell>
          <cell r="I2665">
            <v>75</v>
          </cell>
          <cell r="J2665" t="str">
            <v>18505</v>
          </cell>
          <cell r="K2665" t="str">
            <v>505</v>
          </cell>
        </row>
        <row r="2666">
          <cell r="A2666" t="str">
            <v>54420351</v>
          </cell>
          <cell r="B2666" t="str">
            <v>PCC ASSY,HCAJ-51</v>
          </cell>
          <cell r="C2666" t="str">
            <v>PP</v>
          </cell>
          <cell r="D2666">
            <v>25</v>
          </cell>
          <cell r="E2666">
            <v>0</v>
          </cell>
          <cell r="F2666">
            <v>25</v>
          </cell>
          <cell r="G2666">
            <v>25.75</v>
          </cell>
          <cell r="H2666">
            <v>0</v>
          </cell>
          <cell r="I2666">
            <v>25.75</v>
          </cell>
          <cell r="J2666" t="str">
            <v>18506</v>
          </cell>
          <cell r="K2666" t="str">
            <v>506</v>
          </cell>
        </row>
        <row r="2667">
          <cell r="A2667" t="str">
            <v>54420350</v>
          </cell>
          <cell r="B2667" t="str">
            <v>PCCA HCAJ - 50 CUDA50</v>
          </cell>
          <cell r="C2667" t="str">
            <v>PP</v>
          </cell>
          <cell r="D2667">
            <v>25</v>
          </cell>
          <cell r="E2667">
            <v>0</v>
          </cell>
          <cell r="F2667">
            <v>25</v>
          </cell>
          <cell r="G2667">
            <v>25.75</v>
          </cell>
          <cell r="H2667">
            <v>0</v>
          </cell>
          <cell r="I2667">
            <v>25.75</v>
          </cell>
          <cell r="J2667" t="str">
            <v>18506</v>
          </cell>
          <cell r="K2667" t="str">
            <v>506</v>
          </cell>
        </row>
        <row r="2668">
          <cell r="A2668" t="str">
            <v>73452741</v>
          </cell>
          <cell r="B2668" t="str">
            <v>FLEX ASSY,SPINDLE CUDA 8</v>
          </cell>
          <cell r="C2668" t="str">
            <v>PP</v>
          </cell>
          <cell r="D2668">
            <v>1.5720000000000001</v>
          </cell>
          <cell r="E2668">
            <v>0</v>
          </cell>
          <cell r="F2668">
            <v>1.5720000000000001</v>
          </cell>
          <cell r="G2668">
            <v>1.5720000000000001</v>
          </cell>
          <cell r="H2668">
            <v>0</v>
          </cell>
          <cell r="I2668">
            <v>1.5720000000000001</v>
          </cell>
          <cell r="J2668" t="str">
            <v>18508</v>
          </cell>
          <cell r="K2668" t="str">
            <v>508</v>
          </cell>
        </row>
        <row r="2669">
          <cell r="A2669" t="str">
            <v>54489703</v>
          </cell>
          <cell r="B2669" t="str">
            <v>PCC ASSY CUDA 8</v>
          </cell>
          <cell r="C2669" t="str">
            <v>PP</v>
          </cell>
          <cell r="D2669">
            <v>34.200000000000003</v>
          </cell>
          <cell r="E2669">
            <v>0</v>
          </cell>
          <cell r="F2669">
            <v>34.200000000000003</v>
          </cell>
          <cell r="G2669">
            <v>34.200000000000003</v>
          </cell>
          <cell r="H2669">
            <v>0</v>
          </cell>
          <cell r="I2669">
            <v>34.200000000000003</v>
          </cell>
          <cell r="J2669" t="str">
            <v>18508</v>
          </cell>
          <cell r="K2669" t="str">
            <v>508</v>
          </cell>
        </row>
        <row r="2670">
          <cell r="A2670" t="str">
            <v>54489708</v>
          </cell>
          <cell r="B2670" t="str">
            <v>PCC ASSY CUDA 9</v>
          </cell>
          <cell r="C2670" t="str">
            <v>PP</v>
          </cell>
          <cell r="D2670">
            <v>34.200000000000003</v>
          </cell>
          <cell r="E2670">
            <v>0</v>
          </cell>
          <cell r="F2670">
            <v>34.200000000000003</v>
          </cell>
          <cell r="G2670">
            <v>34.200000000000003</v>
          </cell>
          <cell r="H2670">
            <v>0</v>
          </cell>
          <cell r="I2670">
            <v>34.200000000000003</v>
          </cell>
          <cell r="J2670" t="str">
            <v>18509</v>
          </cell>
          <cell r="K2670" t="str">
            <v>509</v>
          </cell>
        </row>
        <row r="2671">
          <cell r="A2671" t="str">
            <v>54489705</v>
          </cell>
          <cell r="B2671" t="str">
            <v>PCC ASSY NYJX CUDA 9</v>
          </cell>
          <cell r="C2671" t="str">
            <v>PP</v>
          </cell>
          <cell r="D2671">
            <v>34.200000000000003</v>
          </cell>
          <cell r="E2671">
            <v>0</v>
          </cell>
          <cell r="F2671">
            <v>34.200000000000003</v>
          </cell>
          <cell r="G2671">
            <v>34.200000000000003</v>
          </cell>
          <cell r="H2671">
            <v>0</v>
          </cell>
          <cell r="I2671">
            <v>34.200000000000003</v>
          </cell>
          <cell r="J2671" t="str">
            <v>18509</v>
          </cell>
          <cell r="K2671" t="str">
            <v>509</v>
          </cell>
        </row>
        <row r="2672">
          <cell r="A2672" t="str">
            <v>54489706</v>
          </cell>
          <cell r="B2672" t="str">
            <v>PCC ASSY NYJX CUDA 9</v>
          </cell>
          <cell r="C2672" t="str">
            <v>PP</v>
          </cell>
          <cell r="D2672">
            <v>34.200000000000003</v>
          </cell>
          <cell r="E2672">
            <v>0</v>
          </cell>
          <cell r="F2672">
            <v>34.200000000000003</v>
          </cell>
          <cell r="G2672">
            <v>34.200000000000003</v>
          </cell>
          <cell r="H2672">
            <v>0</v>
          </cell>
          <cell r="I2672">
            <v>34.200000000000003</v>
          </cell>
          <cell r="J2672" t="str">
            <v>18509</v>
          </cell>
          <cell r="K2672" t="str">
            <v>509</v>
          </cell>
        </row>
        <row r="2673">
          <cell r="A2673" t="str">
            <v>54489709</v>
          </cell>
          <cell r="B2673" t="str">
            <v>PCC ASSY NYJX CUDA9</v>
          </cell>
          <cell r="C2673" t="str">
            <v>PP</v>
          </cell>
          <cell r="D2673">
            <v>34.200000000000003</v>
          </cell>
          <cell r="E2673">
            <v>0</v>
          </cell>
          <cell r="F2673">
            <v>34.200000000000003</v>
          </cell>
          <cell r="G2673">
            <v>34.200000000000003</v>
          </cell>
          <cell r="H2673">
            <v>0</v>
          </cell>
          <cell r="I2673">
            <v>34.200000000000003</v>
          </cell>
          <cell r="J2673" t="str">
            <v>18509</v>
          </cell>
          <cell r="K2673" t="str">
            <v>509</v>
          </cell>
        </row>
        <row r="2674">
          <cell r="A2674" t="str">
            <v>54489710</v>
          </cell>
          <cell r="B2674" t="str">
            <v>PCC ASSY NYJX-10 CUDA 9</v>
          </cell>
          <cell r="C2674" t="str">
            <v>PP</v>
          </cell>
          <cell r="D2674">
            <v>34.200000000000003</v>
          </cell>
          <cell r="E2674">
            <v>0</v>
          </cell>
          <cell r="F2674">
            <v>34.200000000000003</v>
          </cell>
          <cell r="G2674">
            <v>34.200000000000003</v>
          </cell>
          <cell r="H2674">
            <v>0</v>
          </cell>
          <cell r="I2674">
            <v>34.200000000000003</v>
          </cell>
          <cell r="J2674" t="str">
            <v>18509</v>
          </cell>
          <cell r="K2674" t="str">
            <v>509</v>
          </cell>
        </row>
        <row r="2675">
          <cell r="A2675" t="str">
            <v>54489711</v>
          </cell>
          <cell r="B2675" t="str">
            <v>PCC ASSY NYJX-10 CUDA 9</v>
          </cell>
          <cell r="C2675" t="str">
            <v>PP</v>
          </cell>
          <cell r="D2675">
            <v>34.200000000000003</v>
          </cell>
          <cell r="E2675">
            <v>0</v>
          </cell>
          <cell r="F2675">
            <v>34.200000000000003</v>
          </cell>
          <cell r="G2675">
            <v>34.200000000000003</v>
          </cell>
          <cell r="H2675">
            <v>0</v>
          </cell>
          <cell r="I2675">
            <v>34.200000000000003</v>
          </cell>
          <cell r="J2675" t="str">
            <v>18509</v>
          </cell>
          <cell r="K2675" t="str">
            <v>509</v>
          </cell>
        </row>
        <row r="2676">
          <cell r="A2676" t="str">
            <v>54489712</v>
          </cell>
          <cell r="B2676" t="str">
            <v>PCC ASSY NYJX-10 CUDA 9</v>
          </cell>
          <cell r="C2676" t="str">
            <v>PP</v>
          </cell>
          <cell r="D2676">
            <v>34.200000000000003</v>
          </cell>
          <cell r="E2676">
            <v>0</v>
          </cell>
          <cell r="F2676">
            <v>34.200000000000003</v>
          </cell>
          <cell r="G2676">
            <v>34.200000000000003</v>
          </cell>
          <cell r="H2676">
            <v>0</v>
          </cell>
          <cell r="I2676">
            <v>34.200000000000003</v>
          </cell>
          <cell r="J2676" t="str">
            <v>18509</v>
          </cell>
          <cell r="K2676" t="str">
            <v>509</v>
          </cell>
        </row>
        <row r="2677">
          <cell r="A2677" t="str">
            <v>73462472</v>
          </cell>
          <cell r="B2677" t="str">
            <v>SPINDLE FLEX ASSY CHEETAH4</v>
          </cell>
          <cell r="C2677" t="str">
            <v>PP</v>
          </cell>
          <cell r="D2677">
            <v>1.85</v>
          </cell>
          <cell r="E2677">
            <v>0</v>
          </cell>
          <cell r="F2677">
            <v>1.85</v>
          </cell>
          <cell r="G2677">
            <v>1.85</v>
          </cell>
          <cell r="H2677">
            <v>0</v>
          </cell>
          <cell r="I2677">
            <v>1.85</v>
          </cell>
          <cell r="J2677" t="str">
            <v>18510</v>
          </cell>
          <cell r="K2677" t="str">
            <v>510</v>
          </cell>
        </row>
        <row r="2678">
          <cell r="A2678" t="str">
            <v>54404353</v>
          </cell>
          <cell r="B2678" t="str">
            <v>PCC ASSY PAAJ CHEETAH 4LP</v>
          </cell>
          <cell r="C2678" t="str">
            <v>PP</v>
          </cell>
          <cell r="D2678">
            <v>18.53</v>
          </cell>
          <cell r="E2678">
            <v>0</v>
          </cell>
          <cell r="F2678">
            <v>18.53</v>
          </cell>
          <cell r="G2678">
            <v>18.53</v>
          </cell>
          <cell r="H2678">
            <v>0</v>
          </cell>
          <cell r="I2678">
            <v>18.53</v>
          </cell>
          <cell r="J2678" t="str">
            <v>18510</v>
          </cell>
          <cell r="K2678" t="str">
            <v>510</v>
          </cell>
        </row>
        <row r="2679">
          <cell r="A2679" t="str">
            <v>54404351</v>
          </cell>
          <cell r="B2679" t="str">
            <v>PCC ASSY PPAJ CHEETAH 4LP</v>
          </cell>
          <cell r="C2679" t="str">
            <v>PP</v>
          </cell>
          <cell r="D2679">
            <v>18.53</v>
          </cell>
          <cell r="E2679">
            <v>0</v>
          </cell>
          <cell r="F2679">
            <v>18.53</v>
          </cell>
          <cell r="G2679">
            <v>18.53</v>
          </cell>
          <cell r="H2679">
            <v>0</v>
          </cell>
          <cell r="I2679">
            <v>18.53</v>
          </cell>
          <cell r="J2679" t="str">
            <v>18510</v>
          </cell>
          <cell r="K2679" t="str">
            <v>510</v>
          </cell>
        </row>
        <row r="2680">
          <cell r="A2680" t="str">
            <v>54403452</v>
          </cell>
          <cell r="B2680" t="str">
            <v>PCC ASSY LAAJ CHEETAH9HH</v>
          </cell>
          <cell r="C2680" t="str">
            <v>PP</v>
          </cell>
          <cell r="D2680">
            <v>33.619999999999997</v>
          </cell>
          <cell r="E2680">
            <v>0</v>
          </cell>
          <cell r="F2680">
            <v>33.619999999999997</v>
          </cell>
          <cell r="G2680">
            <v>33.619999999999997</v>
          </cell>
          <cell r="H2680">
            <v>0</v>
          </cell>
          <cell r="I2680">
            <v>33.619999999999997</v>
          </cell>
          <cell r="J2680" t="str">
            <v>18511</v>
          </cell>
          <cell r="K2680" t="str">
            <v>511</v>
          </cell>
        </row>
        <row r="2681">
          <cell r="A2681" t="str">
            <v>54403454</v>
          </cell>
          <cell r="B2681" t="str">
            <v>PCC ASSY LAAJ CHEETAH9HH</v>
          </cell>
          <cell r="C2681" t="str">
            <v>PP</v>
          </cell>
          <cell r="D2681">
            <v>33.619999999999997</v>
          </cell>
          <cell r="E2681">
            <v>0</v>
          </cell>
          <cell r="F2681">
            <v>33.619999999999997</v>
          </cell>
          <cell r="G2681">
            <v>33.619999999999997</v>
          </cell>
          <cell r="H2681">
            <v>0</v>
          </cell>
          <cell r="I2681">
            <v>33.619999999999997</v>
          </cell>
          <cell r="J2681" t="str">
            <v>18511</v>
          </cell>
          <cell r="K2681" t="str">
            <v>511</v>
          </cell>
        </row>
        <row r="2682">
          <cell r="A2682" t="str">
            <v>54414252</v>
          </cell>
          <cell r="B2682" t="str">
            <v>PCC ASSY RBAJ-52 CHEETAH 18</v>
          </cell>
          <cell r="C2682" t="str">
            <v>PP</v>
          </cell>
          <cell r="D2682">
            <v>22.8795</v>
          </cell>
          <cell r="E2682">
            <v>0</v>
          </cell>
          <cell r="F2682">
            <v>22.8795</v>
          </cell>
          <cell r="G2682">
            <v>20.486699999999999</v>
          </cell>
          <cell r="H2682">
            <v>0</v>
          </cell>
          <cell r="I2682">
            <v>20.486699999999999</v>
          </cell>
          <cell r="J2682" t="str">
            <v>18512</v>
          </cell>
          <cell r="K2682" t="str">
            <v>512</v>
          </cell>
        </row>
        <row r="2683">
          <cell r="A2683" t="str">
            <v>54413352</v>
          </cell>
          <cell r="B2683" t="str">
            <v>PCC ASSY PBAJ-52 CHEETAH 9L</v>
          </cell>
          <cell r="C2683" t="str">
            <v>PP</v>
          </cell>
          <cell r="D2683">
            <v>13.0631</v>
          </cell>
          <cell r="E2683">
            <v>0</v>
          </cell>
          <cell r="F2683">
            <v>13.0631</v>
          </cell>
          <cell r="G2683">
            <v>11.4567</v>
          </cell>
          <cell r="H2683">
            <v>0</v>
          </cell>
          <cell r="I2683">
            <v>11.4567</v>
          </cell>
          <cell r="J2683" t="str">
            <v>18513</v>
          </cell>
          <cell r="K2683" t="str">
            <v>513</v>
          </cell>
        </row>
        <row r="2684">
          <cell r="A2684" t="str">
            <v>54413350</v>
          </cell>
          <cell r="B2684" t="str">
            <v>PCC ASSY PBAJ-50 CHEETAH 9L</v>
          </cell>
          <cell r="C2684" t="str">
            <v>PP</v>
          </cell>
          <cell r="D2684">
            <v>13.0631</v>
          </cell>
          <cell r="E2684">
            <v>0</v>
          </cell>
          <cell r="F2684">
            <v>13.0631</v>
          </cell>
          <cell r="G2684">
            <v>11.4567</v>
          </cell>
          <cell r="H2684">
            <v>0</v>
          </cell>
          <cell r="I2684">
            <v>11.4567</v>
          </cell>
          <cell r="J2684" t="str">
            <v>18514</v>
          </cell>
          <cell r="K2684" t="str">
            <v>514</v>
          </cell>
        </row>
        <row r="2685">
          <cell r="A2685" t="str">
            <v>54416060</v>
          </cell>
          <cell r="B2685" t="str">
            <v>PCC ASSY,XBAJ CHEETAH18LP</v>
          </cell>
          <cell r="C2685" t="str">
            <v>PP</v>
          </cell>
          <cell r="D2685">
            <v>21.86</v>
          </cell>
          <cell r="E2685">
            <v>0</v>
          </cell>
          <cell r="F2685">
            <v>21.86</v>
          </cell>
          <cell r="G2685">
            <v>12.5063</v>
          </cell>
          <cell r="H2685">
            <v>0</v>
          </cell>
          <cell r="I2685">
            <v>12.5063</v>
          </cell>
          <cell r="J2685" t="str">
            <v>18515</v>
          </cell>
          <cell r="K2685" t="str">
            <v>515</v>
          </cell>
        </row>
        <row r="2686">
          <cell r="A2686" t="str">
            <v>260241-100</v>
          </cell>
          <cell r="B2686" t="str">
            <v>PCC R/W,ASSY ST52160</v>
          </cell>
          <cell r="C2686" t="str">
            <v>PP</v>
          </cell>
          <cell r="D2686">
            <v>9.9948999999999995</v>
          </cell>
          <cell r="E2686">
            <v>0</v>
          </cell>
          <cell r="F2686">
            <v>9.9948999999999995</v>
          </cell>
          <cell r="G2686">
            <v>9.9948999999999995</v>
          </cell>
          <cell r="H2686">
            <v>0</v>
          </cell>
          <cell r="I2686">
            <v>9.9948999999999995</v>
          </cell>
          <cell r="J2686" t="str">
            <v>18516</v>
          </cell>
          <cell r="K2686" t="str">
            <v>516</v>
          </cell>
        </row>
        <row r="2687">
          <cell r="A2687" t="str">
            <v>54417750</v>
          </cell>
          <cell r="B2687" t="str">
            <v>PCC ASSY,CCAJ-50 CHEETAH36H</v>
          </cell>
          <cell r="C2687" t="str">
            <v>PP</v>
          </cell>
          <cell r="D2687">
            <v>30.51</v>
          </cell>
          <cell r="E2687">
            <v>0</v>
          </cell>
          <cell r="F2687">
            <v>30.51</v>
          </cell>
          <cell r="G2687">
            <v>23.3445</v>
          </cell>
          <cell r="H2687">
            <v>0</v>
          </cell>
          <cell r="I2687">
            <v>23.3445</v>
          </cell>
          <cell r="J2687" t="str">
            <v>18517</v>
          </cell>
          <cell r="K2687" t="str">
            <v>517</v>
          </cell>
        </row>
        <row r="2688">
          <cell r="A2688" t="str">
            <v>75793529</v>
          </cell>
          <cell r="B2688" t="str">
            <v>ASSY DATA FLEX ST15230</v>
          </cell>
          <cell r="C2688" t="str">
            <v>PP</v>
          </cell>
          <cell r="D2688">
            <v>8.6950000000000003</v>
          </cell>
          <cell r="E2688">
            <v>0</v>
          </cell>
          <cell r="F2688">
            <v>8.6950000000000003</v>
          </cell>
          <cell r="G2688">
            <v>8.6950000000000003</v>
          </cell>
          <cell r="H2688">
            <v>0</v>
          </cell>
          <cell r="I2688">
            <v>8.6950000000000003</v>
          </cell>
          <cell r="J2688" t="str">
            <v>18523</v>
          </cell>
          <cell r="K2688" t="str">
            <v>523</v>
          </cell>
        </row>
        <row r="2689">
          <cell r="A2689" t="str">
            <v>75794910</v>
          </cell>
          <cell r="B2689" t="str">
            <v>ASSY DATA FLEX ST15230</v>
          </cell>
          <cell r="C2689" t="str">
            <v>PP</v>
          </cell>
          <cell r="D2689">
            <v>8.6950000000000003</v>
          </cell>
          <cell r="E2689">
            <v>0</v>
          </cell>
          <cell r="F2689">
            <v>8.6950000000000003</v>
          </cell>
          <cell r="G2689">
            <v>8.6950000000000003</v>
          </cell>
          <cell r="H2689">
            <v>0</v>
          </cell>
          <cell r="I2689">
            <v>8.6950000000000003</v>
          </cell>
          <cell r="J2689" t="str">
            <v>18523</v>
          </cell>
          <cell r="K2689" t="str">
            <v>523</v>
          </cell>
        </row>
        <row r="2690">
          <cell r="A2690" t="str">
            <v>260182-101</v>
          </cell>
          <cell r="B2690" t="str">
            <v>ASSY,PCC,R/W ST5850</v>
          </cell>
          <cell r="C2690" t="str">
            <v>PP</v>
          </cell>
          <cell r="D2690">
            <v>5.66</v>
          </cell>
          <cell r="E2690">
            <v>0</v>
          </cell>
          <cell r="F2690">
            <v>5.66</v>
          </cell>
          <cell r="G2690">
            <v>5.66</v>
          </cell>
          <cell r="H2690">
            <v>0</v>
          </cell>
          <cell r="I2690">
            <v>5.66</v>
          </cell>
          <cell r="J2690" t="str">
            <v>18550</v>
          </cell>
          <cell r="K2690" t="str">
            <v>550</v>
          </cell>
        </row>
        <row r="2691">
          <cell r="A2691" t="str">
            <v>260253-100</v>
          </cell>
          <cell r="B2691" t="str">
            <v>PCC R/W ASSY ST52520</v>
          </cell>
          <cell r="C2691" t="str">
            <v>PP</v>
          </cell>
          <cell r="D2691">
            <v>5.0599999999999996</v>
          </cell>
          <cell r="E2691">
            <v>0</v>
          </cell>
          <cell r="F2691">
            <v>5.0599999999999996</v>
          </cell>
          <cell r="G2691">
            <v>5.0599999999999996</v>
          </cell>
          <cell r="H2691">
            <v>0</v>
          </cell>
          <cell r="I2691">
            <v>5.0599999999999996</v>
          </cell>
          <cell r="J2691" t="str">
            <v>18552</v>
          </cell>
          <cell r="K2691" t="str">
            <v>552</v>
          </cell>
        </row>
        <row r="2692">
          <cell r="A2692" t="str">
            <v>502796-001</v>
          </cell>
          <cell r="B2692" t="str">
            <v>PCC,ASSY BEND ST52520</v>
          </cell>
          <cell r="C2692" t="str">
            <v>PP</v>
          </cell>
          <cell r="D2692">
            <v>6.7363999999999997</v>
          </cell>
          <cell r="E2692">
            <v>0</v>
          </cell>
          <cell r="F2692">
            <v>6.7363999999999997</v>
          </cell>
          <cell r="G2692">
            <v>6.7363999999999997</v>
          </cell>
          <cell r="H2692">
            <v>0</v>
          </cell>
          <cell r="I2692">
            <v>6.7363999999999997</v>
          </cell>
          <cell r="J2692" t="str">
            <v>18552</v>
          </cell>
          <cell r="K2692" t="str">
            <v>552</v>
          </cell>
        </row>
        <row r="2693">
          <cell r="A2693" t="str">
            <v>260121-101</v>
          </cell>
          <cell r="B2693" t="str">
            <v>R/W PCC ASSY 5660/5850/5420</v>
          </cell>
          <cell r="C2693" t="str">
            <v>PP</v>
          </cell>
          <cell r="D2693">
            <v>5.71</v>
          </cell>
          <cell r="E2693">
            <v>0</v>
          </cell>
          <cell r="F2693">
            <v>5.71</v>
          </cell>
          <cell r="G2693">
            <v>5.71</v>
          </cell>
          <cell r="H2693">
            <v>0</v>
          </cell>
          <cell r="I2693">
            <v>5.71</v>
          </cell>
          <cell r="J2693" t="str">
            <v>18560</v>
          </cell>
          <cell r="K2693" t="str">
            <v>560</v>
          </cell>
        </row>
        <row r="2694">
          <cell r="A2694" t="str">
            <v>260121-100</v>
          </cell>
          <cell r="B2694" t="str">
            <v>ASSY FLEX CIRCUIT R/W 5660</v>
          </cell>
          <cell r="C2694" t="str">
            <v>PP</v>
          </cell>
          <cell r="D2694">
            <v>6.1120000000000001</v>
          </cell>
          <cell r="E2694">
            <v>0</v>
          </cell>
          <cell r="F2694">
            <v>6.1120000000000001</v>
          </cell>
          <cell r="G2694">
            <v>6.1120000000000001</v>
          </cell>
          <cell r="H2694">
            <v>0</v>
          </cell>
          <cell r="I2694">
            <v>6.1120000000000001</v>
          </cell>
          <cell r="J2694" t="str">
            <v>18560</v>
          </cell>
          <cell r="K2694" t="str">
            <v>560</v>
          </cell>
        </row>
        <row r="2695">
          <cell r="A2695" t="str">
            <v>260146-100</v>
          </cell>
          <cell r="B2695" t="str">
            <v>PCC FLEX ASSY ST5660</v>
          </cell>
          <cell r="C2695" t="str">
            <v>PP</v>
          </cell>
          <cell r="D2695">
            <v>6.5274000000000001</v>
          </cell>
          <cell r="E2695">
            <v>0</v>
          </cell>
          <cell r="F2695">
            <v>6.5274000000000001</v>
          </cell>
          <cell r="G2695">
            <v>6.5274000000000001</v>
          </cell>
          <cell r="H2695">
            <v>0</v>
          </cell>
          <cell r="I2695">
            <v>6.5274000000000001</v>
          </cell>
          <cell r="J2695" t="str">
            <v>18560</v>
          </cell>
          <cell r="K2695" t="str">
            <v>560</v>
          </cell>
        </row>
        <row r="2696">
          <cell r="A2696" t="str">
            <v>75794840</v>
          </cell>
          <cell r="B2696" t="str">
            <v>PCCA,DATA ASSY ST34573/3917</v>
          </cell>
          <cell r="C2696" t="str">
            <v>PP</v>
          </cell>
          <cell r="D2696">
            <v>14.289099999999999</v>
          </cell>
          <cell r="E2696">
            <v>0</v>
          </cell>
          <cell r="F2696">
            <v>14.289099999999999</v>
          </cell>
          <cell r="G2696">
            <v>13.937799999999999</v>
          </cell>
          <cell r="H2696">
            <v>0</v>
          </cell>
          <cell r="I2696">
            <v>13.937799999999999</v>
          </cell>
          <cell r="J2696" t="str">
            <v>18573</v>
          </cell>
          <cell r="K2696" t="str">
            <v>573</v>
          </cell>
        </row>
        <row r="2697">
          <cell r="A2697" t="str">
            <v>75793704</v>
          </cell>
          <cell r="B2697" t="str">
            <v>PCCA,DATA</v>
          </cell>
          <cell r="C2697" t="str">
            <v>PP</v>
          </cell>
          <cell r="D2697">
            <v>12.71</v>
          </cell>
          <cell r="E2697">
            <v>0</v>
          </cell>
          <cell r="F2697">
            <v>12.71</v>
          </cell>
          <cell r="G2697">
            <v>11.2385</v>
          </cell>
          <cell r="H2697">
            <v>0</v>
          </cell>
          <cell r="I2697">
            <v>11.2385</v>
          </cell>
          <cell r="J2697" t="str">
            <v>18573</v>
          </cell>
          <cell r="K2697" t="str">
            <v>573</v>
          </cell>
        </row>
        <row r="2698">
          <cell r="A2698" t="str">
            <v>75794860</v>
          </cell>
          <cell r="B2698" t="str">
            <v>PCCA,DATA ST34573/39173</v>
          </cell>
          <cell r="C2698" t="str">
            <v>PP</v>
          </cell>
          <cell r="D2698">
            <v>12.709099999999999</v>
          </cell>
          <cell r="E2698">
            <v>0</v>
          </cell>
          <cell r="F2698">
            <v>12.709099999999999</v>
          </cell>
          <cell r="G2698">
            <v>11.2377</v>
          </cell>
          <cell r="H2698">
            <v>0</v>
          </cell>
          <cell r="I2698">
            <v>11.2377</v>
          </cell>
          <cell r="J2698" t="str">
            <v>18573</v>
          </cell>
          <cell r="K2698" t="str">
            <v>573</v>
          </cell>
        </row>
        <row r="2699">
          <cell r="A2699" t="str">
            <v>25501-101</v>
          </cell>
          <cell r="B2699" t="str">
            <v>PCC ASSEMBLY,R/W ST36350</v>
          </cell>
          <cell r="C2699" t="str">
            <v>PP</v>
          </cell>
          <cell r="D2699">
            <v>8.0227000000000004</v>
          </cell>
          <cell r="E2699">
            <v>0</v>
          </cell>
          <cell r="F2699">
            <v>8.0227000000000004</v>
          </cell>
          <cell r="G2699">
            <v>8.0227000000000004</v>
          </cell>
          <cell r="H2699">
            <v>0</v>
          </cell>
          <cell r="I2699">
            <v>8.0227000000000004</v>
          </cell>
          <cell r="J2699" t="str">
            <v>18635</v>
          </cell>
          <cell r="K2699" t="str">
            <v>635</v>
          </cell>
        </row>
        <row r="2700">
          <cell r="A2700" t="str">
            <v>25486-101</v>
          </cell>
          <cell r="B2700" t="str">
            <v>PCC ASSY,R/W ST34250A</v>
          </cell>
          <cell r="C2700" t="str">
            <v>PP</v>
          </cell>
          <cell r="D2700">
            <v>10.3927</v>
          </cell>
          <cell r="E2700">
            <v>0</v>
          </cell>
          <cell r="F2700">
            <v>10.3927</v>
          </cell>
          <cell r="G2700">
            <v>10.3927</v>
          </cell>
          <cell r="H2700">
            <v>0</v>
          </cell>
          <cell r="I2700">
            <v>10.3927</v>
          </cell>
          <cell r="J2700" t="str">
            <v>18645</v>
          </cell>
          <cell r="K2700" t="str">
            <v>645</v>
          </cell>
        </row>
        <row r="2701">
          <cell r="A2701" t="str">
            <v>260356-100</v>
          </cell>
          <cell r="B2701" t="str">
            <v>PCCA,ST36450</v>
          </cell>
          <cell r="C2701" t="str">
            <v>PP</v>
          </cell>
          <cell r="D2701">
            <v>7.7213000000000003</v>
          </cell>
          <cell r="E2701">
            <v>0</v>
          </cell>
          <cell r="F2701">
            <v>7.7213000000000003</v>
          </cell>
          <cell r="G2701">
            <v>7.4340999999999999</v>
          </cell>
          <cell r="H2701">
            <v>0</v>
          </cell>
          <cell r="I2701">
            <v>7.4340999999999999</v>
          </cell>
          <cell r="J2701" t="str">
            <v>18645</v>
          </cell>
          <cell r="K2701" t="str">
            <v>645</v>
          </cell>
        </row>
        <row r="2702">
          <cell r="A2702" t="str">
            <v>24001460-001</v>
          </cell>
          <cell r="B2702" t="str">
            <v>R/W FLEX ASSY,SHORT GND SME</v>
          </cell>
          <cell r="C2702" t="str">
            <v>PP</v>
          </cell>
          <cell r="D2702">
            <v>3.63</v>
          </cell>
          <cell r="E2702">
            <v>0</v>
          </cell>
          <cell r="F2702">
            <v>3.63</v>
          </cell>
          <cell r="G2702">
            <v>3.63</v>
          </cell>
          <cell r="H2702">
            <v>0</v>
          </cell>
          <cell r="I2702">
            <v>3.63</v>
          </cell>
          <cell r="J2702" t="str">
            <v>18703</v>
          </cell>
          <cell r="K2702" t="str">
            <v>703</v>
          </cell>
        </row>
        <row r="2703">
          <cell r="A2703" t="str">
            <v>24000490-001</v>
          </cell>
          <cell r="B2703" t="str">
            <v>R/W FLEX CIRCUIT ASSY(SR)LA</v>
          </cell>
          <cell r="C2703" t="str">
            <v>PP</v>
          </cell>
          <cell r="D2703">
            <v>3.36</v>
          </cell>
          <cell r="E2703">
            <v>0</v>
          </cell>
          <cell r="F2703">
            <v>3.36</v>
          </cell>
          <cell r="G2703">
            <v>3.36</v>
          </cell>
          <cell r="H2703">
            <v>0</v>
          </cell>
          <cell r="I2703">
            <v>3.36</v>
          </cell>
          <cell r="J2703" t="str">
            <v>18703</v>
          </cell>
          <cell r="K2703" t="str">
            <v>703</v>
          </cell>
        </row>
        <row r="2704">
          <cell r="A2704" t="str">
            <v>CP24000490-001</v>
          </cell>
          <cell r="B2704" t="str">
            <v>R/W FLEX CIRCUIT ASSY(SR)LA</v>
          </cell>
          <cell r="C2704" t="str">
            <v>PP</v>
          </cell>
          <cell r="D2704">
            <v>3.36</v>
          </cell>
          <cell r="E2704">
            <v>0</v>
          </cell>
          <cell r="F2704">
            <v>3.36</v>
          </cell>
          <cell r="G2704">
            <v>3.36</v>
          </cell>
          <cell r="H2704">
            <v>0</v>
          </cell>
          <cell r="I2704">
            <v>3.36</v>
          </cell>
          <cell r="J2704" t="str">
            <v>18703</v>
          </cell>
          <cell r="K2704" t="str">
            <v>703</v>
          </cell>
        </row>
        <row r="2705">
          <cell r="A2705" t="str">
            <v>24000760-001</v>
          </cell>
          <cell r="B2705" t="str">
            <v>R/W,FLEX CIR SHORT GND ASSY</v>
          </cell>
          <cell r="C2705" t="str">
            <v>PP</v>
          </cell>
          <cell r="D2705">
            <v>3.63</v>
          </cell>
          <cell r="E2705">
            <v>0</v>
          </cell>
          <cell r="F2705">
            <v>3.63</v>
          </cell>
          <cell r="G2705">
            <v>3.63</v>
          </cell>
          <cell r="H2705">
            <v>0</v>
          </cell>
          <cell r="I2705">
            <v>3.63</v>
          </cell>
          <cell r="J2705" t="str">
            <v>18703</v>
          </cell>
          <cell r="K2705" t="str">
            <v>703</v>
          </cell>
        </row>
        <row r="2706">
          <cell r="A2706" t="str">
            <v>CP38670-002</v>
          </cell>
          <cell r="B2706" t="str">
            <v>READ/WRITE FLEX CIRCUT ASSY</v>
          </cell>
          <cell r="C2706" t="str">
            <v>MA</v>
          </cell>
          <cell r="D2706">
            <v>4.49</v>
          </cell>
          <cell r="E2706">
            <v>0</v>
          </cell>
          <cell r="F2706">
            <v>4.49</v>
          </cell>
          <cell r="G2706">
            <v>4.49</v>
          </cell>
          <cell r="H2706">
            <v>0</v>
          </cell>
          <cell r="I2706">
            <v>4.49</v>
          </cell>
          <cell r="J2706" t="str">
            <v>18703</v>
          </cell>
          <cell r="K2706" t="str">
            <v>703</v>
          </cell>
        </row>
        <row r="2707">
          <cell r="A2707" t="str">
            <v>SG51027-101</v>
          </cell>
          <cell r="B2707" t="str">
            <v>PCC ASSY READ/WRITE,ST32132</v>
          </cell>
          <cell r="C2707" t="str">
            <v>PP</v>
          </cell>
          <cell r="D2707">
            <v>4.2317999999999998</v>
          </cell>
          <cell r="E2707">
            <v>0</v>
          </cell>
          <cell r="F2707">
            <v>4.2317999999999998</v>
          </cell>
          <cell r="G2707">
            <v>4.2317999999999998</v>
          </cell>
          <cell r="H2707">
            <v>0</v>
          </cell>
          <cell r="I2707">
            <v>4.2317999999999998</v>
          </cell>
          <cell r="J2707" t="str">
            <v>18705</v>
          </cell>
          <cell r="K2707" t="str">
            <v>705</v>
          </cell>
        </row>
        <row r="2708">
          <cell r="A2708" t="str">
            <v>24000290-003</v>
          </cell>
          <cell r="B2708" t="str">
            <v>R/W FLEX CIRCUIT ASSY BELIZ</v>
          </cell>
          <cell r="C2708" t="str">
            <v>PP</v>
          </cell>
          <cell r="D2708">
            <v>2.2029999999999998</v>
          </cell>
          <cell r="E2708">
            <v>0</v>
          </cell>
          <cell r="F2708">
            <v>2.2029999999999998</v>
          </cell>
          <cell r="G2708">
            <v>2.173</v>
          </cell>
          <cell r="H2708">
            <v>0</v>
          </cell>
          <cell r="I2708">
            <v>2.173</v>
          </cell>
          <cell r="J2708" t="str">
            <v>18710</v>
          </cell>
          <cell r="K2708" t="str">
            <v>710</v>
          </cell>
        </row>
        <row r="2709">
          <cell r="A2709" t="str">
            <v>24000380-001</v>
          </cell>
          <cell r="B2709" t="str">
            <v>R/W FLEX CIRCUIT ASSY BELIZ</v>
          </cell>
          <cell r="C2709" t="str">
            <v>PP</v>
          </cell>
          <cell r="D2709">
            <v>4.242</v>
          </cell>
          <cell r="E2709">
            <v>0</v>
          </cell>
          <cell r="F2709">
            <v>4.242</v>
          </cell>
          <cell r="G2709">
            <v>4.242</v>
          </cell>
          <cell r="H2709">
            <v>0</v>
          </cell>
          <cell r="I2709">
            <v>4.242</v>
          </cell>
          <cell r="J2709" t="str">
            <v>18712</v>
          </cell>
          <cell r="K2709" t="str">
            <v>712</v>
          </cell>
        </row>
        <row r="2710">
          <cell r="A2710" t="str">
            <v>24000380-002</v>
          </cell>
          <cell r="B2710" t="str">
            <v>R/W FLEX CIRCUIT ASSY BELIZ</v>
          </cell>
          <cell r="C2710" t="str">
            <v>PP</v>
          </cell>
          <cell r="D2710">
            <v>4.242</v>
          </cell>
          <cell r="E2710">
            <v>0</v>
          </cell>
          <cell r="F2710">
            <v>4.242</v>
          </cell>
          <cell r="G2710">
            <v>4.242</v>
          </cell>
          <cell r="H2710">
            <v>0</v>
          </cell>
          <cell r="I2710">
            <v>4.242</v>
          </cell>
          <cell r="J2710" t="str">
            <v>18712</v>
          </cell>
          <cell r="K2710" t="str">
            <v>712</v>
          </cell>
        </row>
        <row r="2711">
          <cell r="A2711" t="str">
            <v>24001010-001</v>
          </cell>
          <cell r="B2711" t="str">
            <v>R/W FLEX CIRCUIT ASSY MAUI</v>
          </cell>
          <cell r="C2711" t="str">
            <v>PP</v>
          </cell>
          <cell r="D2711">
            <v>2.4430000000000001</v>
          </cell>
          <cell r="E2711">
            <v>0</v>
          </cell>
          <cell r="F2711">
            <v>2.4430000000000001</v>
          </cell>
          <cell r="G2711">
            <v>2.403</v>
          </cell>
          <cell r="H2711">
            <v>0</v>
          </cell>
          <cell r="I2711">
            <v>2.403</v>
          </cell>
          <cell r="J2711" t="str">
            <v>18717</v>
          </cell>
          <cell r="K2711" t="str">
            <v>717</v>
          </cell>
        </row>
        <row r="2712">
          <cell r="A2712" t="str">
            <v>24001130-002</v>
          </cell>
          <cell r="B2712" t="str">
            <v>FLEX CIRCUIT ASSY, ST34340A</v>
          </cell>
          <cell r="C2712" t="str">
            <v>PP</v>
          </cell>
          <cell r="D2712">
            <v>4.1399999999999997</v>
          </cell>
          <cell r="E2712">
            <v>0</v>
          </cell>
          <cell r="F2712">
            <v>4.1399999999999997</v>
          </cell>
          <cell r="G2712">
            <v>4.1399999999999997</v>
          </cell>
          <cell r="H2712">
            <v>0</v>
          </cell>
          <cell r="I2712">
            <v>4.1399999999999997</v>
          </cell>
          <cell r="J2712" t="str">
            <v>18718</v>
          </cell>
          <cell r="K2712" t="str">
            <v>718</v>
          </cell>
        </row>
        <row r="2713">
          <cell r="A2713" t="str">
            <v>24001130-004</v>
          </cell>
          <cell r="B2713" t="str">
            <v>ASSY,FLEX CIRCUIT ST34340</v>
          </cell>
          <cell r="C2713" t="str">
            <v>PP</v>
          </cell>
          <cell r="D2713">
            <v>4.1399999999999997</v>
          </cell>
          <cell r="E2713">
            <v>0</v>
          </cell>
          <cell r="F2713">
            <v>4.1399999999999997</v>
          </cell>
          <cell r="G2713">
            <v>4.1399999999999997</v>
          </cell>
          <cell r="H2713">
            <v>0</v>
          </cell>
          <cell r="I2713">
            <v>4.1399999999999997</v>
          </cell>
          <cell r="J2713" t="str">
            <v>18718</v>
          </cell>
          <cell r="K2713" t="str">
            <v>718</v>
          </cell>
        </row>
        <row r="2714">
          <cell r="A2714" t="str">
            <v>24001130-001</v>
          </cell>
          <cell r="B2714" t="str">
            <v>FLEX CIRCUIT ASSY,ST34340A</v>
          </cell>
          <cell r="C2714" t="str">
            <v>PP</v>
          </cell>
          <cell r="D2714">
            <v>4.1399999999999997</v>
          </cell>
          <cell r="E2714">
            <v>0</v>
          </cell>
          <cell r="F2714">
            <v>4.1399999999999997</v>
          </cell>
          <cell r="G2714">
            <v>4.1399999999999997</v>
          </cell>
          <cell r="H2714">
            <v>0</v>
          </cell>
          <cell r="I2714">
            <v>4.1399999999999997</v>
          </cell>
          <cell r="J2714" t="str">
            <v>18718</v>
          </cell>
          <cell r="K2714" t="str">
            <v>718</v>
          </cell>
        </row>
        <row r="2715">
          <cell r="A2715" t="str">
            <v>24001130-003</v>
          </cell>
          <cell r="B2715" t="str">
            <v>FLEX CIRCUIT ASSY,ST34340A</v>
          </cell>
          <cell r="C2715" t="str">
            <v>PP</v>
          </cell>
          <cell r="D2715">
            <v>4.1399999999999997</v>
          </cell>
          <cell r="E2715">
            <v>0</v>
          </cell>
          <cell r="F2715">
            <v>4.1399999999999997</v>
          </cell>
          <cell r="G2715">
            <v>4.1399999999999997</v>
          </cell>
          <cell r="H2715">
            <v>0</v>
          </cell>
          <cell r="I2715">
            <v>4.1399999999999997</v>
          </cell>
          <cell r="J2715" t="str">
            <v>18718</v>
          </cell>
          <cell r="K2715" t="str">
            <v>718</v>
          </cell>
        </row>
        <row r="2716">
          <cell r="A2716" t="str">
            <v>24001270-005</v>
          </cell>
          <cell r="B2716" t="str">
            <v>ASSY,R/W FLEX CIRCUIT,CANCU</v>
          </cell>
          <cell r="C2716" t="str">
            <v>PP</v>
          </cell>
          <cell r="D2716">
            <v>4.67</v>
          </cell>
          <cell r="E2716">
            <v>0</v>
          </cell>
          <cell r="F2716">
            <v>4.67</v>
          </cell>
          <cell r="G2716">
            <v>4.67</v>
          </cell>
          <cell r="H2716">
            <v>0</v>
          </cell>
          <cell r="I2716">
            <v>4.67</v>
          </cell>
          <cell r="J2716" t="str">
            <v>18721</v>
          </cell>
          <cell r="K2716" t="str">
            <v>721</v>
          </cell>
        </row>
        <row r="2717">
          <cell r="A2717" t="str">
            <v>24001270-003</v>
          </cell>
          <cell r="B2717" t="str">
            <v>R/W FLEX CIRCUIT ASSY ST364</v>
          </cell>
          <cell r="C2717" t="str">
            <v>PP</v>
          </cell>
          <cell r="D2717">
            <v>4.67</v>
          </cell>
          <cell r="E2717">
            <v>0</v>
          </cell>
          <cell r="F2717">
            <v>4.67</v>
          </cell>
          <cell r="G2717">
            <v>4.67</v>
          </cell>
          <cell r="H2717">
            <v>0</v>
          </cell>
          <cell r="I2717">
            <v>4.67</v>
          </cell>
          <cell r="J2717" t="str">
            <v>18721</v>
          </cell>
          <cell r="K2717" t="str">
            <v>721</v>
          </cell>
        </row>
        <row r="2718">
          <cell r="A2718" t="str">
            <v>24001270-004</v>
          </cell>
          <cell r="B2718" t="str">
            <v>READ WRITE FLEX CIRCUIT ASS</v>
          </cell>
          <cell r="C2718" t="str">
            <v>PP</v>
          </cell>
          <cell r="D2718">
            <v>4.67</v>
          </cell>
          <cell r="E2718">
            <v>0</v>
          </cell>
          <cell r="F2718">
            <v>4.67</v>
          </cell>
          <cell r="G2718">
            <v>4.67</v>
          </cell>
          <cell r="H2718">
            <v>0</v>
          </cell>
          <cell r="I2718">
            <v>4.67</v>
          </cell>
          <cell r="J2718" t="str">
            <v>18721</v>
          </cell>
          <cell r="K2718" t="str">
            <v>721</v>
          </cell>
        </row>
        <row r="2719">
          <cell r="A2719" t="str">
            <v>24003220-001</v>
          </cell>
          <cell r="B2719" t="str">
            <v>ASSY,PCC 2 DISC BALI 1,2</v>
          </cell>
          <cell r="C2719" t="str">
            <v>PP</v>
          </cell>
          <cell r="D2719">
            <v>3.48</v>
          </cell>
          <cell r="E2719">
            <v>0</v>
          </cell>
          <cell r="F2719">
            <v>3.48</v>
          </cell>
          <cell r="G2719">
            <v>2.86</v>
          </cell>
          <cell r="H2719">
            <v>0</v>
          </cell>
          <cell r="I2719">
            <v>2.86</v>
          </cell>
          <cell r="J2719" t="str">
            <v>18724</v>
          </cell>
          <cell r="K2719" t="str">
            <v>724</v>
          </cell>
        </row>
        <row r="2720">
          <cell r="A2720" t="str">
            <v>24001880-003</v>
          </cell>
          <cell r="B2720" t="str">
            <v>PCC ASSY,2 DISC BALI 1,2</v>
          </cell>
          <cell r="C2720" t="str">
            <v>PP</v>
          </cell>
          <cell r="D2720">
            <v>3.71</v>
          </cell>
          <cell r="E2720">
            <v>0</v>
          </cell>
          <cell r="F2720">
            <v>3.71</v>
          </cell>
          <cell r="G2720">
            <v>2.86</v>
          </cell>
          <cell r="H2720">
            <v>0</v>
          </cell>
          <cell r="I2720">
            <v>2.86</v>
          </cell>
          <cell r="J2720" t="str">
            <v>18724</v>
          </cell>
          <cell r="K2720" t="str">
            <v>724</v>
          </cell>
        </row>
        <row r="2721">
          <cell r="A2721" t="str">
            <v>24001880-002</v>
          </cell>
          <cell r="B2721" t="str">
            <v>PCC ASSY,BALI2</v>
          </cell>
          <cell r="C2721" t="str">
            <v>PP</v>
          </cell>
          <cell r="D2721">
            <v>3.4174000000000002</v>
          </cell>
          <cell r="E2721">
            <v>0</v>
          </cell>
          <cell r="F2721">
            <v>3.4174000000000002</v>
          </cell>
          <cell r="G2721">
            <v>2.86</v>
          </cell>
          <cell r="H2721">
            <v>0</v>
          </cell>
          <cell r="I2721">
            <v>2.86</v>
          </cell>
          <cell r="J2721" t="str">
            <v>18724</v>
          </cell>
          <cell r="K2721" t="str">
            <v>724</v>
          </cell>
        </row>
        <row r="2722">
          <cell r="A2722" t="str">
            <v>24003230-001</v>
          </cell>
          <cell r="B2722" t="str">
            <v>ASSY,PCC 4 DISC BALI 3,4</v>
          </cell>
          <cell r="C2722" t="str">
            <v>PP</v>
          </cell>
          <cell r="D2722">
            <v>4</v>
          </cell>
          <cell r="E2722">
            <v>0</v>
          </cell>
          <cell r="F2722">
            <v>4</v>
          </cell>
          <cell r="G2722">
            <v>3.45</v>
          </cell>
          <cell r="H2722">
            <v>0</v>
          </cell>
          <cell r="I2722">
            <v>3.45</v>
          </cell>
          <cell r="J2722" t="str">
            <v>18726</v>
          </cell>
          <cell r="K2722" t="str">
            <v>726</v>
          </cell>
        </row>
        <row r="2723">
          <cell r="A2723" t="str">
            <v>24001760-001</v>
          </cell>
          <cell r="B2723" t="str">
            <v>FLEX CIRCUIT ASSY,BALI 4</v>
          </cell>
          <cell r="C2723" t="str">
            <v>PP</v>
          </cell>
          <cell r="D2723">
            <v>3.9264000000000001</v>
          </cell>
          <cell r="E2723">
            <v>0</v>
          </cell>
          <cell r="F2723">
            <v>3.9264000000000001</v>
          </cell>
          <cell r="G2723">
            <v>3.45</v>
          </cell>
          <cell r="H2723">
            <v>0</v>
          </cell>
          <cell r="I2723">
            <v>3.45</v>
          </cell>
          <cell r="J2723" t="str">
            <v>18726</v>
          </cell>
          <cell r="K2723" t="str">
            <v>726</v>
          </cell>
        </row>
        <row r="2724">
          <cell r="A2724" t="str">
            <v>24001870-002</v>
          </cell>
          <cell r="B2724" t="str">
            <v>PCC ASSY,4 DISC BALI 3,4</v>
          </cell>
          <cell r="C2724" t="str">
            <v>PP</v>
          </cell>
          <cell r="D2724">
            <v>4.3899999999999997</v>
          </cell>
          <cell r="E2724">
            <v>0</v>
          </cell>
          <cell r="F2724">
            <v>4.3899999999999997</v>
          </cell>
          <cell r="G2724">
            <v>3.45</v>
          </cell>
          <cell r="H2724">
            <v>0</v>
          </cell>
          <cell r="I2724">
            <v>3.45</v>
          </cell>
          <cell r="J2724" t="str">
            <v>18726</v>
          </cell>
          <cell r="K2724" t="str">
            <v>726</v>
          </cell>
        </row>
        <row r="2725">
          <cell r="A2725" t="str">
            <v>24001870-001</v>
          </cell>
          <cell r="B2725" t="str">
            <v>PCC ASSY,BALI 4</v>
          </cell>
          <cell r="C2725" t="str">
            <v>PP</v>
          </cell>
          <cell r="D2725">
            <v>3.9264000000000001</v>
          </cell>
          <cell r="E2725">
            <v>0</v>
          </cell>
          <cell r="F2725">
            <v>3.9264000000000001</v>
          </cell>
          <cell r="G2725">
            <v>3.45</v>
          </cell>
          <cell r="H2725">
            <v>0</v>
          </cell>
          <cell r="I2725">
            <v>3.45</v>
          </cell>
          <cell r="J2725" t="str">
            <v>18726</v>
          </cell>
          <cell r="K2725" t="str">
            <v>726</v>
          </cell>
        </row>
        <row r="2726">
          <cell r="A2726" t="str">
            <v>24001880-001</v>
          </cell>
          <cell r="B2726" t="str">
            <v>PCC ASSY BALI1,2</v>
          </cell>
          <cell r="C2726" t="str">
            <v>PP</v>
          </cell>
          <cell r="D2726">
            <v>3.4174000000000002</v>
          </cell>
          <cell r="E2726">
            <v>0</v>
          </cell>
          <cell r="F2726">
            <v>3.4174000000000002</v>
          </cell>
          <cell r="G2726">
            <v>2.86</v>
          </cell>
          <cell r="H2726">
            <v>0</v>
          </cell>
          <cell r="I2726">
            <v>2.86</v>
          </cell>
          <cell r="J2726" t="str">
            <v>18727</v>
          </cell>
          <cell r="K2726" t="str">
            <v>727</v>
          </cell>
        </row>
        <row r="2727">
          <cell r="A2727" t="str">
            <v>24002150-001</v>
          </cell>
          <cell r="B2727" t="str">
            <v>PCC,ASSY TAOS 1,2</v>
          </cell>
          <cell r="C2727" t="str">
            <v>PP</v>
          </cell>
          <cell r="D2727">
            <v>3.5674000000000001</v>
          </cell>
          <cell r="E2727">
            <v>0</v>
          </cell>
          <cell r="F2727">
            <v>3.5674000000000001</v>
          </cell>
          <cell r="G2727">
            <v>2.74</v>
          </cell>
          <cell r="H2727">
            <v>0</v>
          </cell>
          <cell r="I2727">
            <v>2.74</v>
          </cell>
          <cell r="J2727" t="str">
            <v>18729</v>
          </cell>
          <cell r="K2727" t="str">
            <v>729</v>
          </cell>
        </row>
        <row r="2728">
          <cell r="A2728" t="str">
            <v>24002890-005</v>
          </cell>
          <cell r="B2728" t="str">
            <v>PCCA, TAOS 4 CHANNEL</v>
          </cell>
          <cell r="C2728" t="str">
            <v>PP</v>
          </cell>
          <cell r="D2728">
            <v>3.33</v>
          </cell>
          <cell r="E2728">
            <v>0</v>
          </cell>
          <cell r="F2728">
            <v>3.33</v>
          </cell>
          <cell r="G2728">
            <v>2.88</v>
          </cell>
          <cell r="H2728">
            <v>0</v>
          </cell>
          <cell r="I2728">
            <v>2.88</v>
          </cell>
          <cell r="J2728" t="str">
            <v>18729</v>
          </cell>
          <cell r="K2728" t="str">
            <v>729</v>
          </cell>
        </row>
        <row r="2729">
          <cell r="A2729" t="str">
            <v>24002890-004</v>
          </cell>
          <cell r="B2729" t="str">
            <v>PCCA,TAOS 1,2 (4 CHANNEL)</v>
          </cell>
          <cell r="C2729" t="str">
            <v>PP</v>
          </cell>
          <cell r="D2729">
            <v>3.33</v>
          </cell>
          <cell r="E2729">
            <v>0</v>
          </cell>
          <cell r="F2729">
            <v>3.33</v>
          </cell>
          <cell r="G2729">
            <v>2.74</v>
          </cell>
          <cell r="H2729">
            <v>0</v>
          </cell>
          <cell r="I2729">
            <v>2.74</v>
          </cell>
          <cell r="J2729" t="str">
            <v>18729</v>
          </cell>
          <cell r="K2729" t="str">
            <v>729</v>
          </cell>
        </row>
        <row r="2730">
          <cell r="A2730" t="str">
            <v>24002320-001</v>
          </cell>
          <cell r="B2730" t="str">
            <v>PCC ASSY,TAOS 4</v>
          </cell>
          <cell r="C2730" t="str">
            <v>PP</v>
          </cell>
          <cell r="D2730">
            <v>3.9264000000000001</v>
          </cell>
          <cell r="E2730">
            <v>0</v>
          </cell>
          <cell r="F2730">
            <v>3.9264000000000001</v>
          </cell>
          <cell r="G2730">
            <v>3.18</v>
          </cell>
          <cell r="H2730">
            <v>0</v>
          </cell>
          <cell r="I2730">
            <v>3.18</v>
          </cell>
          <cell r="J2730" t="str">
            <v>18731</v>
          </cell>
          <cell r="K2730" t="str">
            <v>731</v>
          </cell>
        </row>
        <row r="2731">
          <cell r="A2731" t="str">
            <v>24002900-002</v>
          </cell>
          <cell r="B2731" t="str">
            <v>PCCA,TAOS 8 CHANNEL</v>
          </cell>
          <cell r="C2731" t="str">
            <v>PP</v>
          </cell>
          <cell r="D2731">
            <v>4</v>
          </cell>
          <cell r="E2731">
            <v>0</v>
          </cell>
          <cell r="F2731">
            <v>4</v>
          </cell>
          <cell r="G2731">
            <v>3.18</v>
          </cell>
          <cell r="H2731">
            <v>0</v>
          </cell>
          <cell r="I2731">
            <v>3.18</v>
          </cell>
          <cell r="J2731" t="str">
            <v>18731</v>
          </cell>
          <cell r="K2731" t="str">
            <v>731</v>
          </cell>
        </row>
        <row r="2732">
          <cell r="A2732" t="str">
            <v>24002900-003</v>
          </cell>
          <cell r="B2732" t="str">
            <v>PCCA,TAOS 8 CHANNEL</v>
          </cell>
          <cell r="C2732" t="str">
            <v>PP</v>
          </cell>
          <cell r="D2732">
            <v>4</v>
          </cell>
          <cell r="E2732">
            <v>0</v>
          </cell>
          <cell r="F2732">
            <v>4</v>
          </cell>
          <cell r="G2732">
            <v>3.25</v>
          </cell>
          <cell r="H2732">
            <v>0</v>
          </cell>
          <cell r="I2732">
            <v>3.25</v>
          </cell>
          <cell r="J2732" t="str">
            <v>18731</v>
          </cell>
          <cell r="K2732" t="str">
            <v>731</v>
          </cell>
        </row>
        <row r="2733">
          <cell r="A2733" t="str">
            <v>24003310-001</v>
          </cell>
          <cell r="B2733" t="str">
            <v>ASSY,PCC HILO 1,2 (4 CHANNE</v>
          </cell>
          <cell r="C2733" t="str">
            <v>PP</v>
          </cell>
          <cell r="D2733">
            <v>3.93</v>
          </cell>
          <cell r="E2733">
            <v>0</v>
          </cell>
          <cell r="F2733">
            <v>3.93</v>
          </cell>
          <cell r="G2733">
            <v>3.06</v>
          </cell>
          <cell r="H2733">
            <v>0</v>
          </cell>
          <cell r="I2733">
            <v>3.06</v>
          </cell>
          <cell r="J2733" t="str">
            <v>18732</v>
          </cell>
          <cell r="K2733" t="str">
            <v>732</v>
          </cell>
        </row>
        <row r="2734">
          <cell r="A2734" t="str">
            <v>24002870-004</v>
          </cell>
          <cell r="B2734" t="str">
            <v>ASSY,PCC HILO 4 CHNL MAG-WI</v>
          </cell>
          <cell r="C2734" t="str">
            <v>PP</v>
          </cell>
          <cell r="D2734">
            <v>4.16</v>
          </cell>
          <cell r="E2734">
            <v>0</v>
          </cell>
          <cell r="F2734">
            <v>4.16</v>
          </cell>
          <cell r="G2734">
            <v>3.06</v>
          </cell>
          <cell r="H2734">
            <v>0</v>
          </cell>
          <cell r="I2734">
            <v>3.06</v>
          </cell>
          <cell r="J2734" t="str">
            <v>18732</v>
          </cell>
          <cell r="K2734" t="str">
            <v>732</v>
          </cell>
        </row>
        <row r="2735">
          <cell r="A2735" t="str">
            <v>24002870-002</v>
          </cell>
          <cell r="B2735" t="str">
            <v>ASSY,PCC,HILO 4 CHNL MAG-WI</v>
          </cell>
          <cell r="C2735" t="str">
            <v>PP</v>
          </cell>
          <cell r="D2735">
            <v>3.9264000000000001</v>
          </cell>
          <cell r="E2735">
            <v>0</v>
          </cell>
          <cell r="F2735">
            <v>3.9264000000000001</v>
          </cell>
          <cell r="G2735">
            <v>2.83</v>
          </cell>
          <cell r="H2735">
            <v>0</v>
          </cell>
          <cell r="I2735">
            <v>2.83</v>
          </cell>
          <cell r="J2735" t="str">
            <v>18732</v>
          </cell>
          <cell r="K2735" t="str">
            <v>732</v>
          </cell>
        </row>
        <row r="2736">
          <cell r="A2736" t="str">
            <v>24002870-003</v>
          </cell>
          <cell r="B2736" t="str">
            <v>ASSY,PCC,HILO 4 CHNL MAG-WI</v>
          </cell>
          <cell r="C2736" t="str">
            <v>PP</v>
          </cell>
          <cell r="D2736">
            <v>4.1963999999999997</v>
          </cell>
          <cell r="E2736">
            <v>0</v>
          </cell>
          <cell r="F2736">
            <v>4.1963999999999997</v>
          </cell>
          <cell r="G2736">
            <v>3.06</v>
          </cell>
          <cell r="H2736">
            <v>0</v>
          </cell>
          <cell r="I2736">
            <v>3.06</v>
          </cell>
          <cell r="J2736" t="str">
            <v>18732</v>
          </cell>
          <cell r="K2736" t="str">
            <v>732</v>
          </cell>
        </row>
        <row r="2737">
          <cell r="A2737" t="str">
            <v>24003310-002</v>
          </cell>
          <cell r="B2737" t="str">
            <v>ASSY,PCC HILO 1,2</v>
          </cell>
          <cell r="C2737" t="str">
            <v>PP</v>
          </cell>
          <cell r="D2737">
            <v>3.93</v>
          </cell>
          <cell r="E2737">
            <v>0</v>
          </cell>
          <cell r="F2737">
            <v>3.93</v>
          </cell>
          <cell r="G2737">
            <v>3.25</v>
          </cell>
          <cell r="H2737">
            <v>0</v>
          </cell>
          <cell r="I2737">
            <v>3.25</v>
          </cell>
          <cell r="J2737" t="str">
            <v>18732</v>
          </cell>
          <cell r="K2737" t="str">
            <v>732</v>
          </cell>
        </row>
        <row r="2738">
          <cell r="A2738" t="str">
            <v>24002870-007</v>
          </cell>
          <cell r="B2738" t="str">
            <v>PCC ASSY SENOKO HILO1,2</v>
          </cell>
          <cell r="C2738" t="str">
            <v>PP</v>
          </cell>
          <cell r="D2738">
            <v>4.16</v>
          </cell>
          <cell r="E2738">
            <v>0</v>
          </cell>
          <cell r="F2738">
            <v>4.16</v>
          </cell>
          <cell r="G2738">
            <v>3.06</v>
          </cell>
          <cell r="H2738">
            <v>0</v>
          </cell>
          <cell r="I2738">
            <v>3.06</v>
          </cell>
          <cell r="J2738" t="str">
            <v>18732</v>
          </cell>
          <cell r="K2738" t="str">
            <v>732</v>
          </cell>
        </row>
        <row r="2739">
          <cell r="A2739" t="str">
            <v>24002660-002</v>
          </cell>
          <cell r="B2739" t="str">
            <v>PCC ASSY U2</v>
          </cell>
          <cell r="C2739" t="str">
            <v>PP</v>
          </cell>
          <cell r="D2739">
            <v>3.2730000000000001</v>
          </cell>
          <cell r="E2739">
            <v>0</v>
          </cell>
          <cell r="F2739">
            <v>3.2730000000000001</v>
          </cell>
          <cell r="G2739">
            <v>2.8130000000000002</v>
          </cell>
          <cell r="H2739">
            <v>0</v>
          </cell>
          <cell r="I2739">
            <v>2.8130000000000002</v>
          </cell>
          <cell r="J2739" t="str">
            <v>18736</v>
          </cell>
          <cell r="K2739" t="str">
            <v>736</v>
          </cell>
        </row>
        <row r="2740">
          <cell r="A2740" t="str">
            <v>24002660-003</v>
          </cell>
          <cell r="B2740" t="str">
            <v>PCC ASSY U2</v>
          </cell>
          <cell r="C2740" t="str">
            <v>PP</v>
          </cell>
          <cell r="D2740">
            <v>3.21</v>
          </cell>
          <cell r="E2740">
            <v>0</v>
          </cell>
          <cell r="F2740">
            <v>3.21</v>
          </cell>
          <cell r="G2740">
            <v>2.778</v>
          </cell>
          <cell r="H2740">
            <v>0</v>
          </cell>
          <cell r="I2740">
            <v>2.778</v>
          </cell>
          <cell r="J2740" t="str">
            <v>18736</v>
          </cell>
          <cell r="K2740" t="str">
            <v>736</v>
          </cell>
        </row>
        <row r="2741">
          <cell r="A2741" t="str">
            <v>24002660-005</v>
          </cell>
          <cell r="B2741" t="str">
            <v>PCC ASSY U2, 4-CHANNEL</v>
          </cell>
          <cell r="C2741" t="str">
            <v>PP</v>
          </cell>
          <cell r="D2741">
            <v>3.31</v>
          </cell>
          <cell r="E2741">
            <v>0</v>
          </cell>
          <cell r="F2741">
            <v>3.31</v>
          </cell>
          <cell r="G2741">
            <v>2.778</v>
          </cell>
          <cell r="H2741">
            <v>0</v>
          </cell>
          <cell r="I2741">
            <v>2.778</v>
          </cell>
          <cell r="J2741" t="str">
            <v>18736</v>
          </cell>
          <cell r="K2741" t="str">
            <v>736</v>
          </cell>
        </row>
        <row r="2742">
          <cell r="A2742" t="str">
            <v>24003300-001</v>
          </cell>
          <cell r="B2742" t="str">
            <v>ASSY,PCC HILO 3,4 (8 CHANNE</v>
          </cell>
          <cell r="C2742" t="str">
            <v>PP</v>
          </cell>
          <cell r="D2742">
            <v>4.76</v>
          </cell>
          <cell r="E2742">
            <v>0</v>
          </cell>
          <cell r="F2742">
            <v>4.76</v>
          </cell>
          <cell r="G2742">
            <v>4.13</v>
          </cell>
          <cell r="H2742">
            <v>0</v>
          </cell>
          <cell r="I2742">
            <v>4.13</v>
          </cell>
          <cell r="J2742" t="str">
            <v>18740</v>
          </cell>
          <cell r="K2742" t="str">
            <v>740</v>
          </cell>
        </row>
        <row r="2743">
          <cell r="A2743" t="str">
            <v>24002860-003</v>
          </cell>
          <cell r="B2743" t="str">
            <v>ASSY,PCC HILO 8 CHNL MAG-WI</v>
          </cell>
          <cell r="C2743" t="str">
            <v>PP</v>
          </cell>
          <cell r="D2743">
            <v>4.99</v>
          </cell>
          <cell r="E2743">
            <v>0</v>
          </cell>
          <cell r="F2743">
            <v>4.99</v>
          </cell>
          <cell r="G2743">
            <v>4.13</v>
          </cell>
          <cell r="H2743">
            <v>0</v>
          </cell>
          <cell r="I2743">
            <v>4.13</v>
          </cell>
          <cell r="J2743" t="str">
            <v>18740</v>
          </cell>
          <cell r="K2743" t="str">
            <v>740</v>
          </cell>
        </row>
        <row r="2744">
          <cell r="A2744" t="str">
            <v>24002860-001</v>
          </cell>
          <cell r="B2744" t="str">
            <v>ASSY,PCC HILO 8CHNL MAG-WIR</v>
          </cell>
          <cell r="C2744" t="str">
            <v>PP</v>
          </cell>
          <cell r="D2744">
            <v>4.5763999999999996</v>
          </cell>
          <cell r="E2744">
            <v>0</v>
          </cell>
          <cell r="F2744">
            <v>4.5763999999999996</v>
          </cell>
          <cell r="G2744">
            <v>3.18</v>
          </cell>
          <cell r="H2744">
            <v>0</v>
          </cell>
          <cell r="I2744">
            <v>3.18</v>
          </cell>
          <cell r="J2744" t="str">
            <v>18740</v>
          </cell>
          <cell r="K2744" t="str">
            <v>740</v>
          </cell>
        </row>
        <row r="2745">
          <cell r="A2745" t="str">
            <v>24002860-002</v>
          </cell>
          <cell r="B2745" t="str">
            <v>ASSY,PCC HILO 8CHNL MAG-WIR</v>
          </cell>
          <cell r="C2745" t="str">
            <v>PP</v>
          </cell>
          <cell r="D2745">
            <v>5.0364000000000004</v>
          </cell>
          <cell r="E2745">
            <v>0</v>
          </cell>
          <cell r="F2745">
            <v>5.0364000000000004</v>
          </cell>
          <cell r="G2745">
            <v>4.13</v>
          </cell>
          <cell r="H2745">
            <v>0</v>
          </cell>
          <cell r="I2745">
            <v>4.13</v>
          </cell>
          <cell r="J2745" t="str">
            <v>18740</v>
          </cell>
          <cell r="K2745" t="str">
            <v>740</v>
          </cell>
        </row>
        <row r="2746">
          <cell r="A2746" t="str">
            <v>24003300-002</v>
          </cell>
          <cell r="B2746" t="str">
            <v>ASSY,PCC HILO 3,4</v>
          </cell>
          <cell r="C2746" t="str">
            <v>PP</v>
          </cell>
          <cell r="D2746">
            <v>4.76</v>
          </cell>
          <cell r="E2746">
            <v>0</v>
          </cell>
          <cell r="F2746">
            <v>4.76</v>
          </cell>
          <cell r="G2746">
            <v>4.33</v>
          </cell>
          <cell r="H2746">
            <v>0</v>
          </cell>
          <cell r="I2746">
            <v>4.33</v>
          </cell>
          <cell r="J2746" t="str">
            <v>18740</v>
          </cell>
          <cell r="K2746" t="str">
            <v>740</v>
          </cell>
        </row>
        <row r="2747">
          <cell r="A2747" t="str">
            <v>24002860-006</v>
          </cell>
          <cell r="B2747" t="str">
            <v>PCC ASSY SENOKO HILO3,4</v>
          </cell>
          <cell r="C2747" t="str">
            <v>PP</v>
          </cell>
          <cell r="D2747">
            <v>4.99</v>
          </cell>
          <cell r="E2747">
            <v>0</v>
          </cell>
          <cell r="F2747">
            <v>4.99</v>
          </cell>
          <cell r="G2747">
            <v>4.13</v>
          </cell>
          <cell r="H2747">
            <v>0</v>
          </cell>
          <cell r="I2747">
            <v>4.13</v>
          </cell>
          <cell r="J2747" t="str">
            <v>18740</v>
          </cell>
          <cell r="K2747" t="str">
            <v>740</v>
          </cell>
        </row>
        <row r="2748">
          <cell r="A2748" t="str">
            <v>SG61366-100</v>
          </cell>
          <cell r="B2748" t="str">
            <v>PCC R/W ASSEMBLY U3</v>
          </cell>
          <cell r="C2748" t="str">
            <v>PP</v>
          </cell>
          <cell r="D2748">
            <v>3.18</v>
          </cell>
          <cell r="E2748">
            <v>0</v>
          </cell>
          <cell r="F2748">
            <v>3.18</v>
          </cell>
          <cell r="G2748">
            <v>3.18</v>
          </cell>
          <cell r="H2748">
            <v>0</v>
          </cell>
          <cell r="I2748">
            <v>3.18</v>
          </cell>
          <cell r="J2748" t="str">
            <v>18742</v>
          </cell>
          <cell r="K2748" t="str">
            <v>742</v>
          </cell>
        </row>
        <row r="2749">
          <cell r="A2749" t="str">
            <v>75794895</v>
          </cell>
          <cell r="B2749" t="str">
            <v>PCCA,P-DATA</v>
          </cell>
          <cell r="C2749" t="str">
            <v>PP</v>
          </cell>
          <cell r="D2749">
            <v>13.9772</v>
          </cell>
          <cell r="E2749">
            <v>0</v>
          </cell>
          <cell r="F2749">
            <v>13.9772</v>
          </cell>
          <cell r="G2749">
            <v>14.7705</v>
          </cell>
          <cell r="H2749">
            <v>0</v>
          </cell>
          <cell r="I2749">
            <v>14.7705</v>
          </cell>
          <cell r="J2749" t="str">
            <v>18745</v>
          </cell>
          <cell r="K2749" t="str">
            <v>745</v>
          </cell>
        </row>
        <row r="2750">
          <cell r="A2750" t="str">
            <v>260443-100</v>
          </cell>
          <cell r="B2750" t="str">
            <v>PCC ASSY,R/W 10-CH SSI DUAR</v>
          </cell>
          <cell r="C2750" t="str">
            <v>PP</v>
          </cell>
          <cell r="D2750">
            <v>7.0526</v>
          </cell>
          <cell r="E2750">
            <v>0</v>
          </cell>
          <cell r="F2750">
            <v>7.0526</v>
          </cell>
          <cell r="G2750">
            <v>7.0526</v>
          </cell>
          <cell r="H2750">
            <v>0</v>
          </cell>
          <cell r="I2750">
            <v>7.0526</v>
          </cell>
          <cell r="J2750" t="str">
            <v>18746</v>
          </cell>
          <cell r="K2750" t="str">
            <v>746</v>
          </cell>
        </row>
        <row r="2751">
          <cell r="A2751" t="str">
            <v>25344-102</v>
          </cell>
          <cell r="B2751" t="str">
            <v>PCC ASSY READ/WRITE 3850A</v>
          </cell>
          <cell r="C2751" t="str">
            <v>PP</v>
          </cell>
          <cell r="D2751">
            <v>2.4018000000000002</v>
          </cell>
          <cell r="E2751">
            <v>0</v>
          </cell>
          <cell r="F2751">
            <v>2.4018000000000002</v>
          </cell>
          <cell r="G2751">
            <v>2.4018000000000002</v>
          </cell>
          <cell r="H2751">
            <v>0</v>
          </cell>
          <cell r="I2751">
            <v>2.4018000000000002</v>
          </cell>
          <cell r="J2751" t="str">
            <v>18850</v>
          </cell>
          <cell r="K2751" t="str">
            <v>850</v>
          </cell>
        </row>
        <row r="2752">
          <cell r="A2752" t="str">
            <v>25291-102</v>
          </cell>
          <cell r="B2752" t="str">
            <v>ASSY,PCC READ/WRITE 9100</v>
          </cell>
          <cell r="C2752" t="str">
            <v>PP</v>
          </cell>
          <cell r="D2752">
            <v>4.306</v>
          </cell>
          <cell r="E2752">
            <v>0</v>
          </cell>
          <cell r="F2752">
            <v>4.306</v>
          </cell>
          <cell r="G2752">
            <v>4.306</v>
          </cell>
          <cell r="H2752">
            <v>0</v>
          </cell>
          <cell r="I2752">
            <v>4.306</v>
          </cell>
          <cell r="J2752" t="str">
            <v>18900</v>
          </cell>
          <cell r="K2752" t="str">
            <v>900</v>
          </cell>
        </row>
        <row r="2753">
          <cell r="A2753" t="str">
            <v>25268-102</v>
          </cell>
          <cell r="B2753" t="str">
            <v>ASSY,PCC ST9100</v>
          </cell>
          <cell r="C2753" t="str">
            <v>PP</v>
          </cell>
          <cell r="D2753">
            <v>11.536</v>
          </cell>
          <cell r="E2753">
            <v>0</v>
          </cell>
          <cell r="F2753">
            <v>11.536</v>
          </cell>
          <cell r="G2753">
            <v>11.536</v>
          </cell>
          <cell r="H2753">
            <v>0</v>
          </cell>
          <cell r="I2753">
            <v>11.536</v>
          </cell>
          <cell r="J2753" t="str">
            <v>18900</v>
          </cell>
          <cell r="K2753" t="str">
            <v>900</v>
          </cell>
        </row>
        <row r="2754">
          <cell r="A2754" t="str">
            <v>25469-101</v>
          </cell>
          <cell r="B2754" t="str">
            <v>PCC ASSY,ST91350/9840</v>
          </cell>
          <cell r="C2754" t="str">
            <v>PP</v>
          </cell>
          <cell r="D2754">
            <v>6.9577999999999998</v>
          </cell>
          <cell r="E2754">
            <v>0</v>
          </cell>
          <cell r="F2754">
            <v>6.9577999999999998</v>
          </cell>
          <cell r="G2754">
            <v>6.9577999999999998</v>
          </cell>
          <cell r="H2754">
            <v>0</v>
          </cell>
          <cell r="I2754">
            <v>6.9577999999999998</v>
          </cell>
          <cell r="J2754" t="str">
            <v>18910</v>
          </cell>
          <cell r="K2754" t="str">
            <v>910</v>
          </cell>
        </row>
        <row r="2755">
          <cell r="A2755" t="str">
            <v>503711-001</v>
          </cell>
          <cell r="B2755" t="str">
            <v>PCC BEND ASSEMBLY,IBM BIGBE</v>
          </cell>
          <cell r="C2755" t="str">
            <v>PP</v>
          </cell>
          <cell r="D2755">
            <v>7.5787000000000004</v>
          </cell>
          <cell r="E2755">
            <v>0</v>
          </cell>
          <cell r="F2755">
            <v>7.5787000000000004</v>
          </cell>
          <cell r="G2755">
            <v>7.2735000000000003</v>
          </cell>
          <cell r="H2755">
            <v>0</v>
          </cell>
          <cell r="I2755">
            <v>7.2735000000000003</v>
          </cell>
          <cell r="J2755" t="str">
            <v>18914</v>
          </cell>
          <cell r="K2755" t="str">
            <v>914</v>
          </cell>
        </row>
        <row r="2756">
          <cell r="A2756" t="str">
            <v>503711-002</v>
          </cell>
          <cell r="B2756" t="str">
            <v>PCC BEND ASSEMBLY,SSI BIGBE</v>
          </cell>
          <cell r="C2756" t="str">
            <v>PP</v>
          </cell>
          <cell r="D2756">
            <v>6.2222999999999997</v>
          </cell>
          <cell r="E2756">
            <v>0</v>
          </cell>
          <cell r="F2756">
            <v>6.2222999999999997</v>
          </cell>
          <cell r="G2756">
            <v>5.5682999999999998</v>
          </cell>
          <cell r="H2756">
            <v>0</v>
          </cell>
          <cell r="I2756">
            <v>5.5682999999999998</v>
          </cell>
          <cell r="J2756" t="str">
            <v>18914</v>
          </cell>
          <cell r="K2756" t="str">
            <v>914</v>
          </cell>
        </row>
        <row r="2757">
          <cell r="A2757" t="str">
            <v>25472-101</v>
          </cell>
          <cell r="B2757" t="str">
            <v>PCC ASSY ST92255</v>
          </cell>
          <cell r="C2757" t="str">
            <v>PP</v>
          </cell>
          <cell r="D2757">
            <v>10.706</v>
          </cell>
          <cell r="E2757">
            <v>0</v>
          </cell>
          <cell r="F2757">
            <v>10.706</v>
          </cell>
          <cell r="G2757">
            <v>10.706</v>
          </cell>
          <cell r="H2757">
            <v>0</v>
          </cell>
          <cell r="I2757">
            <v>10.706</v>
          </cell>
          <cell r="J2757" t="str">
            <v>18925</v>
          </cell>
          <cell r="K2757" t="str">
            <v>925</v>
          </cell>
        </row>
        <row r="2758">
          <cell r="A2758" t="str">
            <v>25303-101</v>
          </cell>
          <cell r="B2758" t="str">
            <v>ASM,R/W PCC,SINGRE STDED 92</v>
          </cell>
          <cell r="C2758" t="str">
            <v>PP</v>
          </cell>
          <cell r="D2758">
            <v>5.1479999999999997</v>
          </cell>
          <cell r="E2758">
            <v>0</v>
          </cell>
          <cell r="F2758">
            <v>5.1479999999999997</v>
          </cell>
          <cell r="G2758">
            <v>5.1479999999999997</v>
          </cell>
          <cell r="H2758">
            <v>0</v>
          </cell>
          <cell r="I2758">
            <v>5.1479999999999997</v>
          </cell>
          <cell r="J2758" t="str">
            <v>18935</v>
          </cell>
          <cell r="K2758" t="str">
            <v>935</v>
          </cell>
        </row>
        <row r="2759">
          <cell r="A2759" t="str">
            <v>25201-101</v>
          </cell>
          <cell r="B2759" t="str">
            <v>ASSY,PCC,R/W ST9144/9235</v>
          </cell>
          <cell r="C2759" t="str">
            <v>PP</v>
          </cell>
          <cell r="D2759">
            <v>4.99</v>
          </cell>
          <cell r="E2759">
            <v>0</v>
          </cell>
          <cell r="F2759">
            <v>4.99</v>
          </cell>
          <cell r="G2759">
            <v>4.99</v>
          </cell>
          <cell r="H2759">
            <v>0</v>
          </cell>
          <cell r="I2759">
            <v>4.99</v>
          </cell>
          <cell r="J2759" t="str">
            <v>18944</v>
          </cell>
          <cell r="K2759" t="str">
            <v>944</v>
          </cell>
        </row>
        <row r="2760">
          <cell r="A2760" t="str">
            <v>25193-101</v>
          </cell>
          <cell r="B2760" t="str">
            <v>ASSEMBLY PCC R/W 9096/9145</v>
          </cell>
          <cell r="C2760" t="str">
            <v>PP</v>
          </cell>
          <cell r="D2760">
            <v>4.17</v>
          </cell>
          <cell r="E2760">
            <v>0</v>
          </cell>
          <cell r="F2760">
            <v>4.17</v>
          </cell>
          <cell r="G2760">
            <v>4.17</v>
          </cell>
          <cell r="H2760">
            <v>0</v>
          </cell>
          <cell r="I2760">
            <v>4.17</v>
          </cell>
          <cell r="J2760" t="str">
            <v>18945</v>
          </cell>
          <cell r="K2760" t="str">
            <v>945</v>
          </cell>
        </row>
        <row r="2761">
          <cell r="A2761" t="str">
            <v>25352-101</v>
          </cell>
          <cell r="B2761" t="str">
            <v>PCC ASSY ST9550/9655/9385/9</v>
          </cell>
          <cell r="C2761" t="str">
            <v>PP</v>
          </cell>
          <cell r="D2761">
            <v>4.91</v>
          </cell>
          <cell r="E2761">
            <v>0</v>
          </cell>
          <cell r="F2761">
            <v>4.91</v>
          </cell>
          <cell r="G2761">
            <v>4.91</v>
          </cell>
          <cell r="H2761">
            <v>0</v>
          </cell>
          <cell r="I2761">
            <v>4.91</v>
          </cell>
          <cell r="J2761" t="str">
            <v>18950</v>
          </cell>
          <cell r="K2761" t="str">
            <v>950</v>
          </cell>
        </row>
        <row r="2762">
          <cell r="A2762" t="str">
            <v>25137-101</v>
          </cell>
          <cell r="B2762" t="str">
            <v>ASSY,PCC READ/WRITE ST9051</v>
          </cell>
          <cell r="C2762" t="str">
            <v>PP</v>
          </cell>
          <cell r="D2762">
            <v>4.8630000000000004</v>
          </cell>
          <cell r="E2762">
            <v>0</v>
          </cell>
          <cell r="F2762">
            <v>4.8630000000000004</v>
          </cell>
          <cell r="G2762">
            <v>4.8630000000000004</v>
          </cell>
          <cell r="H2762">
            <v>0</v>
          </cell>
          <cell r="I2762">
            <v>4.8630000000000004</v>
          </cell>
          <cell r="J2762" t="str">
            <v>18951</v>
          </cell>
          <cell r="K2762" t="str">
            <v>951</v>
          </cell>
        </row>
        <row r="2763">
          <cell r="A2763" t="str">
            <v>25207-101</v>
          </cell>
          <cell r="B2763" t="str">
            <v>ASSY,PCC READ/WRITE ST9051</v>
          </cell>
          <cell r="C2763" t="str">
            <v>PP</v>
          </cell>
          <cell r="D2763">
            <v>5.32</v>
          </cell>
          <cell r="E2763">
            <v>0</v>
          </cell>
          <cell r="F2763">
            <v>5.32</v>
          </cell>
          <cell r="G2763">
            <v>5.32</v>
          </cell>
          <cell r="H2763">
            <v>0</v>
          </cell>
          <cell r="I2763">
            <v>5.32</v>
          </cell>
          <cell r="J2763" t="str">
            <v>18951</v>
          </cell>
          <cell r="K2763" t="str">
            <v>951</v>
          </cell>
        </row>
        <row r="2764">
          <cell r="A2764" t="str">
            <v>25225-101</v>
          </cell>
          <cell r="B2764" t="str">
            <v>ASSY PCC READ/WRITE 9080</v>
          </cell>
          <cell r="C2764" t="str">
            <v>PP</v>
          </cell>
          <cell r="D2764">
            <v>4.9950000000000001</v>
          </cell>
          <cell r="E2764">
            <v>0</v>
          </cell>
          <cell r="F2764">
            <v>4.9950000000000001</v>
          </cell>
          <cell r="G2764">
            <v>4.9950000000000001</v>
          </cell>
          <cell r="H2764">
            <v>0</v>
          </cell>
          <cell r="I2764">
            <v>4.9950000000000001</v>
          </cell>
          <cell r="J2764" t="str">
            <v>18952</v>
          </cell>
          <cell r="K2764" t="str">
            <v>952</v>
          </cell>
        </row>
        <row r="2765">
          <cell r="A2765" t="str">
            <v>25305-101</v>
          </cell>
          <cell r="B2765" t="str">
            <v>ASSY,PCC,R/W 9385</v>
          </cell>
          <cell r="C2765" t="str">
            <v>PP</v>
          </cell>
          <cell r="D2765">
            <v>5.41</v>
          </cell>
          <cell r="E2765">
            <v>0</v>
          </cell>
          <cell r="F2765">
            <v>5.41</v>
          </cell>
          <cell r="G2765">
            <v>5.41</v>
          </cell>
          <cell r="H2765">
            <v>0</v>
          </cell>
          <cell r="I2765">
            <v>5.41</v>
          </cell>
          <cell r="J2765" t="str">
            <v>18955</v>
          </cell>
          <cell r="K2765" t="str">
            <v>955</v>
          </cell>
        </row>
        <row r="2766">
          <cell r="A2766" t="str">
            <v>25468-101</v>
          </cell>
          <cell r="B2766" t="str">
            <v>PCC R/W COMPONENTS ASSY ST9</v>
          </cell>
          <cell r="C2766" t="str">
            <v>PP</v>
          </cell>
          <cell r="D2766">
            <v>6.0716000000000001</v>
          </cell>
          <cell r="E2766">
            <v>0</v>
          </cell>
          <cell r="F2766">
            <v>6.0716000000000001</v>
          </cell>
          <cell r="G2766">
            <v>6.0716000000000001</v>
          </cell>
          <cell r="H2766">
            <v>0</v>
          </cell>
          <cell r="I2766">
            <v>6.0716000000000001</v>
          </cell>
          <cell r="J2766" t="str">
            <v>18960</v>
          </cell>
          <cell r="K2766" t="str">
            <v>960</v>
          </cell>
        </row>
        <row r="2767">
          <cell r="A2767" t="str">
            <v>25453-151</v>
          </cell>
          <cell r="B2767" t="str">
            <v>PCC R/W COMPONENTS,ASSY ST9</v>
          </cell>
          <cell r="C2767" t="str">
            <v>PP</v>
          </cell>
          <cell r="D2767">
            <v>8.23</v>
          </cell>
          <cell r="E2767">
            <v>0</v>
          </cell>
          <cell r="F2767">
            <v>8.23</v>
          </cell>
          <cell r="G2767">
            <v>8.23</v>
          </cell>
          <cell r="H2767">
            <v>0</v>
          </cell>
          <cell r="I2767">
            <v>8.23</v>
          </cell>
          <cell r="J2767" t="str">
            <v>18960</v>
          </cell>
          <cell r="K2767" t="str">
            <v>960</v>
          </cell>
        </row>
        <row r="2768">
          <cell r="A2768" t="str">
            <v>25504-151</v>
          </cell>
          <cell r="B2768" t="str">
            <v>ASSY,R/W PCC COMPONENTS ST9</v>
          </cell>
          <cell r="C2768" t="str">
            <v>PP</v>
          </cell>
          <cell r="D2768">
            <v>5.2834000000000003</v>
          </cell>
          <cell r="E2768">
            <v>0</v>
          </cell>
          <cell r="F2768">
            <v>5.2834000000000003</v>
          </cell>
          <cell r="G2768">
            <v>5.2834000000000003</v>
          </cell>
          <cell r="H2768">
            <v>0</v>
          </cell>
          <cell r="I2768">
            <v>5.2834000000000003</v>
          </cell>
          <cell r="J2768" t="str">
            <v>18981</v>
          </cell>
          <cell r="K2768" t="str">
            <v>981</v>
          </cell>
        </row>
        <row r="2769">
          <cell r="A2769" t="str">
            <v>25494-101</v>
          </cell>
          <cell r="B2769" t="str">
            <v>ASSY,R/W PCC,COMPONENTS 981</v>
          </cell>
          <cell r="C2769" t="str">
            <v>PP</v>
          </cell>
          <cell r="D2769">
            <v>7.66</v>
          </cell>
          <cell r="E2769">
            <v>0</v>
          </cell>
          <cell r="F2769">
            <v>7.66</v>
          </cell>
          <cell r="G2769">
            <v>7.66</v>
          </cell>
          <cell r="H2769">
            <v>0</v>
          </cell>
          <cell r="I2769">
            <v>7.66</v>
          </cell>
          <cell r="J2769" t="str">
            <v>18981</v>
          </cell>
          <cell r="K2769" t="str">
            <v>981</v>
          </cell>
        </row>
        <row r="2770">
          <cell r="A2770" t="str">
            <v>25499-101</v>
          </cell>
          <cell r="B2770" t="str">
            <v>PCC,ASSY,R/W,COMPONENTS ST9</v>
          </cell>
          <cell r="C2770" t="str">
            <v>PP</v>
          </cell>
          <cell r="D2770">
            <v>6.46</v>
          </cell>
          <cell r="E2770">
            <v>0</v>
          </cell>
          <cell r="F2770">
            <v>6.46</v>
          </cell>
          <cell r="G2770">
            <v>6.46</v>
          </cell>
          <cell r="H2770">
            <v>0</v>
          </cell>
          <cell r="I2770">
            <v>6.46</v>
          </cell>
          <cell r="J2770" t="str">
            <v>18981</v>
          </cell>
          <cell r="K2770" t="str">
            <v>981</v>
          </cell>
        </row>
        <row r="2771">
          <cell r="A2771" t="str">
            <v>25281-101</v>
          </cell>
          <cell r="B2771" t="str">
            <v>ASSY PCC READ/WRITE 9190/93</v>
          </cell>
          <cell r="C2771" t="str">
            <v>PP</v>
          </cell>
          <cell r="D2771">
            <v>3.84</v>
          </cell>
          <cell r="E2771">
            <v>0</v>
          </cell>
          <cell r="F2771">
            <v>3.84</v>
          </cell>
          <cell r="G2771">
            <v>3.84</v>
          </cell>
          <cell r="H2771">
            <v>0</v>
          </cell>
          <cell r="I2771">
            <v>3.84</v>
          </cell>
          <cell r="J2771" t="str">
            <v>18990</v>
          </cell>
          <cell r="K2771" t="str">
            <v>990</v>
          </cell>
        </row>
        <row r="2772">
          <cell r="A2772" t="str">
            <v>75792195</v>
          </cell>
          <cell r="B2772" t="str">
            <v>LATCH BASE ASSY</v>
          </cell>
          <cell r="C2772" t="str">
            <v>MA</v>
          </cell>
          <cell r="D2772">
            <v>0.77700000000000002</v>
          </cell>
          <cell r="E2772">
            <v>0</v>
          </cell>
          <cell r="F2772">
            <v>0.77700000000000002</v>
          </cell>
          <cell r="G2772">
            <v>0.77700000000000002</v>
          </cell>
          <cell r="H2772">
            <v>0</v>
          </cell>
          <cell r="I2772">
            <v>0.77700000000000002</v>
          </cell>
          <cell r="J2772" t="str">
            <v>19112</v>
          </cell>
          <cell r="K2772" t="str">
            <v>112</v>
          </cell>
        </row>
        <row r="2773">
          <cell r="A2773" t="str">
            <v>58534-001</v>
          </cell>
          <cell r="B2773" t="str">
            <v>MOUNT PLATE 125,157,175,251</v>
          </cell>
          <cell r="C2773" t="str">
            <v>EXP</v>
          </cell>
          <cell r="D2773">
            <v>7.4999999999999997E-3</v>
          </cell>
          <cell r="E2773">
            <v>0</v>
          </cell>
          <cell r="F2773">
            <v>7.4999999999999997E-3</v>
          </cell>
          <cell r="G2773">
            <v>7.4999999999999997E-3</v>
          </cell>
          <cell r="H2773">
            <v>0</v>
          </cell>
          <cell r="I2773">
            <v>7.4999999999999997E-3</v>
          </cell>
          <cell r="J2773" t="str">
            <v>19157</v>
          </cell>
          <cell r="K2773" t="str">
            <v>157</v>
          </cell>
        </row>
        <row r="2774">
          <cell r="A2774" t="str">
            <v>15271-080</v>
          </cell>
          <cell r="B2774" t="str">
            <v>RIVET ST125,157,175</v>
          </cell>
          <cell r="C2774" t="str">
            <v>EXP</v>
          </cell>
          <cell r="D2774">
            <v>2.7000000000000001E-3</v>
          </cell>
          <cell r="E2774">
            <v>0</v>
          </cell>
          <cell r="F2774">
            <v>2.7000000000000001E-3</v>
          </cell>
          <cell r="G2774">
            <v>2.7000000000000001E-3</v>
          </cell>
          <cell r="H2774">
            <v>0</v>
          </cell>
          <cell r="I2774">
            <v>2.7000000000000001E-3</v>
          </cell>
          <cell r="J2774" t="str">
            <v>19157</v>
          </cell>
          <cell r="K2774" t="str">
            <v>157</v>
          </cell>
        </row>
        <row r="2775">
          <cell r="A2775" t="str">
            <v>53375-001</v>
          </cell>
          <cell r="B2775" t="str">
            <v>CONN.MOUNT ST1096,177</v>
          </cell>
          <cell r="C2775" t="str">
            <v>EXP</v>
          </cell>
          <cell r="D2775">
            <v>0.03</v>
          </cell>
          <cell r="E2775">
            <v>0</v>
          </cell>
          <cell r="F2775">
            <v>0.03</v>
          </cell>
          <cell r="G2775">
            <v>0.03</v>
          </cell>
          <cell r="H2775">
            <v>0</v>
          </cell>
          <cell r="I2775">
            <v>0.03</v>
          </cell>
          <cell r="J2775" t="str">
            <v>19177</v>
          </cell>
          <cell r="K2775" t="str">
            <v>177</v>
          </cell>
        </row>
        <row r="2776">
          <cell r="A2776" t="str">
            <v>52954-001</v>
          </cell>
          <cell r="B2776" t="str">
            <v>DATA SUPPORT SKW3</v>
          </cell>
          <cell r="C2776" t="str">
            <v>PP</v>
          </cell>
          <cell r="D2776">
            <v>0.4</v>
          </cell>
          <cell r="E2776">
            <v>0</v>
          </cell>
          <cell r="F2776">
            <v>0.4</v>
          </cell>
          <cell r="G2776">
            <v>0.4</v>
          </cell>
          <cell r="H2776">
            <v>0</v>
          </cell>
          <cell r="I2776">
            <v>0.4</v>
          </cell>
          <cell r="J2776" t="str">
            <v>19177</v>
          </cell>
          <cell r="K2776" t="str">
            <v>177</v>
          </cell>
        </row>
        <row r="2777">
          <cell r="A2777" t="str">
            <v>15271-105</v>
          </cell>
          <cell r="B2777" t="str">
            <v>RIVET SKW3</v>
          </cell>
          <cell r="C2777" t="str">
            <v>EXP</v>
          </cell>
          <cell r="D2777">
            <v>2.8E-3</v>
          </cell>
          <cell r="E2777">
            <v>0</v>
          </cell>
          <cell r="F2777">
            <v>2.8E-3</v>
          </cell>
          <cell r="G2777">
            <v>2.8E-3</v>
          </cell>
          <cell r="H2777">
            <v>0</v>
          </cell>
          <cell r="I2777">
            <v>2.8E-3</v>
          </cell>
          <cell r="J2777" t="str">
            <v>19177</v>
          </cell>
          <cell r="K2777" t="str">
            <v>177</v>
          </cell>
        </row>
        <row r="2778">
          <cell r="A2778" t="str">
            <v>54665-001</v>
          </cell>
          <cell r="B2778" t="str">
            <v>TUBE ST1096</v>
          </cell>
          <cell r="C2778" t="str">
            <v>EXP</v>
          </cell>
          <cell r="D2778">
            <v>4.8099999999999997E-2</v>
          </cell>
          <cell r="E2778">
            <v>0</v>
          </cell>
          <cell r="F2778">
            <v>4.8099999999999997E-2</v>
          </cell>
          <cell r="G2778">
            <v>4.8099999999999997E-2</v>
          </cell>
          <cell r="H2778">
            <v>0</v>
          </cell>
          <cell r="I2778">
            <v>4.8099999999999997E-2</v>
          </cell>
          <cell r="J2778" t="str">
            <v>19177</v>
          </cell>
          <cell r="K2778" t="str">
            <v>177</v>
          </cell>
        </row>
        <row r="2779">
          <cell r="A2779" t="str">
            <v>53095-001</v>
          </cell>
          <cell r="B2779" t="str">
            <v>TUBE ST177</v>
          </cell>
          <cell r="C2779" t="str">
            <v>EXP</v>
          </cell>
          <cell r="D2779">
            <v>4.8099999999999997E-2</v>
          </cell>
          <cell r="E2779">
            <v>0</v>
          </cell>
          <cell r="F2779">
            <v>4.8099999999999997E-2</v>
          </cell>
          <cell r="G2779">
            <v>4.8099999999999997E-2</v>
          </cell>
          <cell r="H2779">
            <v>0</v>
          </cell>
          <cell r="I2779">
            <v>4.8099999999999997E-2</v>
          </cell>
          <cell r="J2779" t="str">
            <v>19177</v>
          </cell>
          <cell r="K2779" t="str">
            <v>177</v>
          </cell>
        </row>
        <row r="2780">
          <cell r="A2780" t="str">
            <v>75910793</v>
          </cell>
          <cell r="B2780" t="str">
            <v>CRASH STOP ST1480</v>
          </cell>
          <cell r="C2780" t="str">
            <v>PP</v>
          </cell>
          <cell r="D2780">
            <v>0.54</v>
          </cell>
          <cell r="E2780">
            <v>0</v>
          </cell>
          <cell r="F2780">
            <v>0.54</v>
          </cell>
          <cell r="G2780">
            <v>0.54</v>
          </cell>
          <cell r="H2780">
            <v>0</v>
          </cell>
          <cell r="I2780">
            <v>0.54</v>
          </cell>
          <cell r="J2780" t="str">
            <v>19180</v>
          </cell>
          <cell r="K2780" t="str">
            <v>180</v>
          </cell>
        </row>
        <row r="2781">
          <cell r="A2781" t="str">
            <v>97631039</v>
          </cell>
          <cell r="B2781" t="str">
            <v>TUBING SHINK 1480</v>
          </cell>
          <cell r="C2781" t="str">
            <v>EXP</v>
          </cell>
          <cell r="D2781">
            <v>0.04</v>
          </cell>
          <cell r="E2781">
            <v>0</v>
          </cell>
          <cell r="F2781">
            <v>0.04</v>
          </cell>
          <cell r="G2781">
            <v>0.04</v>
          </cell>
          <cell r="H2781">
            <v>0</v>
          </cell>
          <cell r="I2781">
            <v>0.04</v>
          </cell>
          <cell r="J2781" t="str">
            <v>19180</v>
          </cell>
          <cell r="K2781" t="str">
            <v>180</v>
          </cell>
        </row>
        <row r="2782">
          <cell r="A2782" t="str">
            <v>77703040</v>
          </cell>
          <cell r="B2782" t="str">
            <v>CABLE BRACKET E-BLK WRN6HH</v>
          </cell>
          <cell r="C2782" t="str">
            <v>PP</v>
          </cell>
          <cell r="D2782">
            <v>0.15</v>
          </cell>
          <cell r="E2782">
            <v>0</v>
          </cell>
          <cell r="F2782">
            <v>0.15</v>
          </cell>
          <cell r="G2782">
            <v>0.15</v>
          </cell>
          <cell r="H2782">
            <v>0</v>
          </cell>
          <cell r="I2782">
            <v>0.15</v>
          </cell>
          <cell r="J2782" t="str">
            <v>19206</v>
          </cell>
          <cell r="K2782" t="str">
            <v>206</v>
          </cell>
        </row>
        <row r="2783">
          <cell r="A2783" t="str">
            <v>15144-008</v>
          </cell>
          <cell r="B2783" t="str">
            <v>RIVET 1/16 OVAL HD SEMI TUB</v>
          </cell>
          <cell r="C2783" t="str">
            <v>EXP</v>
          </cell>
          <cell r="D2783">
            <v>3.3999999999999998E-3</v>
          </cell>
          <cell r="E2783">
            <v>0</v>
          </cell>
          <cell r="F2783">
            <v>3.3999999999999998E-3</v>
          </cell>
          <cell r="G2783">
            <v>3.3999999999999998E-3</v>
          </cell>
          <cell r="H2783">
            <v>0</v>
          </cell>
          <cell r="I2783">
            <v>3.3999999999999998E-3</v>
          </cell>
          <cell r="J2783" t="str">
            <v>19225</v>
          </cell>
          <cell r="K2783" t="str">
            <v>225</v>
          </cell>
        </row>
        <row r="2784">
          <cell r="A2784" t="str">
            <v>15144-010</v>
          </cell>
          <cell r="B2784" t="str">
            <v>RIVET 1/64 OVAL HD SEMI TUB</v>
          </cell>
          <cell r="C2784" t="str">
            <v>EXP</v>
          </cell>
          <cell r="D2784">
            <v>3.3999999999999998E-3</v>
          </cell>
          <cell r="E2784">
            <v>0</v>
          </cell>
          <cell r="F2784">
            <v>3.3999999999999998E-3</v>
          </cell>
          <cell r="G2784">
            <v>3.3999999999999998E-3</v>
          </cell>
          <cell r="H2784">
            <v>0</v>
          </cell>
          <cell r="I2784">
            <v>3.3999999999999998E-3</v>
          </cell>
          <cell r="J2784" t="str">
            <v>19225</v>
          </cell>
          <cell r="K2784" t="str">
            <v>225</v>
          </cell>
        </row>
        <row r="2785">
          <cell r="A2785" t="str">
            <v>15271-155</v>
          </cell>
          <cell r="B2785" t="str">
            <v>RIVET SOLID OVAL HD ST1144</v>
          </cell>
          <cell r="C2785" t="str">
            <v>EXP</v>
          </cell>
          <cell r="D2785">
            <v>2.8E-3</v>
          </cell>
          <cell r="E2785">
            <v>0</v>
          </cell>
          <cell r="F2785">
            <v>2.8E-3</v>
          </cell>
          <cell r="G2785">
            <v>2.8E-3</v>
          </cell>
          <cell r="H2785">
            <v>0</v>
          </cell>
          <cell r="I2785">
            <v>2.8E-3</v>
          </cell>
          <cell r="J2785" t="str">
            <v>19251</v>
          </cell>
          <cell r="K2785" t="str">
            <v>251</v>
          </cell>
        </row>
        <row r="2786">
          <cell r="A2786" t="str">
            <v>15271-093</v>
          </cell>
          <cell r="B2786" t="str">
            <v>RIVET SOLID OVAL HEAD</v>
          </cell>
          <cell r="C2786" t="str">
            <v>EXP</v>
          </cell>
          <cell r="D2786">
            <v>2.5999999999999999E-3</v>
          </cell>
          <cell r="E2786">
            <v>0</v>
          </cell>
          <cell r="F2786">
            <v>2.5999999999999999E-3</v>
          </cell>
          <cell r="G2786">
            <v>2.5999999999999999E-3</v>
          </cell>
          <cell r="H2786">
            <v>0</v>
          </cell>
          <cell r="I2786">
            <v>2.5999999999999999E-3</v>
          </cell>
          <cell r="J2786" t="str">
            <v>19251</v>
          </cell>
          <cell r="K2786" t="str">
            <v>251</v>
          </cell>
        </row>
        <row r="2787">
          <cell r="A2787" t="str">
            <v>77673942</v>
          </cell>
          <cell r="B2787" t="str">
            <v>WIRE,MAGNET,38 AW ST3500/11</v>
          </cell>
          <cell r="C2787" t="str">
            <v>EXP</v>
          </cell>
          <cell r="D2787">
            <v>2.0000000000000001E-4</v>
          </cell>
          <cell r="E2787">
            <v>0</v>
          </cell>
          <cell r="F2787">
            <v>2.0000000000000001E-4</v>
          </cell>
          <cell r="G2787">
            <v>2.0000000000000001E-4</v>
          </cell>
          <cell r="H2787">
            <v>0</v>
          </cell>
          <cell r="I2787">
            <v>2.0000000000000001E-4</v>
          </cell>
          <cell r="J2787" t="str">
            <v>19300</v>
          </cell>
          <cell r="K2787" t="str">
            <v>300</v>
          </cell>
        </row>
        <row r="2788">
          <cell r="A2788" t="str">
            <v>75792372</v>
          </cell>
          <cell r="B2788" t="str">
            <v>CABLE ASSY ST3500/11200</v>
          </cell>
          <cell r="C2788" t="str">
            <v>PP</v>
          </cell>
          <cell r="D2788">
            <v>0.24</v>
          </cell>
          <cell r="E2788">
            <v>0</v>
          </cell>
          <cell r="F2788">
            <v>0.24</v>
          </cell>
          <cell r="G2788">
            <v>0.24</v>
          </cell>
          <cell r="H2788">
            <v>0</v>
          </cell>
          <cell r="I2788">
            <v>0.24</v>
          </cell>
          <cell r="J2788" t="str">
            <v>19300</v>
          </cell>
          <cell r="K2788" t="str">
            <v>300</v>
          </cell>
        </row>
        <row r="2789">
          <cell r="A2789" t="str">
            <v>56254-001</v>
          </cell>
          <cell r="B2789" t="str">
            <v>MAGNET VCM</v>
          </cell>
          <cell r="C2789" t="str">
            <v>PP</v>
          </cell>
          <cell r="D2789">
            <v>1.0820000000000001</v>
          </cell>
          <cell r="E2789">
            <v>0</v>
          </cell>
          <cell r="F2789">
            <v>1.0820000000000001</v>
          </cell>
          <cell r="G2789">
            <v>1.0820000000000001</v>
          </cell>
          <cell r="H2789">
            <v>0</v>
          </cell>
          <cell r="I2789">
            <v>1.0820000000000001</v>
          </cell>
          <cell r="J2789" t="str">
            <v>19951</v>
          </cell>
          <cell r="K2789" t="str">
            <v>951</v>
          </cell>
        </row>
        <row r="2790">
          <cell r="A2790" t="str">
            <v>13249-330</v>
          </cell>
          <cell r="B2790" t="str">
            <v>WIRE 33 AWG.</v>
          </cell>
          <cell r="C2790" t="str">
            <v>EXP</v>
          </cell>
          <cell r="D2790">
            <v>2.82</v>
          </cell>
          <cell r="E2790">
            <v>0</v>
          </cell>
          <cell r="F2790">
            <v>2.82</v>
          </cell>
          <cell r="G2790">
            <v>2.82</v>
          </cell>
          <cell r="H2790">
            <v>0</v>
          </cell>
          <cell r="I2790">
            <v>2.82</v>
          </cell>
          <cell r="J2790" t="str">
            <v>19951</v>
          </cell>
          <cell r="K2790" t="str">
            <v>951</v>
          </cell>
        </row>
        <row r="2791">
          <cell r="A2791" t="str">
            <v>75794095</v>
          </cell>
          <cell r="B2791" t="str">
            <v>BASE,LATCH ST3500/11200</v>
          </cell>
          <cell r="C2791" t="str">
            <v>PP</v>
          </cell>
          <cell r="D2791">
            <v>0.14699999999999999</v>
          </cell>
          <cell r="E2791">
            <v>0</v>
          </cell>
          <cell r="F2791">
            <v>0.14699999999999999</v>
          </cell>
          <cell r="G2791">
            <v>0.14699999999999999</v>
          </cell>
          <cell r="H2791">
            <v>0</v>
          </cell>
          <cell r="I2791">
            <v>0.14699999999999999</v>
          </cell>
          <cell r="J2791" t="str">
            <v>25300</v>
          </cell>
          <cell r="K2791" t="str">
            <v>300</v>
          </cell>
        </row>
        <row r="2792">
          <cell r="A2792" t="str">
            <v>59494-001</v>
          </cell>
          <cell r="B2792" t="str">
            <v>BRASS WEIGHT ST51080</v>
          </cell>
          <cell r="C2792" t="str">
            <v>EXP</v>
          </cell>
          <cell r="D2792">
            <v>0.8</v>
          </cell>
          <cell r="E2792">
            <v>0</v>
          </cell>
          <cell r="F2792">
            <v>0.8</v>
          </cell>
          <cell r="G2792">
            <v>0.8</v>
          </cell>
          <cell r="H2792">
            <v>0</v>
          </cell>
          <cell r="I2792">
            <v>0.8</v>
          </cell>
          <cell r="J2792" t="str">
            <v>27518</v>
          </cell>
          <cell r="K2792" t="str">
            <v>518</v>
          </cell>
        </row>
        <row r="2793">
          <cell r="A2793" t="str">
            <v>56412-002</v>
          </cell>
          <cell r="B2793" t="str">
            <v>POLE BOTTOM ST9144</v>
          </cell>
          <cell r="C2793" t="str">
            <v>PP</v>
          </cell>
          <cell r="D2793">
            <v>0.30109999999999998</v>
          </cell>
          <cell r="E2793">
            <v>0</v>
          </cell>
          <cell r="F2793">
            <v>0.30109999999999998</v>
          </cell>
          <cell r="G2793">
            <v>0.30109999999999998</v>
          </cell>
          <cell r="H2793">
            <v>0</v>
          </cell>
          <cell r="I2793">
            <v>0.30109999999999998</v>
          </cell>
          <cell r="J2793" t="str">
            <v>27944</v>
          </cell>
          <cell r="K2793" t="str">
            <v>944</v>
          </cell>
        </row>
        <row r="2794">
          <cell r="A2794" t="str">
            <v>56412-001</v>
          </cell>
          <cell r="B2794" t="str">
            <v>BTM-GROUND POLE 9077</v>
          </cell>
          <cell r="C2794" t="str">
            <v>PP</v>
          </cell>
          <cell r="D2794">
            <v>0.36899999999999999</v>
          </cell>
          <cell r="E2794">
            <v>0</v>
          </cell>
          <cell r="F2794">
            <v>0.36899999999999999</v>
          </cell>
          <cell r="G2794">
            <v>0.36899999999999999</v>
          </cell>
          <cell r="H2794">
            <v>0</v>
          </cell>
          <cell r="I2794">
            <v>0.36899999999999999</v>
          </cell>
          <cell r="J2794" t="str">
            <v>27977</v>
          </cell>
          <cell r="K2794" t="str">
            <v>977</v>
          </cell>
        </row>
        <row r="2795">
          <cell r="A2795" t="str">
            <v>56411-001</v>
          </cell>
          <cell r="B2795" t="str">
            <v>TOP GROUND POLE</v>
          </cell>
          <cell r="C2795" t="str">
            <v>PP</v>
          </cell>
          <cell r="D2795">
            <v>0.36899999999999999</v>
          </cell>
          <cell r="E2795">
            <v>0</v>
          </cell>
          <cell r="F2795">
            <v>0.36899999999999999</v>
          </cell>
          <cell r="G2795">
            <v>0.36899999999999999</v>
          </cell>
          <cell r="H2795">
            <v>0</v>
          </cell>
          <cell r="I2795">
            <v>0.36899999999999999</v>
          </cell>
          <cell r="J2795" t="str">
            <v>27977</v>
          </cell>
          <cell r="K2795" t="str">
            <v>977</v>
          </cell>
        </row>
        <row r="2796">
          <cell r="A2796" t="str">
            <v>260042-100</v>
          </cell>
          <cell r="B2796" t="str">
            <v>R/W FLEX ASSY ST3550</v>
          </cell>
          <cell r="C2796" t="str">
            <v>PH</v>
          </cell>
          <cell r="D2796">
            <v>5.22</v>
          </cell>
          <cell r="E2796">
            <v>0</v>
          </cell>
          <cell r="F2796">
            <v>5.22</v>
          </cell>
          <cell r="G2796">
            <v>5.22</v>
          </cell>
          <cell r="H2796">
            <v>0</v>
          </cell>
          <cell r="I2796">
            <v>5.22</v>
          </cell>
          <cell r="J2796" t="str">
            <v>28350</v>
          </cell>
          <cell r="K2796" t="str">
            <v>350</v>
          </cell>
        </row>
        <row r="2797">
          <cell r="A2797" t="str">
            <v>77897187</v>
          </cell>
          <cell r="B2797" t="str">
            <v>HEAD STACK SUB ASSEMBLY</v>
          </cell>
          <cell r="C2797" t="str">
            <v>PH</v>
          </cell>
          <cell r="D2797">
            <v>40.889000000000003</v>
          </cell>
          <cell r="E2797">
            <v>0</v>
          </cell>
          <cell r="F2797">
            <v>40.889000000000003</v>
          </cell>
          <cell r="G2797">
            <v>40.889000000000003</v>
          </cell>
          <cell r="H2797">
            <v>0</v>
          </cell>
          <cell r="I2797">
            <v>40.889000000000003</v>
          </cell>
          <cell r="J2797" t="str">
            <v>30175</v>
          </cell>
          <cell r="K2797" t="str">
            <v>175</v>
          </cell>
        </row>
        <row r="2798">
          <cell r="A2798" t="str">
            <v>77897188</v>
          </cell>
          <cell r="B2798" t="str">
            <v>HEAD STACK SUB ASSEMBLY</v>
          </cell>
          <cell r="C2798" t="str">
            <v>PH</v>
          </cell>
          <cell r="D2798">
            <v>43.039000000000001</v>
          </cell>
          <cell r="E2798">
            <v>0</v>
          </cell>
          <cell r="F2798">
            <v>43.039000000000001</v>
          </cell>
          <cell r="G2798">
            <v>43.039000000000001</v>
          </cell>
          <cell r="H2798">
            <v>0</v>
          </cell>
          <cell r="I2798">
            <v>43.039000000000001</v>
          </cell>
          <cell r="J2798" t="str">
            <v>30175</v>
          </cell>
          <cell r="K2798" t="str">
            <v>175</v>
          </cell>
        </row>
        <row r="2799">
          <cell r="A2799" t="str">
            <v>SG61496-102</v>
          </cell>
          <cell r="B2799" t="str">
            <v>E-BLOCK ASSEMBLY U4</v>
          </cell>
          <cell r="C2799" t="str">
            <v>PH</v>
          </cell>
          <cell r="D2799">
            <v>9.2408000000000001</v>
          </cell>
          <cell r="E2799">
            <v>0</v>
          </cell>
          <cell r="F2799">
            <v>9.2408000000000001</v>
          </cell>
          <cell r="G2799">
            <v>6.9618000000000002</v>
          </cell>
          <cell r="H2799">
            <v>0.96</v>
          </cell>
          <cell r="I2799">
            <v>7.9218000000000002</v>
          </cell>
          <cell r="J2799" t="str">
            <v>30211</v>
          </cell>
          <cell r="K2799" t="str">
            <v>211</v>
          </cell>
        </row>
        <row r="2800">
          <cell r="A2800" t="str">
            <v>77894332</v>
          </cell>
          <cell r="B2800" t="str">
            <v>ARM SUB ASSY ST118273</v>
          </cell>
          <cell r="C2800" t="str">
            <v>PH</v>
          </cell>
          <cell r="D2800">
            <v>81.696100000000001</v>
          </cell>
          <cell r="E2800">
            <v>0</v>
          </cell>
          <cell r="F2800">
            <v>81.696100000000001</v>
          </cell>
          <cell r="G2800">
            <v>81.696100000000001</v>
          </cell>
          <cell r="H2800">
            <v>0</v>
          </cell>
          <cell r="I2800">
            <v>81.696100000000001</v>
          </cell>
          <cell r="J2800" t="str">
            <v>30273</v>
          </cell>
          <cell r="K2800" t="str">
            <v>273</v>
          </cell>
        </row>
        <row r="2801">
          <cell r="A2801" t="str">
            <v>77896592</v>
          </cell>
          <cell r="B2801" t="str">
            <v>HEAD STACK SUB ASSEMBLY</v>
          </cell>
          <cell r="C2801" t="str">
            <v>PH</v>
          </cell>
          <cell r="D2801">
            <v>64.188999999999993</v>
          </cell>
          <cell r="E2801">
            <v>0</v>
          </cell>
          <cell r="F2801">
            <v>64.188999999999993</v>
          </cell>
          <cell r="G2801">
            <v>64.188999999999993</v>
          </cell>
          <cell r="H2801">
            <v>0</v>
          </cell>
          <cell r="I2801">
            <v>64.188999999999993</v>
          </cell>
          <cell r="J2801" t="str">
            <v>30275</v>
          </cell>
          <cell r="K2801" t="str">
            <v>275</v>
          </cell>
        </row>
        <row r="2802">
          <cell r="A2802" t="str">
            <v>77896591</v>
          </cell>
          <cell r="B2802" t="str">
            <v>HEAD STACK SUB ASSY</v>
          </cell>
          <cell r="C2802" t="str">
            <v>PH</v>
          </cell>
          <cell r="D2802">
            <v>62.86</v>
          </cell>
          <cell r="E2802">
            <v>0</v>
          </cell>
          <cell r="F2802">
            <v>62.86</v>
          </cell>
          <cell r="G2802">
            <v>62.86</v>
          </cell>
          <cell r="H2802">
            <v>0</v>
          </cell>
          <cell r="I2802">
            <v>62.86</v>
          </cell>
          <cell r="J2802" t="str">
            <v>30275</v>
          </cell>
          <cell r="K2802" t="str">
            <v>275</v>
          </cell>
        </row>
        <row r="2803">
          <cell r="A2803" t="str">
            <v>83462506</v>
          </cell>
          <cell r="B2803" t="str">
            <v>ARM SUB AY W/O CARTRIDGE 32</v>
          </cell>
          <cell r="C2803" t="str">
            <v>PH</v>
          </cell>
          <cell r="D2803">
            <v>23.822199999999999</v>
          </cell>
          <cell r="E2803">
            <v>0</v>
          </cell>
          <cell r="F2803">
            <v>23.822199999999999</v>
          </cell>
          <cell r="G2803">
            <v>23.822199999999999</v>
          </cell>
          <cell r="H2803">
            <v>0</v>
          </cell>
          <cell r="I2803">
            <v>23.822199999999999</v>
          </cell>
          <cell r="J2803" t="str">
            <v>30372</v>
          </cell>
          <cell r="K2803" t="str">
            <v>372</v>
          </cell>
        </row>
        <row r="2804">
          <cell r="A2804" t="str">
            <v>SG61496-202</v>
          </cell>
          <cell r="B2804" t="str">
            <v>E-BLOCK ASSEMBLY U4</v>
          </cell>
          <cell r="C2804" t="str">
            <v>PH</v>
          </cell>
          <cell r="D2804">
            <v>13.1708</v>
          </cell>
          <cell r="E2804">
            <v>0</v>
          </cell>
          <cell r="F2804">
            <v>13.1708</v>
          </cell>
          <cell r="G2804">
            <v>9.0017999999999994</v>
          </cell>
          <cell r="H2804">
            <v>1.92</v>
          </cell>
          <cell r="I2804">
            <v>10.921799999999999</v>
          </cell>
          <cell r="J2804" t="str">
            <v>30431</v>
          </cell>
          <cell r="K2804" t="str">
            <v>431</v>
          </cell>
        </row>
        <row r="2805">
          <cell r="A2805" t="str">
            <v>83462505</v>
          </cell>
          <cell r="B2805" t="str">
            <v>ARM SUB AY W/O CARTRIDGE 34</v>
          </cell>
          <cell r="C2805" t="str">
            <v>PH</v>
          </cell>
          <cell r="D2805">
            <v>34.572200000000002</v>
          </cell>
          <cell r="E2805">
            <v>0</v>
          </cell>
          <cell r="F2805">
            <v>34.572200000000002</v>
          </cell>
          <cell r="G2805">
            <v>34.572200000000002</v>
          </cell>
          <cell r="H2805">
            <v>0</v>
          </cell>
          <cell r="I2805">
            <v>34.572200000000002</v>
          </cell>
          <cell r="J2805" t="str">
            <v>30457</v>
          </cell>
          <cell r="K2805" t="str">
            <v>457</v>
          </cell>
        </row>
        <row r="2806">
          <cell r="A2806" t="str">
            <v>77897057</v>
          </cell>
          <cell r="B2806" t="str">
            <v>HEAD STACK SUB ASSY ST13647</v>
          </cell>
          <cell r="C2806" t="str">
            <v>PH</v>
          </cell>
          <cell r="D2806">
            <v>110.1272</v>
          </cell>
          <cell r="E2806">
            <v>0</v>
          </cell>
          <cell r="F2806">
            <v>110.1272</v>
          </cell>
          <cell r="G2806">
            <v>110.1272</v>
          </cell>
          <cell r="H2806">
            <v>0</v>
          </cell>
          <cell r="I2806">
            <v>110.1272</v>
          </cell>
          <cell r="J2806" t="str">
            <v>30475</v>
          </cell>
          <cell r="K2806" t="str">
            <v>475</v>
          </cell>
        </row>
        <row r="2807">
          <cell r="A2807" t="str">
            <v>77897058</v>
          </cell>
          <cell r="B2807" t="str">
            <v>HEAD STACK SUB ASSY ST13647</v>
          </cell>
          <cell r="C2807" t="str">
            <v>PH</v>
          </cell>
          <cell r="D2807">
            <v>108.0972</v>
          </cell>
          <cell r="E2807">
            <v>0</v>
          </cell>
          <cell r="F2807">
            <v>108.0972</v>
          </cell>
          <cell r="G2807">
            <v>108.0972</v>
          </cell>
          <cell r="H2807">
            <v>0</v>
          </cell>
          <cell r="I2807">
            <v>108.0972</v>
          </cell>
          <cell r="J2807" t="str">
            <v>30475</v>
          </cell>
          <cell r="K2807" t="str">
            <v>475</v>
          </cell>
        </row>
        <row r="2808">
          <cell r="A2808" t="str">
            <v>77897059</v>
          </cell>
          <cell r="B2808" t="str">
            <v>HEAD STACK SUB ASSY ST13647</v>
          </cell>
          <cell r="C2808" t="str">
            <v>PH</v>
          </cell>
          <cell r="D2808">
            <v>110.1272</v>
          </cell>
          <cell r="E2808">
            <v>0</v>
          </cell>
          <cell r="F2808">
            <v>110.1272</v>
          </cell>
          <cell r="G2808">
            <v>110.1272</v>
          </cell>
          <cell r="H2808">
            <v>0</v>
          </cell>
          <cell r="I2808">
            <v>110.1272</v>
          </cell>
          <cell r="J2808" t="str">
            <v>30475</v>
          </cell>
          <cell r="K2808" t="str">
            <v>475</v>
          </cell>
        </row>
        <row r="2809">
          <cell r="A2809" t="str">
            <v>77897056</v>
          </cell>
          <cell r="B2809" t="str">
            <v>HEAD STACK SUB ASSY</v>
          </cell>
          <cell r="C2809" t="str">
            <v>PH</v>
          </cell>
          <cell r="D2809">
            <v>96.98</v>
          </cell>
          <cell r="E2809">
            <v>0</v>
          </cell>
          <cell r="F2809">
            <v>96.98</v>
          </cell>
          <cell r="G2809">
            <v>96.98</v>
          </cell>
          <cell r="H2809">
            <v>0</v>
          </cell>
          <cell r="I2809">
            <v>96.98</v>
          </cell>
          <cell r="J2809" t="str">
            <v>30475</v>
          </cell>
          <cell r="K2809" t="str">
            <v>475</v>
          </cell>
        </row>
        <row r="2810">
          <cell r="A2810" t="str">
            <v>73582802</v>
          </cell>
          <cell r="B2810" t="str">
            <v>E-BLOCK SWAGE&amp;SOLDER CT18HH</v>
          </cell>
          <cell r="C2810" t="str">
            <v>PH</v>
          </cell>
          <cell r="D2810">
            <v>103.1695</v>
          </cell>
          <cell r="E2810">
            <v>0</v>
          </cell>
          <cell r="F2810">
            <v>103.1695</v>
          </cell>
          <cell r="G2810">
            <v>94.658699999999996</v>
          </cell>
          <cell r="H2810">
            <v>0</v>
          </cell>
          <cell r="I2810">
            <v>94.658699999999996</v>
          </cell>
          <cell r="J2810" t="str">
            <v>30512</v>
          </cell>
          <cell r="K2810" t="str">
            <v>512</v>
          </cell>
        </row>
        <row r="2811">
          <cell r="A2811" t="str">
            <v>73582805</v>
          </cell>
          <cell r="B2811" t="str">
            <v>E-BLOCK SWAGE&amp;SOLDER CT18HH</v>
          </cell>
          <cell r="C2811" t="str">
            <v>PH</v>
          </cell>
          <cell r="D2811">
            <v>103.1695</v>
          </cell>
          <cell r="E2811">
            <v>0</v>
          </cell>
          <cell r="F2811">
            <v>103.1695</v>
          </cell>
          <cell r="G2811">
            <v>94.658699999999996</v>
          </cell>
          <cell r="H2811">
            <v>0</v>
          </cell>
          <cell r="I2811">
            <v>94.658699999999996</v>
          </cell>
          <cell r="J2811" t="str">
            <v>30512</v>
          </cell>
          <cell r="K2811" t="str">
            <v>512</v>
          </cell>
        </row>
        <row r="2812">
          <cell r="A2812" t="str">
            <v>73582806</v>
          </cell>
          <cell r="B2812" t="str">
            <v>E-BLOCK SWAGE&amp;SOLDER CT18HH</v>
          </cell>
          <cell r="C2812" t="str">
            <v>PH</v>
          </cell>
          <cell r="D2812">
            <v>103.1695</v>
          </cell>
          <cell r="E2812">
            <v>0</v>
          </cell>
          <cell r="F2812">
            <v>103.1695</v>
          </cell>
          <cell r="G2812">
            <v>94.658699999999996</v>
          </cell>
          <cell r="H2812">
            <v>0</v>
          </cell>
          <cell r="I2812">
            <v>94.658699999999996</v>
          </cell>
          <cell r="J2812" t="str">
            <v>30512</v>
          </cell>
          <cell r="K2812" t="str">
            <v>512</v>
          </cell>
        </row>
        <row r="2813">
          <cell r="A2813" t="str">
            <v>73582807</v>
          </cell>
          <cell r="B2813" t="str">
            <v>E-BLOCK SWAGE&amp;SOLDER CT18HH</v>
          </cell>
          <cell r="C2813" t="str">
            <v>PH</v>
          </cell>
          <cell r="D2813">
            <v>103.1695</v>
          </cell>
          <cell r="E2813">
            <v>0</v>
          </cell>
          <cell r="F2813">
            <v>103.1695</v>
          </cell>
          <cell r="G2813">
            <v>94.658699999999996</v>
          </cell>
          <cell r="H2813">
            <v>0</v>
          </cell>
          <cell r="I2813">
            <v>94.658699999999996</v>
          </cell>
          <cell r="J2813" t="str">
            <v>30512</v>
          </cell>
          <cell r="K2813" t="str">
            <v>512</v>
          </cell>
        </row>
        <row r="2814">
          <cell r="A2814" t="str">
            <v>73582808</v>
          </cell>
          <cell r="B2814" t="str">
            <v>E-BLOCK SWAGE&amp;SOLDER CT18HH</v>
          </cell>
          <cell r="C2814" t="str">
            <v>PH</v>
          </cell>
          <cell r="D2814">
            <v>103.1695</v>
          </cell>
          <cell r="E2814">
            <v>0</v>
          </cell>
          <cell r="F2814">
            <v>103.1695</v>
          </cell>
          <cell r="G2814">
            <v>94.658699999999996</v>
          </cell>
          <cell r="H2814">
            <v>0</v>
          </cell>
          <cell r="I2814">
            <v>94.658699999999996</v>
          </cell>
          <cell r="J2814" t="str">
            <v>30512</v>
          </cell>
          <cell r="K2814" t="str">
            <v>512</v>
          </cell>
        </row>
        <row r="2815">
          <cell r="A2815" t="str">
            <v>73582809</v>
          </cell>
          <cell r="B2815" t="str">
            <v>E-BLOCK SWAGE&amp;SOLDER CT18HH</v>
          </cell>
          <cell r="C2815" t="str">
            <v>PH</v>
          </cell>
          <cell r="D2815">
            <v>103.5903</v>
          </cell>
          <cell r="E2815">
            <v>0</v>
          </cell>
          <cell r="F2815">
            <v>103.5903</v>
          </cell>
          <cell r="G2815">
            <v>94.658699999999996</v>
          </cell>
          <cell r="H2815">
            <v>0</v>
          </cell>
          <cell r="I2815">
            <v>94.658699999999996</v>
          </cell>
          <cell r="J2815" t="str">
            <v>30512</v>
          </cell>
          <cell r="K2815" t="str">
            <v>512</v>
          </cell>
        </row>
        <row r="2816">
          <cell r="A2816" t="str">
            <v>73582810</v>
          </cell>
          <cell r="B2816" t="str">
            <v>E-BLOCK SWAGE&amp;SOLDER CT18HH</v>
          </cell>
          <cell r="C2816" t="str">
            <v>PH</v>
          </cell>
          <cell r="D2816">
            <v>103.5903</v>
          </cell>
          <cell r="E2816">
            <v>0</v>
          </cell>
          <cell r="F2816">
            <v>103.5903</v>
          </cell>
          <cell r="G2816">
            <v>94.658699999999996</v>
          </cell>
          <cell r="H2816">
            <v>0</v>
          </cell>
          <cell r="I2816">
            <v>94.658699999999996</v>
          </cell>
          <cell r="J2816" t="str">
            <v>30512</v>
          </cell>
          <cell r="K2816" t="str">
            <v>512</v>
          </cell>
        </row>
        <row r="2817">
          <cell r="A2817" t="str">
            <v>73582811</v>
          </cell>
          <cell r="B2817" t="str">
            <v>E-BLOCK SWAGE&amp;SOLDER CT18HH</v>
          </cell>
          <cell r="C2817" t="str">
            <v>PH</v>
          </cell>
          <cell r="D2817">
            <v>103.5903</v>
          </cell>
          <cell r="E2817">
            <v>0</v>
          </cell>
          <cell r="F2817">
            <v>103.5903</v>
          </cell>
          <cell r="G2817">
            <v>103.5903</v>
          </cell>
          <cell r="H2817">
            <v>0</v>
          </cell>
          <cell r="I2817">
            <v>103.5903</v>
          </cell>
          <cell r="J2817" t="str">
            <v>30512</v>
          </cell>
          <cell r="K2817" t="str">
            <v>512</v>
          </cell>
        </row>
        <row r="2818">
          <cell r="A2818" t="str">
            <v>73582812</v>
          </cell>
          <cell r="B2818" t="str">
            <v>E-BLOCK SWAGE&amp;SOLDER CT18HH</v>
          </cell>
          <cell r="C2818" t="str">
            <v>PH</v>
          </cell>
          <cell r="D2818">
            <v>103.5903</v>
          </cell>
          <cell r="E2818">
            <v>0</v>
          </cell>
          <cell r="F2818">
            <v>103.5903</v>
          </cell>
          <cell r="G2818">
            <v>94.658699999999996</v>
          </cell>
          <cell r="H2818">
            <v>0</v>
          </cell>
          <cell r="I2818">
            <v>94.658699999999996</v>
          </cell>
          <cell r="J2818" t="str">
            <v>30512</v>
          </cell>
          <cell r="K2818" t="str">
            <v>512</v>
          </cell>
        </row>
        <row r="2819">
          <cell r="A2819" t="str">
            <v>73582819</v>
          </cell>
          <cell r="B2819" t="str">
            <v>E-BLOCK SWAGE&amp;SOLDER CT18HH</v>
          </cell>
          <cell r="C2819" t="str">
            <v>PH</v>
          </cell>
          <cell r="D2819">
            <v>103.1695</v>
          </cell>
          <cell r="E2819">
            <v>0</v>
          </cell>
          <cell r="F2819">
            <v>103.1695</v>
          </cell>
          <cell r="G2819">
            <v>103.1695</v>
          </cell>
          <cell r="H2819">
            <v>0</v>
          </cell>
          <cell r="I2819">
            <v>103.1695</v>
          </cell>
          <cell r="J2819" t="str">
            <v>30512</v>
          </cell>
          <cell r="K2819" t="str">
            <v>512</v>
          </cell>
        </row>
        <row r="2820">
          <cell r="A2820" t="str">
            <v>73582820</v>
          </cell>
          <cell r="B2820" t="str">
            <v>E-BLOCK SWAGE&amp;SOLDER CT18HH</v>
          </cell>
          <cell r="C2820" t="str">
            <v>PH</v>
          </cell>
          <cell r="D2820">
            <v>103.1695</v>
          </cell>
          <cell r="E2820">
            <v>0</v>
          </cell>
          <cell r="F2820">
            <v>103.1695</v>
          </cell>
          <cell r="G2820">
            <v>103.1695</v>
          </cell>
          <cell r="H2820">
            <v>0</v>
          </cell>
          <cell r="I2820">
            <v>103.1695</v>
          </cell>
          <cell r="J2820" t="str">
            <v>30512</v>
          </cell>
          <cell r="K2820" t="str">
            <v>512</v>
          </cell>
        </row>
        <row r="2821">
          <cell r="A2821" t="str">
            <v>73582821</v>
          </cell>
          <cell r="B2821" t="str">
            <v>E-BLOCK SWAGE&amp;SOLDER CT18HH</v>
          </cell>
          <cell r="C2821" t="str">
            <v>PH</v>
          </cell>
          <cell r="D2821">
            <v>103.1695</v>
          </cell>
          <cell r="E2821">
            <v>0</v>
          </cell>
          <cell r="F2821">
            <v>103.1695</v>
          </cell>
          <cell r="G2821">
            <v>103.1695</v>
          </cell>
          <cell r="H2821">
            <v>0</v>
          </cell>
          <cell r="I2821">
            <v>103.1695</v>
          </cell>
          <cell r="J2821" t="str">
            <v>30512</v>
          </cell>
          <cell r="K2821" t="str">
            <v>512</v>
          </cell>
        </row>
        <row r="2822">
          <cell r="A2822" t="str">
            <v>73583473</v>
          </cell>
          <cell r="B2822" t="str">
            <v>E-BLOCK SWAGE&amp;SOLDER CHEETA</v>
          </cell>
          <cell r="C2822" t="str">
            <v>PH</v>
          </cell>
          <cell r="D2822">
            <v>56.523099999999999</v>
          </cell>
          <cell r="E2822">
            <v>0</v>
          </cell>
          <cell r="F2822">
            <v>56.523099999999999</v>
          </cell>
          <cell r="G2822">
            <v>50.492699999999999</v>
          </cell>
          <cell r="H2822">
            <v>0</v>
          </cell>
          <cell r="I2822">
            <v>50.492699999999999</v>
          </cell>
          <cell r="J2822" t="str">
            <v>30513</v>
          </cell>
          <cell r="K2822" t="str">
            <v>513</v>
          </cell>
        </row>
        <row r="2823">
          <cell r="A2823" t="str">
            <v>73583452</v>
          </cell>
          <cell r="B2823" t="str">
            <v>E-BLOCK SWAGE&amp;SOLDER CT9LP</v>
          </cell>
          <cell r="C2823" t="str">
            <v>PH</v>
          </cell>
          <cell r="D2823">
            <v>56.523099999999999</v>
          </cell>
          <cell r="E2823">
            <v>0</v>
          </cell>
          <cell r="F2823">
            <v>56.523099999999999</v>
          </cell>
          <cell r="G2823">
            <v>50.492699999999999</v>
          </cell>
          <cell r="H2823">
            <v>0</v>
          </cell>
          <cell r="I2823">
            <v>50.492699999999999</v>
          </cell>
          <cell r="J2823" t="str">
            <v>30513</v>
          </cell>
          <cell r="K2823" t="str">
            <v>513</v>
          </cell>
        </row>
        <row r="2824">
          <cell r="A2824" t="str">
            <v>73583455</v>
          </cell>
          <cell r="B2824" t="str">
            <v>E-BLOCK SWAGE&amp;SOLDER CT9LP</v>
          </cell>
          <cell r="C2824" t="str">
            <v>PH</v>
          </cell>
          <cell r="D2824">
            <v>56.523099999999999</v>
          </cell>
          <cell r="E2824">
            <v>0</v>
          </cell>
          <cell r="F2824">
            <v>56.523099999999999</v>
          </cell>
          <cell r="G2824">
            <v>50.492699999999999</v>
          </cell>
          <cell r="H2824">
            <v>0</v>
          </cell>
          <cell r="I2824">
            <v>50.492699999999999</v>
          </cell>
          <cell r="J2824" t="str">
            <v>30513</v>
          </cell>
          <cell r="K2824" t="str">
            <v>513</v>
          </cell>
        </row>
        <row r="2825">
          <cell r="A2825" t="str">
            <v>73583456</v>
          </cell>
          <cell r="B2825" t="str">
            <v>E-BLOCK SWAGE&amp;SOLDER CT9LP</v>
          </cell>
          <cell r="C2825" t="str">
            <v>PH</v>
          </cell>
          <cell r="D2825">
            <v>56.523099999999999</v>
          </cell>
          <cell r="E2825">
            <v>0</v>
          </cell>
          <cell r="F2825">
            <v>56.523099999999999</v>
          </cell>
          <cell r="G2825">
            <v>50.492699999999999</v>
          </cell>
          <cell r="H2825">
            <v>0</v>
          </cell>
          <cell r="I2825">
            <v>50.492699999999999</v>
          </cell>
          <cell r="J2825" t="str">
            <v>30513</v>
          </cell>
          <cell r="K2825" t="str">
            <v>513</v>
          </cell>
        </row>
        <row r="2826">
          <cell r="A2826" t="str">
            <v>73583458</v>
          </cell>
          <cell r="B2826" t="str">
            <v>E-BLOCK SWAGE&amp;SOLDER CT9LP</v>
          </cell>
          <cell r="C2826" t="str">
            <v>PH</v>
          </cell>
          <cell r="D2826">
            <v>56.523099999999999</v>
          </cell>
          <cell r="E2826">
            <v>0</v>
          </cell>
          <cell r="F2826">
            <v>56.523099999999999</v>
          </cell>
          <cell r="G2826">
            <v>50.492699999999999</v>
          </cell>
          <cell r="H2826">
            <v>0</v>
          </cell>
          <cell r="I2826">
            <v>50.492699999999999</v>
          </cell>
          <cell r="J2826" t="str">
            <v>30513</v>
          </cell>
          <cell r="K2826" t="str">
            <v>513</v>
          </cell>
        </row>
        <row r="2827">
          <cell r="A2827" t="str">
            <v>73583459</v>
          </cell>
          <cell r="B2827" t="str">
            <v>E-BLOCK SWAGE&amp;SOLDER CT9LP</v>
          </cell>
          <cell r="C2827" t="str">
            <v>PH</v>
          </cell>
          <cell r="D2827">
            <v>56.523099999999999</v>
          </cell>
          <cell r="E2827">
            <v>0</v>
          </cell>
          <cell r="F2827">
            <v>56.523099999999999</v>
          </cell>
          <cell r="G2827">
            <v>50.492699999999999</v>
          </cell>
          <cell r="H2827">
            <v>0</v>
          </cell>
          <cell r="I2827">
            <v>50.492699999999999</v>
          </cell>
          <cell r="J2827" t="str">
            <v>30513</v>
          </cell>
          <cell r="K2827" t="str">
            <v>513</v>
          </cell>
        </row>
        <row r="2828">
          <cell r="A2828" t="str">
            <v>73583460</v>
          </cell>
          <cell r="B2828" t="str">
            <v>E-BLOCK SWAGE&amp;SOLDER CT9LP</v>
          </cell>
          <cell r="C2828" t="str">
            <v>PH</v>
          </cell>
          <cell r="D2828">
            <v>56.523099999999999</v>
          </cell>
          <cell r="E2828">
            <v>0</v>
          </cell>
          <cell r="F2828">
            <v>56.523099999999999</v>
          </cell>
          <cell r="G2828">
            <v>50.492699999999999</v>
          </cell>
          <cell r="H2828">
            <v>0</v>
          </cell>
          <cell r="I2828">
            <v>50.492699999999999</v>
          </cell>
          <cell r="J2828" t="str">
            <v>30513</v>
          </cell>
          <cell r="K2828" t="str">
            <v>513</v>
          </cell>
        </row>
        <row r="2829">
          <cell r="A2829" t="str">
            <v>73583461</v>
          </cell>
          <cell r="B2829" t="str">
            <v>E-BLOCK SWAGE&amp;SOLDER CT9LP</v>
          </cell>
          <cell r="C2829" t="str">
            <v>PH</v>
          </cell>
          <cell r="D2829">
            <v>56.523099999999999</v>
          </cell>
          <cell r="E2829">
            <v>0</v>
          </cell>
          <cell r="F2829">
            <v>56.523099999999999</v>
          </cell>
          <cell r="G2829">
            <v>50.492699999999999</v>
          </cell>
          <cell r="H2829">
            <v>0</v>
          </cell>
          <cell r="I2829">
            <v>50.492699999999999</v>
          </cell>
          <cell r="J2829" t="str">
            <v>30513</v>
          </cell>
          <cell r="K2829" t="str">
            <v>513</v>
          </cell>
        </row>
        <row r="2830">
          <cell r="A2830" t="str">
            <v>73583462</v>
          </cell>
          <cell r="B2830" t="str">
            <v>E-BLOCK SWAGE&amp;SOLDER CT9LP</v>
          </cell>
          <cell r="C2830" t="str">
            <v>PH</v>
          </cell>
          <cell r="D2830">
            <v>56.523099999999999</v>
          </cell>
          <cell r="E2830">
            <v>0</v>
          </cell>
          <cell r="F2830">
            <v>56.523099999999999</v>
          </cell>
          <cell r="G2830">
            <v>50.492699999999999</v>
          </cell>
          <cell r="H2830">
            <v>0</v>
          </cell>
          <cell r="I2830">
            <v>50.492699999999999</v>
          </cell>
          <cell r="J2830" t="str">
            <v>30513</v>
          </cell>
          <cell r="K2830" t="str">
            <v>513</v>
          </cell>
        </row>
        <row r="2831">
          <cell r="A2831" t="str">
            <v>73583463</v>
          </cell>
          <cell r="B2831" t="str">
            <v>E-BLOCK SWAGE&amp;SOLDER CT9LP</v>
          </cell>
          <cell r="C2831" t="str">
            <v>PH</v>
          </cell>
          <cell r="D2831">
            <v>56.523099999999999</v>
          </cell>
          <cell r="E2831">
            <v>0</v>
          </cell>
          <cell r="F2831">
            <v>56.523099999999999</v>
          </cell>
          <cell r="G2831">
            <v>50.492699999999999</v>
          </cell>
          <cell r="H2831">
            <v>0</v>
          </cell>
          <cell r="I2831">
            <v>50.492699999999999</v>
          </cell>
          <cell r="J2831" t="str">
            <v>30513</v>
          </cell>
          <cell r="K2831" t="str">
            <v>513</v>
          </cell>
        </row>
        <row r="2832">
          <cell r="A2832" t="str">
            <v>73583464</v>
          </cell>
          <cell r="B2832" t="str">
            <v>E-BLOCK SWAGE&amp;SOLDER CT9LP</v>
          </cell>
          <cell r="C2832" t="str">
            <v>PH</v>
          </cell>
          <cell r="D2832">
            <v>56.523099999999999</v>
          </cell>
          <cell r="E2832">
            <v>0</v>
          </cell>
          <cell r="F2832">
            <v>56.523099999999999</v>
          </cell>
          <cell r="G2832">
            <v>50.492699999999999</v>
          </cell>
          <cell r="H2832">
            <v>0</v>
          </cell>
          <cell r="I2832">
            <v>50.492699999999999</v>
          </cell>
          <cell r="J2832" t="str">
            <v>30513</v>
          </cell>
          <cell r="K2832" t="str">
            <v>513</v>
          </cell>
        </row>
        <row r="2833">
          <cell r="A2833" t="str">
            <v>73583469</v>
          </cell>
          <cell r="B2833" t="str">
            <v>E-BLOCK SWAGE&amp;SOLDER CT9LP</v>
          </cell>
          <cell r="C2833" t="str">
            <v>PH</v>
          </cell>
          <cell r="D2833">
            <v>56.523099999999999</v>
          </cell>
          <cell r="E2833">
            <v>0</v>
          </cell>
          <cell r="F2833">
            <v>56.523099999999999</v>
          </cell>
          <cell r="G2833">
            <v>50.492699999999999</v>
          </cell>
          <cell r="H2833">
            <v>0</v>
          </cell>
          <cell r="I2833">
            <v>50.492699999999999</v>
          </cell>
          <cell r="J2833" t="str">
            <v>30513</v>
          </cell>
          <cell r="K2833" t="str">
            <v>513</v>
          </cell>
        </row>
        <row r="2834">
          <cell r="A2834" t="str">
            <v>73583472</v>
          </cell>
          <cell r="B2834" t="str">
            <v>E-BLOCK SWAGE&amp;SOLDER CT9LP</v>
          </cell>
          <cell r="C2834" t="str">
            <v>PH</v>
          </cell>
          <cell r="D2834">
            <v>56.523099999999999</v>
          </cell>
          <cell r="E2834">
            <v>0</v>
          </cell>
          <cell r="F2834">
            <v>56.523099999999999</v>
          </cell>
          <cell r="G2834">
            <v>50.492699999999999</v>
          </cell>
          <cell r="H2834">
            <v>0</v>
          </cell>
          <cell r="I2834">
            <v>50.492699999999999</v>
          </cell>
          <cell r="J2834" t="str">
            <v>30513</v>
          </cell>
          <cell r="K2834" t="str">
            <v>513</v>
          </cell>
        </row>
        <row r="2835">
          <cell r="A2835" t="str">
            <v>75036816</v>
          </cell>
          <cell r="B2835" t="str">
            <v>E-BLOCK SWAGE/SOLDER AY CT9</v>
          </cell>
          <cell r="C2835" t="str">
            <v>PH</v>
          </cell>
          <cell r="D2835">
            <v>35.943100000000001</v>
          </cell>
          <cell r="E2835">
            <v>0</v>
          </cell>
          <cell r="F2835">
            <v>35.943100000000001</v>
          </cell>
          <cell r="G2835">
            <v>35.943100000000001</v>
          </cell>
          <cell r="H2835">
            <v>0</v>
          </cell>
          <cell r="I2835">
            <v>35.943100000000001</v>
          </cell>
          <cell r="J2835" t="str">
            <v>30514</v>
          </cell>
          <cell r="K2835" t="str">
            <v>514</v>
          </cell>
        </row>
        <row r="2836">
          <cell r="A2836" t="str">
            <v>75036801</v>
          </cell>
          <cell r="B2836" t="str">
            <v>E-BLOCK SWAGE/SOLDER CT9LP</v>
          </cell>
          <cell r="C2836" t="str">
            <v>PH</v>
          </cell>
          <cell r="D2836">
            <v>35.943100000000001</v>
          </cell>
          <cell r="E2836">
            <v>0</v>
          </cell>
          <cell r="F2836">
            <v>35.943100000000001</v>
          </cell>
          <cell r="G2836">
            <v>33.747500000000002</v>
          </cell>
          <cell r="H2836">
            <v>0</v>
          </cell>
          <cell r="I2836">
            <v>33.747500000000002</v>
          </cell>
          <cell r="J2836" t="str">
            <v>30514</v>
          </cell>
          <cell r="K2836" t="str">
            <v>514</v>
          </cell>
        </row>
        <row r="2837">
          <cell r="A2837" t="str">
            <v>75036802</v>
          </cell>
          <cell r="B2837" t="str">
            <v>E-BLOCK SWAGE/SOLDER CT9LP</v>
          </cell>
          <cell r="C2837" t="str">
            <v>PH</v>
          </cell>
          <cell r="D2837">
            <v>38.463099999999997</v>
          </cell>
          <cell r="E2837">
            <v>0</v>
          </cell>
          <cell r="F2837">
            <v>38.463099999999997</v>
          </cell>
          <cell r="G2837">
            <v>33.374699999999997</v>
          </cell>
          <cell r="H2837">
            <v>0</v>
          </cell>
          <cell r="I2837">
            <v>33.374699999999997</v>
          </cell>
          <cell r="J2837" t="str">
            <v>30514</v>
          </cell>
          <cell r="K2837" t="str">
            <v>514</v>
          </cell>
        </row>
        <row r="2838">
          <cell r="A2838" t="str">
            <v>75036803</v>
          </cell>
          <cell r="B2838" t="str">
            <v>E-BLOCK SWAGE/SOLDER CT9LP</v>
          </cell>
          <cell r="C2838" t="str">
            <v>PH</v>
          </cell>
          <cell r="D2838">
            <v>35.943100000000001</v>
          </cell>
          <cell r="E2838">
            <v>0</v>
          </cell>
          <cell r="F2838">
            <v>35.943100000000001</v>
          </cell>
          <cell r="G2838">
            <v>33.374699999999997</v>
          </cell>
          <cell r="H2838">
            <v>0</v>
          </cell>
          <cell r="I2838">
            <v>33.374699999999997</v>
          </cell>
          <cell r="J2838" t="str">
            <v>30514</v>
          </cell>
          <cell r="K2838" t="str">
            <v>514</v>
          </cell>
        </row>
        <row r="2839">
          <cell r="A2839" t="str">
            <v>75036804</v>
          </cell>
          <cell r="B2839" t="str">
            <v>E-BLOCK SWAGE/SOLDER CT9LP</v>
          </cell>
          <cell r="C2839" t="str">
            <v>PH</v>
          </cell>
          <cell r="D2839">
            <v>35.943100000000001</v>
          </cell>
          <cell r="E2839">
            <v>0</v>
          </cell>
          <cell r="F2839">
            <v>35.943100000000001</v>
          </cell>
          <cell r="G2839">
            <v>33.374699999999997</v>
          </cell>
          <cell r="H2839">
            <v>0</v>
          </cell>
          <cell r="I2839">
            <v>33.374699999999997</v>
          </cell>
          <cell r="J2839" t="str">
            <v>30514</v>
          </cell>
          <cell r="K2839" t="str">
            <v>514</v>
          </cell>
        </row>
        <row r="2840">
          <cell r="A2840" t="str">
            <v>75036805</v>
          </cell>
          <cell r="B2840" t="str">
            <v>E-BLOCK SWAGE/SOLDER CT9LP</v>
          </cell>
          <cell r="C2840" t="str">
            <v>PH</v>
          </cell>
          <cell r="D2840">
            <v>35.943100000000001</v>
          </cell>
          <cell r="E2840">
            <v>0</v>
          </cell>
          <cell r="F2840">
            <v>35.943100000000001</v>
          </cell>
          <cell r="G2840">
            <v>33.374699999999997</v>
          </cell>
          <cell r="H2840">
            <v>0</v>
          </cell>
          <cell r="I2840">
            <v>33.374699999999997</v>
          </cell>
          <cell r="J2840" t="str">
            <v>30514</v>
          </cell>
          <cell r="K2840" t="str">
            <v>514</v>
          </cell>
        </row>
        <row r="2841">
          <cell r="A2841" t="str">
            <v>75036806</v>
          </cell>
          <cell r="B2841" t="str">
            <v>E-BLOCK SWAGE/SOLDER CT9LP</v>
          </cell>
          <cell r="C2841" t="str">
            <v>PH</v>
          </cell>
          <cell r="D2841">
            <v>35.943100000000001</v>
          </cell>
          <cell r="E2841">
            <v>0</v>
          </cell>
          <cell r="F2841">
            <v>35.943100000000001</v>
          </cell>
          <cell r="G2841">
            <v>33.374699999999997</v>
          </cell>
          <cell r="H2841">
            <v>0</v>
          </cell>
          <cell r="I2841">
            <v>33.374699999999997</v>
          </cell>
          <cell r="J2841" t="str">
            <v>30514</v>
          </cell>
          <cell r="K2841" t="str">
            <v>514</v>
          </cell>
        </row>
        <row r="2842">
          <cell r="A2842" t="str">
            <v>75036807</v>
          </cell>
          <cell r="B2842" t="str">
            <v>E-BLOCK SWAGE/SOLDER CT9LP</v>
          </cell>
          <cell r="C2842" t="str">
            <v>PH</v>
          </cell>
          <cell r="D2842">
            <v>35.943100000000001</v>
          </cell>
          <cell r="E2842">
            <v>0</v>
          </cell>
          <cell r="F2842">
            <v>35.943100000000001</v>
          </cell>
          <cell r="G2842">
            <v>33.374699999999997</v>
          </cell>
          <cell r="H2842">
            <v>0</v>
          </cell>
          <cell r="I2842">
            <v>33.374699999999997</v>
          </cell>
          <cell r="J2842" t="str">
            <v>30514</v>
          </cell>
          <cell r="K2842" t="str">
            <v>514</v>
          </cell>
        </row>
        <row r="2843">
          <cell r="A2843" t="str">
            <v>75036808</v>
          </cell>
          <cell r="B2843" t="str">
            <v>E-BLOCK SWAGE/SOLDER CT9LP</v>
          </cell>
          <cell r="C2843" t="str">
            <v>PH</v>
          </cell>
          <cell r="D2843">
            <v>35.943100000000001</v>
          </cell>
          <cell r="E2843">
            <v>0</v>
          </cell>
          <cell r="F2843">
            <v>35.943100000000001</v>
          </cell>
          <cell r="G2843">
            <v>33.374699999999997</v>
          </cell>
          <cell r="H2843">
            <v>0</v>
          </cell>
          <cell r="I2843">
            <v>33.374699999999997</v>
          </cell>
          <cell r="J2843" t="str">
            <v>30514</v>
          </cell>
          <cell r="K2843" t="str">
            <v>514</v>
          </cell>
        </row>
        <row r="2844">
          <cell r="A2844" t="str">
            <v>75036815</v>
          </cell>
          <cell r="B2844" t="str">
            <v>E-BLOCK SWAGE/SOLDER CT9LP</v>
          </cell>
          <cell r="C2844" t="str">
            <v>PH</v>
          </cell>
          <cell r="D2844">
            <v>35.943100000000001</v>
          </cell>
          <cell r="E2844">
            <v>0</v>
          </cell>
          <cell r="F2844">
            <v>35.943100000000001</v>
          </cell>
          <cell r="G2844">
            <v>33.374699999999997</v>
          </cell>
          <cell r="H2844">
            <v>0</v>
          </cell>
          <cell r="I2844">
            <v>33.374699999999997</v>
          </cell>
          <cell r="J2844" t="str">
            <v>30514</v>
          </cell>
          <cell r="K2844" t="str">
            <v>514</v>
          </cell>
        </row>
        <row r="2845">
          <cell r="A2845" t="str">
            <v>75036817</v>
          </cell>
          <cell r="B2845" t="str">
            <v>E-BLOCK SWAGE/SOLDER CT9LP</v>
          </cell>
          <cell r="C2845" t="str">
            <v>PH</v>
          </cell>
          <cell r="D2845">
            <v>35.943100000000001</v>
          </cell>
          <cell r="E2845">
            <v>0</v>
          </cell>
          <cell r="F2845">
            <v>35.943100000000001</v>
          </cell>
          <cell r="G2845">
            <v>33.374699999999997</v>
          </cell>
          <cell r="H2845">
            <v>0</v>
          </cell>
          <cell r="I2845">
            <v>33.374699999999997</v>
          </cell>
          <cell r="J2845" t="str">
            <v>30514</v>
          </cell>
          <cell r="K2845" t="str">
            <v>514</v>
          </cell>
        </row>
        <row r="2846">
          <cell r="A2846" t="str">
            <v>SG61496-302</v>
          </cell>
          <cell r="B2846" t="str">
            <v>E-BLOCK ASSEMBLY U4</v>
          </cell>
          <cell r="C2846" t="str">
            <v>PH</v>
          </cell>
          <cell r="D2846">
            <v>17.1008</v>
          </cell>
          <cell r="E2846">
            <v>0</v>
          </cell>
          <cell r="F2846">
            <v>17.1008</v>
          </cell>
          <cell r="G2846">
            <v>11.0418</v>
          </cell>
          <cell r="H2846">
            <v>2.88</v>
          </cell>
          <cell r="I2846">
            <v>13.921799999999999</v>
          </cell>
          <cell r="J2846" t="str">
            <v>30652</v>
          </cell>
          <cell r="K2846" t="str">
            <v>652</v>
          </cell>
        </row>
        <row r="2847">
          <cell r="A2847" t="str">
            <v>SG61496-402</v>
          </cell>
          <cell r="B2847" t="str">
            <v>E-BLOCK ASSEMBLY U4</v>
          </cell>
          <cell r="C2847" t="str">
            <v>PH</v>
          </cell>
          <cell r="D2847">
            <v>21.030799999999999</v>
          </cell>
          <cell r="E2847">
            <v>0</v>
          </cell>
          <cell r="F2847">
            <v>21.030799999999999</v>
          </cell>
          <cell r="G2847">
            <v>13.081799999999999</v>
          </cell>
          <cell r="H2847">
            <v>3.84</v>
          </cell>
          <cell r="I2847">
            <v>16.921800000000001</v>
          </cell>
          <cell r="J2847" t="str">
            <v>30862</v>
          </cell>
          <cell r="K2847" t="str">
            <v>862</v>
          </cell>
        </row>
        <row r="2848">
          <cell r="A2848" t="str">
            <v>SG61236-002</v>
          </cell>
          <cell r="B2848" t="str">
            <v>ACTUATOR OVERMOLD ASSY,U4-H</v>
          </cell>
          <cell r="C2848" t="str">
            <v>PP</v>
          </cell>
          <cell r="D2848">
            <v>2</v>
          </cell>
          <cell r="E2848">
            <v>0</v>
          </cell>
          <cell r="F2848">
            <v>2</v>
          </cell>
          <cell r="G2848">
            <v>1.8817999999999999</v>
          </cell>
          <cell r="H2848">
            <v>0</v>
          </cell>
          <cell r="I2848">
            <v>1.8817999999999999</v>
          </cell>
        </row>
        <row r="2849">
          <cell r="A2849" t="str">
            <v>80419661</v>
          </cell>
          <cell r="B2849" t="str">
            <v>HGA TLA  DTUP CHEETAH 18/9L</v>
          </cell>
          <cell r="C2849" t="str">
            <v>PP</v>
          </cell>
          <cell r="D2849">
            <v>0</v>
          </cell>
          <cell r="E2849">
            <v>0</v>
          </cell>
          <cell r="F2849">
            <v>0</v>
          </cell>
          <cell r="G2849">
            <v>2.8530000000000002</v>
          </cell>
          <cell r="H2849">
            <v>0</v>
          </cell>
          <cell r="I2849">
            <v>2.8530000000000002</v>
          </cell>
        </row>
        <row r="2850">
          <cell r="A2850" t="str">
            <v>80419662</v>
          </cell>
          <cell r="B2850" t="str">
            <v>HGA TLA DTDN CHEETAH 18/9LP</v>
          </cell>
          <cell r="C2850" t="str">
            <v>PP</v>
          </cell>
          <cell r="D2850">
            <v>0</v>
          </cell>
          <cell r="E2850">
            <v>0</v>
          </cell>
          <cell r="F2850">
            <v>0</v>
          </cell>
          <cell r="G2850">
            <v>2.8530000000000002</v>
          </cell>
          <cell r="H2850">
            <v>0</v>
          </cell>
          <cell r="I2850">
            <v>2.8530000000000002</v>
          </cell>
        </row>
        <row r="2851">
          <cell r="A2851" t="str">
            <v>503779-001</v>
          </cell>
          <cell r="B2851" t="str">
            <v>ACTUATOR COIL/WITH PCC SUB</v>
          </cell>
          <cell r="C2851" t="str">
            <v>PH</v>
          </cell>
          <cell r="D2851">
            <v>0</v>
          </cell>
          <cell r="E2851">
            <v>0</v>
          </cell>
          <cell r="F2851">
            <v>0</v>
          </cell>
          <cell r="G2851">
            <v>8.4983000000000004</v>
          </cell>
          <cell r="H2851">
            <v>0</v>
          </cell>
          <cell r="I2851">
            <v>8.4983000000000004</v>
          </cell>
        </row>
        <row r="2852">
          <cell r="A2852" t="str">
            <v>77894262</v>
          </cell>
          <cell r="B2852" t="str">
            <v>ARM SUB ASSY ST39173</v>
          </cell>
          <cell r="C2852" t="str">
            <v>PH</v>
          </cell>
          <cell r="D2852">
            <v>46.487000000000002</v>
          </cell>
          <cell r="E2852">
            <v>0</v>
          </cell>
          <cell r="F2852">
            <v>46.487000000000002</v>
          </cell>
          <cell r="G2852">
            <v>45.448</v>
          </cell>
          <cell r="H2852">
            <v>0</v>
          </cell>
          <cell r="I2852">
            <v>45.448</v>
          </cell>
        </row>
        <row r="2853">
          <cell r="A2853" t="str">
            <v>77894298</v>
          </cell>
          <cell r="B2853" t="str">
            <v>FINAL ARM ASSY ST39173</v>
          </cell>
          <cell r="C2853" t="str">
            <v>MA</v>
          </cell>
          <cell r="D2853">
            <v>51.613</v>
          </cell>
          <cell r="E2853">
            <v>5.33</v>
          </cell>
          <cell r="F2853">
            <v>56.942999999999998</v>
          </cell>
          <cell r="G2853">
            <v>46.872999999999998</v>
          </cell>
          <cell r="H2853">
            <v>10.07</v>
          </cell>
          <cell r="I2853">
            <v>56.942999999999998</v>
          </cell>
        </row>
        <row r="2854">
          <cell r="A2854" t="str">
            <v>504060-002</v>
          </cell>
          <cell r="B2854" t="str">
            <v>HEAD GIMBAL DN DUARTE</v>
          </cell>
          <cell r="C2854" t="str">
            <v>PP</v>
          </cell>
          <cell r="D2854">
            <v>4.47</v>
          </cell>
          <cell r="E2854">
            <v>0</v>
          </cell>
          <cell r="F2854">
            <v>4.47</v>
          </cell>
          <cell r="G2854">
            <v>4.47</v>
          </cell>
          <cell r="H2854">
            <v>0</v>
          </cell>
          <cell r="I2854">
            <v>4.47</v>
          </cell>
        </row>
        <row r="2855">
          <cell r="A2855" t="str">
            <v>504060-001</v>
          </cell>
          <cell r="B2855" t="str">
            <v>HEAD GIMBAL UP DUARTE</v>
          </cell>
          <cell r="C2855" t="str">
            <v>PP</v>
          </cell>
          <cell r="D2855">
            <v>4.47</v>
          </cell>
          <cell r="E2855">
            <v>0</v>
          </cell>
          <cell r="F2855">
            <v>4.47</v>
          </cell>
          <cell r="G2855">
            <v>4.47</v>
          </cell>
          <cell r="H2855">
            <v>0</v>
          </cell>
          <cell r="I2855">
            <v>4.47</v>
          </cell>
        </row>
        <row r="2856">
          <cell r="A2856" t="str">
            <v>77896594</v>
          </cell>
          <cell r="B2856" t="str">
            <v>HEAD STACK SUB ASSEMBLY</v>
          </cell>
          <cell r="C2856" t="str">
            <v>PH</v>
          </cell>
          <cell r="D2856">
            <v>61.49</v>
          </cell>
          <cell r="E2856">
            <v>0</v>
          </cell>
          <cell r="F2856">
            <v>61.49</v>
          </cell>
          <cell r="G2856">
            <v>43.6479</v>
          </cell>
          <cell r="H2856">
            <v>0</v>
          </cell>
          <cell r="I2856">
            <v>43.6479</v>
          </cell>
        </row>
        <row r="2857">
          <cell r="A2857" t="str">
            <v>77896595</v>
          </cell>
          <cell r="B2857" t="str">
            <v>HEAD STACK SUB ASSEMBLY</v>
          </cell>
          <cell r="C2857" t="str">
            <v>PH</v>
          </cell>
          <cell r="D2857">
            <v>61.49</v>
          </cell>
          <cell r="E2857">
            <v>0</v>
          </cell>
          <cell r="F2857">
            <v>61.49</v>
          </cell>
          <cell r="G2857">
            <v>43.6479</v>
          </cell>
          <cell r="H2857">
            <v>0</v>
          </cell>
          <cell r="I2857">
            <v>43.6479</v>
          </cell>
        </row>
        <row r="2858">
          <cell r="A2858" t="str">
            <v>77896596</v>
          </cell>
          <cell r="B2858" t="str">
            <v>HEAD STACK SUB ASSEMBLY</v>
          </cell>
          <cell r="C2858" t="str">
            <v>PH</v>
          </cell>
          <cell r="D2858">
            <v>63.64</v>
          </cell>
          <cell r="E2858">
            <v>0</v>
          </cell>
          <cell r="F2858">
            <v>63.64</v>
          </cell>
          <cell r="G2858">
            <v>43.797899999999998</v>
          </cell>
          <cell r="H2858">
            <v>0</v>
          </cell>
          <cell r="I2858">
            <v>43.797899999999998</v>
          </cell>
        </row>
        <row r="2859">
          <cell r="A2859" t="str">
            <v>77896597</v>
          </cell>
          <cell r="B2859" t="str">
            <v>HEAD STACK SUB ASSEMBLY</v>
          </cell>
          <cell r="C2859" t="str">
            <v>PH</v>
          </cell>
          <cell r="D2859">
            <v>63.64</v>
          </cell>
          <cell r="E2859">
            <v>0</v>
          </cell>
          <cell r="F2859">
            <v>63.64</v>
          </cell>
          <cell r="G2859">
            <v>43.797899999999998</v>
          </cell>
          <cell r="H2859">
            <v>0</v>
          </cell>
          <cell r="I2859">
            <v>43.797899999999998</v>
          </cell>
        </row>
        <row r="2860">
          <cell r="A2860" t="str">
            <v>77896598</v>
          </cell>
          <cell r="B2860" t="str">
            <v>HEAD STACK SUB ASSEMBLY</v>
          </cell>
          <cell r="C2860" t="str">
            <v>PH</v>
          </cell>
          <cell r="D2860">
            <v>61.49</v>
          </cell>
          <cell r="E2860">
            <v>0</v>
          </cell>
          <cell r="F2860">
            <v>61.49</v>
          </cell>
          <cell r="G2860">
            <v>43.6479</v>
          </cell>
          <cell r="H2860">
            <v>0</v>
          </cell>
          <cell r="I2860">
            <v>43.6479</v>
          </cell>
        </row>
        <row r="2861">
          <cell r="A2861" t="str">
            <v>77896599</v>
          </cell>
          <cell r="B2861" t="str">
            <v>HEAD STACK SUB ASSEMBLY</v>
          </cell>
          <cell r="C2861" t="str">
            <v>PH</v>
          </cell>
          <cell r="D2861">
            <v>63.64</v>
          </cell>
          <cell r="E2861">
            <v>0</v>
          </cell>
          <cell r="F2861">
            <v>63.64</v>
          </cell>
          <cell r="G2861">
            <v>43.797899999999998</v>
          </cell>
          <cell r="H2861">
            <v>0</v>
          </cell>
          <cell r="I2861">
            <v>43.797899999999998</v>
          </cell>
        </row>
        <row r="2862">
          <cell r="A2862" t="str">
            <v>77897190</v>
          </cell>
          <cell r="B2862" t="str">
            <v>HEAD STACK SUB ASSEMBLY</v>
          </cell>
          <cell r="C2862" t="str">
            <v>PH</v>
          </cell>
          <cell r="D2862">
            <v>40.988999999999997</v>
          </cell>
          <cell r="E2862">
            <v>0</v>
          </cell>
          <cell r="F2862">
            <v>40.988999999999997</v>
          </cell>
          <cell r="G2862">
            <v>28.997900000000001</v>
          </cell>
          <cell r="H2862">
            <v>0</v>
          </cell>
          <cell r="I2862">
            <v>28.997900000000001</v>
          </cell>
        </row>
        <row r="2863">
          <cell r="A2863" t="str">
            <v>77897191</v>
          </cell>
          <cell r="B2863" t="str">
            <v>HEAD STACK SUB ASSEMBLY</v>
          </cell>
          <cell r="C2863" t="str">
            <v>PH</v>
          </cell>
          <cell r="D2863">
            <v>40.988999999999997</v>
          </cell>
          <cell r="E2863">
            <v>0</v>
          </cell>
          <cell r="F2863">
            <v>40.988999999999997</v>
          </cell>
          <cell r="G2863">
            <v>28.997900000000001</v>
          </cell>
          <cell r="H2863">
            <v>0</v>
          </cell>
          <cell r="I2863">
            <v>28.997900000000001</v>
          </cell>
        </row>
        <row r="2864">
          <cell r="A2864" t="str">
            <v>77897192</v>
          </cell>
          <cell r="B2864" t="str">
            <v>HEAD STACK SUB ASSEMBLY</v>
          </cell>
          <cell r="C2864" t="str">
            <v>PH</v>
          </cell>
          <cell r="D2864">
            <v>43.139000000000003</v>
          </cell>
          <cell r="E2864">
            <v>0</v>
          </cell>
          <cell r="F2864">
            <v>43.139000000000003</v>
          </cell>
          <cell r="G2864">
            <v>29.1479</v>
          </cell>
          <cell r="H2864">
            <v>0</v>
          </cell>
          <cell r="I2864">
            <v>29.1479</v>
          </cell>
        </row>
        <row r="2865">
          <cell r="A2865" t="str">
            <v>77897193</v>
          </cell>
          <cell r="B2865" t="str">
            <v>HEAD STACK SUB ASSEMBLY</v>
          </cell>
          <cell r="C2865" t="str">
            <v>PH</v>
          </cell>
          <cell r="D2865">
            <v>43.139000000000003</v>
          </cell>
          <cell r="E2865">
            <v>0</v>
          </cell>
          <cell r="F2865">
            <v>43.139000000000003</v>
          </cell>
          <cell r="G2865">
            <v>29.1479</v>
          </cell>
          <cell r="H2865">
            <v>0</v>
          </cell>
          <cell r="I2865">
            <v>29.1479</v>
          </cell>
        </row>
        <row r="2866">
          <cell r="A2866" t="str">
            <v>77897194</v>
          </cell>
          <cell r="B2866" t="str">
            <v>HEAD STACK SUB ASSEMBLY</v>
          </cell>
          <cell r="C2866" t="str">
            <v>PH</v>
          </cell>
          <cell r="D2866">
            <v>40.988999999999997</v>
          </cell>
          <cell r="E2866">
            <v>0</v>
          </cell>
          <cell r="F2866">
            <v>40.988999999999997</v>
          </cell>
          <cell r="G2866">
            <v>28.997900000000001</v>
          </cell>
          <cell r="H2866">
            <v>0</v>
          </cell>
          <cell r="I2866">
            <v>28.997900000000001</v>
          </cell>
        </row>
        <row r="2867">
          <cell r="A2867" t="str">
            <v>77897195</v>
          </cell>
          <cell r="B2867" t="str">
            <v>HEAD STACK SUB ASSEMBLY</v>
          </cell>
          <cell r="C2867" t="str">
            <v>PH</v>
          </cell>
          <cell r="D2867">
            <v>43.139000000000003</v>
          </cell>
          <cell r="E2867">
            <v>0</v>
          </cell>
          <cell r="F2867">
            <v>43.139000000000003</v>
          </cell>
          <cell r="G2867">
            <v>29.1479</v>
          </cell>
          <cell r="H2867">
            <v>0</v>
          </cell>
          <cell r="I2867">
            <v>29.1479</v>
          </cell>
        </row>
        <row r="2868">
          <cell r="A2868" t="str">
            <v>77897060</v>
          </cell>
          <cell r="B2868" t="str">
            <v>HEAD STACK SUB ASSY</v>
          </cell>
          <cell r="C2868" t="str">
            <v>PH</v>
          </cell>
          <cell r="D2868">
            <v>107.85720000000001</v>
          </cell>
          <cell r="E2868">
            <v>0</v>
          </cell>
          <cell r="F2868">
            <v>107.85720000000001</v>
          </cell>
          <cell r="G2868">
            <v>80.8005</v>
          </cell>
          <cell r="H2868">
            <v>0</v>
          </cell>
          <cell r="I2868">
            <v>80.8005</v>
          </cell>
        </row>
        <row r="2869">
          <cell r="A2869" t="str">
            <v>77897061</v>
          </cell>
          <cell r="B2869" t="str">
            <v>HEAD STACK SUB ASSY</v>
          </cell>
          <cell r="C2869" t="str">
            <v>PH</v>
          </cell>
          <cell r="D2869">
            <v>107.85720000000001</v>
          </cell>
          <cell r="E2869">
            <v>0</v>
          </cell>
          <cell r="F2869">
            <v>107.85720000000001</v>
          </cell>
          <cell r="G2869">
            <v>80.8005</v>
          </cell>
          <cell r="H2869">
            <v>0</v>
          </cell>
          <cell r="I2869">
            <v>80.8005</v>
          </cell>
        </row>
        <row r="2870">
          <cell r="A2870" t="str">
            <v>77897062</v>
          </cell>
          <cell r="B2870" t="str">
            <v>HEAD STACK SUB ASSY</v>
          </cell>
          <cell r="C2870" t="str">
            <v>PH</v>
          </cell>
          <cell r="D2870">
            <v>107.85720000000001</v>
          </cell>
          <cell r="E2870">
            <v>0</v>
          </cell>
          <cell r="F2870">
            <v>107.85720000000001</v>
          </cell>
          <cell r="G2870">
            <v>80.8005</v>
          </cell>
          <cell r="H2870">
            <v>0</v>
          </cell>
          <cell r="I2870">
            <v>80.8005</v>
          </cell>
        </row>
        <row r="2871">
          <cell r="A2871" t="str">
            <v>77897063</v>
          </cell>
          <cell r="B2871" t="str">
            <v>HEAD STACK SUB ASSY</v>
          </cell>
          <cell r="C2871" t="str">
            <v>PH</v>
          </cell>
          <cell r="D2871">
            <v>107.85720000000001</v>
          </cell>
          <cell r="E2871">
            <v>0</v>
          </cell>
          <cell r="F2871">
            <v>107.85720000000001</v>
          </cell>
          <cell r="G2871">
            <v>80.8005</v>
          </cell>
          <cell r="H2871">
            <v>0</v>
          </cell>
          <cell r="I2871">
            <v>80.8005</v>
          </cell>
        </row>
        <row r="2872">
          <cell r="A2872" t="str">
            <v>77897064</v>
          </cell>
          <cell r="B2872" t="str">
            <v>HEAD STACK SUB ASSY</v>
          </cell>
          <cell r="C2872" t="str">
            <v>PH</v>
          </cell>
          <cell r="D2872">
            <v>107.85720000000001</v>
          </cell>
          <cell r="E2872">
            <v>0</v>
          </cell>
          <cell r="F2872">
            <v>107.85720000000001</v>
          </cell>
          <cell r="G2872">
            <v>80.8005</v>
          </cell>
          <cell r="H2872">
            <v>0</v>
          </cell>
          <cell r="I2872">
            <v>80.8005</v>
          </cell>
        </row>
        <row r="2873">
          <cell r="A2873" t="str">
            <v>77897065</v>
          </cell>
          <cell r="B2873" t="str">
            <v>HEAD STACK SUB ASSY</v>
          </cell>
          <cell r="C2873" t="str">
            <v>PH</v>
          </cell>
          <cell r="D2873">
            <v>109.88720000000001</v>
          </cell>
          <cell r="E2873">
            <v>0</v>
          </cell>
          <cell r="F2873">
            <v>109.88720000000001</v>
          </cell>
          <cell r="G2873">
            <v>81.186499999999995</v>
          </cell>
          <cell r="H2873">
            <v>0</v>
          </cell>
          <cell r="I2873">
            <v>81.186499999999995</v>
          </cell>
        </row>
        <row r="2874">
          <cell r="A2874" t="str">
            <v>80422162</v>
          </cell>
          <cell r="B2874" t="str">
            <v>HGA DN U8 00</v>
          </cell>
          <cell r="C2874" t="str">
            <v>PP</v>
          </cell>
          <cell r="D2874">
            <v>0</v>
          </cell>
          <cell r="E2874">
            <v>0</v>
          </cell>
          <cell r="F2874">
            <v>0</v>
          </cell>
          <cell r="G2874">
            <v>3.274</v>
          </cell>
          <cell r="H2874">
            <v>0</v>
          </cell>
          <cell r="I2874">
            <v>3.274</v>
          </cell>
        </row>
        <row r="2875">
          <cell r="A2875" t="str">
            <v>80422161</v>
          </cell>
          <cell r="B2875" t="str">
            <v>HGA UP U8 01</v>
          </cell>
          <cell r="C2875" t="str">
            <v>PP</v>
          </cell>
          <cell r="D2875">
            <v>0</v>
          </cell>
          <cell r="E2875">
            <v>0</v>
          </cell>
          <cell r="F2875">
            <v>0</v>
          </cell>
          <cell r="G2875">
            <v>3.274</v>
          </cell>
          <cell r="H2875">
            <v>0</v>
          </cell>
          <cell r="I2875">
            <v>3.274</v>
          </cell>
        </row>
        <row r="2876">
          <cell r="A2876" t="str">
            <v>75794871</v>
          </cell>
          <cell r="B2876" t="str">
            <v>PCCA, DATA CUDA 9LP</v>
          </cell>
          <cell r="C2876" t="str">
            <v>PP</v>
          </cell>
          <cell r="D2876">
            <v>13.983000000000001</v>
          </cell>
          <cell r="E2876">
            <v>0</v>
          </cell>
          <cell r="F2876">
            <v>13.983000000000001</v>
          </cell>
          <cell r="G2876">
            <v>13.983000000000001</v>
          </cell>
          <cell r="H2876">
            <v>0</v>
          </cell>
          <cell r="I2876">
            <v>13.983000000000001</v>
          </cell>
        </row>
        <row r="2877">
          <cell r="A2877" t="str">
            <v>SG72004-472</v>
          </cell>
          <cell r="B2877" t="str">
            <v>RES THRMISTR_NEG 4.7K 0805</v>
          </cell>
          <cell r="C2877" t="str">
            <v>EXP</v>
          </cell>
          <cell r="D2877">
            <v>6.5000000000000002E-2</v>
          </cell>
          <cell r="E2877">
            <v>0</v>
          </cell>
          <cell r="F2877">
            <v>6.5000000000000002E-2</v>
          </cell>
          <cell r="G2877">
            <v>6.5000000000000002E-2</v>
          </cell>
          <cell r="H2877">
            <v>0</v>
          </cell>
          <cell r="I2877">
            <v>6.5000000000000002E-2</v>
          </cell>
        </row>
        <row r="2878">
          <cell r="A2878" t="str">
            <v>73489300</v>
          </cell>
          <cell r="B2878" t="str">
            <v>SCR,PAN HD TORX CLN RM</v>
          </cell>
          <cell r="C2878" t="str">
            <v>REF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 model"/>
      <sheetName val="Sheet1"/>
      <sheetName val="MET-39"/>
    </sheetNames>
    <sheetDataSet>
      <sheetData sheetId="0" refreshError="1">
        <row r="6">
          <cell r="A6">
            <v>3660</v>
          </cell>
          <cell r="B6">
            <v>101</v>
          </cell>
          <cell r="C6" t="str">
            <v>IND</v>
          </cell>
          <cell r="D6" t="str">
            <v>DESK</v>
          </cell>
          <cell r="E6" t="str">
            <v xml:space="preserve">HSA ST 3660 </v>
          </cell>
          <cell r="F6" t="str">
            <v>14360</v>
          </cell>
          <cell r="G6" t="str">
            <v>ST3660</v>
          </cell>
        </row>
        <row r="7">
          <cell r="A7">
            <v>9300</v>
          </cell>
          <cell r="B7">
            <v>102</v>
          </cell>
          <cell r="C7" t="str">
            <v>IND</v>
          </cell>
          <cell r="D7" t="str">
            <v>MOBILE</v>
          </cell>
          <cell r="E7" t="str">
            <v xml:space="preserve">HSA ST 9300    </v>
          </cell>
          <cell r="F7" t="str">
            <v>14930</v>
          </cell>
          <cell r="G7" t="str">
            <v>ST9300</v>
          </cell>
        </row>
        <row r="8">
          <cell r="A8">
            <v>9420</v>
          </cell>
          <cell r="B8">
            <v>103</v>
          </cell>
          <cell r="C8" t="str">
            <v>IND</v>
          </cell>
          <cell r="D8" t="str">
            <v>MOBILE</v>
          </cell>
          <cell r="E8" t="str">
            <v>HSA ST 9420</v>
          </cell>
          <cell r="F8" t="str">
            <v>14920</v>
          </cell>
          <cell r="G8" t="str">
            <v>ST9420</v>
          </cell>
        </row>
        <row r="9">
          <cell r="A9">
            <v>9385</v>
          </cell>
          <cell r="B9">
            <v>104</v>
          </cell>
          <cell r="C9" t="str">
            <v>IND</v>
          </cell>
          <cell r="D9" t="str">
            <v>MOBILE</v>
          </cell>
          <cell r="E9" t="str">
            <v xml:space="preserve">HSA ST 9385    </v>
          </cell>
          <cell r="F9" t="str">
            <v>14938</v>
          </cell>
          <cell r="G9" t="e">
            <v>#N/A</v>
          </cell>
        </row>
        <row r="10">
          <cell r="A10">
            <v>9655</v>
          </cell>
          <cell r="B10">
            <v>105</v>
          </cell>
          <cell r="C10" t="str">
            <v>IND</v>
          </cell>
          <cell r="D10" t="str">
            <v>MOBILE</v>
          </cell>
          <cell r="E10" t="str">
            <v>HSA ST 9655</v>
          </cell>
          <cell r="F10" t="str">
            <v>14955</v>
          </cell>
          <cell r="G10" t="e">
            <v>#N/A</v>
          </cell>
        </row>
        <row r="11">
          <cell r="A11">
            <v>9816</v>
          </cell>
          <cell r="B11">
            <v>106</v>
          </cell>
          <cell r="C11" t="str">
            <v>IND</v>
          </cell>
          <cell r="D11" t="str">
            <v>MOBILE</v>
          </cell>
          <cell r="E11" t="str">
            <v>HSA ST 9816</v>
          </cell>
          <cell r="F11" t="str">
            <v>14916</v>
          </cell>
          <cell r="G11" t="e">
            <v>#N/A</v>
          </cell>
        </row>
        <row r="12">
          <cell r="A12">
            <v>9213</v>
          </cell>
          <cell r="B12">
            <v>107</v>
          </cell>
          <cell r="C12" t="str">
            <v>MR</v>
          </cell>
          <cell r="D12" t="str">
            <v>MOBILE</v>
          </cell>
          <cell r="E12" t="str">
            <v>HSA ST 92130 (MATADOR)</v>
          </cell>
          <cell r="F12" t="str">
            <v>14213</v>
          </cell>
          <cell r="G12" t="str">
            <v>ST92130</v>
          </cell>
        </row>
        <row r="13">
          <cell r="A13">
            <v>9840</v>
          </cell>
          <cell r="B13">
            <v>108</v>
          </cell>
          <cell r="C13" t="str">
            <v>MR</v>
          </cell>
          <cell r="D13" t="str">
            <v>MOBILE</v>
          </cell>
          <cell r="E13" t="str">
            <v>HSA ST 9840</v>
          </cell>
          <cell r="F13" t="str">
            <v>14840</v>
          </cell>
          <cell r="G13" t="str">
            <v>ST9840</v>
          </cell>
        </row>
        <row r="14">
          <cell r="A14">
            <v>9135</v>
          </cell>
          <cell r="B14">
            <v>109</v>
          </cell>
          <cell r="C14" t="str">
            <v>MR</v>
          </cell>
          <cell r="D14" t="str">
            <v>MOBILE</v>
          </cell>
          <cell r="E14" t="str">
            <v>HSA ST 91350 (91260)/91430</v>
          </cell>
          <cell r="F14" t="str">
            <v>14910</v>
          </cell>
          <cell r="G14" t="str">
            <v>ST91350</v>
          </cell>
        </row>
        <row r="15">
          <cell r="A15">
            <v>9168</v>
          </cell>
          <cell r="B15">
            <v>110</v>
          </cell>
          <cell r="C15" t="str">
            <v>MR</v>
          </cell>
          <cell r="D15" t="str">
            <v>MOBILE</v>
          </cell>
          <cell r="E15" t="str">
            <v>HSA ST 91685</v>
          </cell>
          <cell r="F15" t="str">
            <v>14965</v>
          </cell>
          <cell r="G15" t="str">
            <v>ST91685</v>
          </cell>
        </row>
        <row r="16">
          <cell r="A16">
            <v>9225</v>
          </cell>
          <cell r="B16">
            <v>111</v>
          </cell>
          <cell r="C16" t="str">
            <v>MR</v>
          </cell>
          <cell r="D16" t="str">
            <v>MOBILE</v>
          </cell>
          <cell r="E16" t="str">
            <v>HSA ST 92255 (92105)</v>
          </cell>
          <cell r="F16" t="str">
            <v>14925</v>
          </cell>
          <cell r="G16" t="str">
            <v>ST92255</v>
          </cell>
        </row>
        <row r="17">
          <cell r="A17">
            <v>3122</v>
          </cell>
          <cell r="B17">
            <v>112</v>
          </cell>
          <cell r="C17" t="str">
            <v>IND</v>
          </cell>
          <cell r="D17" t="str">
            <v>DESK</v>
          </cell>
          <cell r="E17" t="str">
            <v xml:space="preserve">HSA ST 31220   </v>
          </cell>
          <cell r="F17" t="str">
            <v>14322</v>
          </cell>
          <cell r="G17" t="e">
            <v>#N/A</v>
          </cell>
        </row>
        <row r="18">
          <cell r="A18">
            <v>5660</v>
          </cell>
          <cell r="B18">
            <v>113</v>
          </cell>
          <cell r="C18" t="str">
            <v>IND</v>
          </cell>
          <cell r="D18" t="str">
            <v>DESK</v>
          </cell>
          <cell r="E18" t="str">
            <v xml:space="preserve">HSA ST 5660(N) </v>
          </cell>
          <cell r="F18" t="str">
            <v>14560</v>
          </cell>
          <cell r="G18" t="e">
            <v>#N/A</v>
          </cell>
        </row>
        <row r="19">
          <cell r="A19">
            <v>5850</v>
          </cell>
          <cell r="B19">
            <v>114</v>
          </cell>
          <cell r="C19" t="str">
            <v>IND</v>
          </cell>
          <cell r="D19" t="str">
            <v>DESK</v>
          </cell>
          <cell r="E19" t="str">
            <v xml:space="preserve">HSA ST 5850    </v>
          </cell>
          <cell r="F19" t="str">
            <v>14550</v>
          </cell>
          <cell r="G19" t="e">
            <v>#N/A</v>
          </cell>
        </row>
        <row r="20">
          <cell r="A20">
            <v>5540</v>
          </cell>
          <cell r="B20">
            <v>115</v>
          </cell>
          <cell r="C20" t="str">
            <v>IND</v>
          </cell>
          <cell r="D20" t="str">
            <v>DESK</v>
          </cell>
          <cell r="E20" t="str">
            <v>HSA ST 5540</v>
          </cell>
          <cell r="F20" t="str">
            <v>14540</v>
          </cell>
          <cell r="G20" t="e">
            <v>#N/A</v>
          </cell>
        </row>
        <row r="21">
          <cell r="A21">
            <v>5108</v>
          </cell>
          <cell r="B21">
            <v>116</v>
          </cell>
          <cell r="C21" t="str">
            <v>IND</v>
          </cell>
          <cell r="D21" t="str">
            <v>DESK</v>
          </cell>
          <cell r="E21" t="str">
            <v xml:space="preserve">HSA 51080/5851  </v>
          </cell>
          <cell r="F21" t="str">
            <v>14518</v>
          </cell>
          <cell r="G21" t="str">
            <v>ST51080</v>
          </cell>
        </row>
        <row r="22">
          <cell r="A22">
            <v>5216</v>
          </cell>
          <cell r="B22">
            <v>117</v>
          </cell>
          <cell r="C22" t="str">
            <v>MR</v>
          </cell>
          <cell r="D22" t="str">
            <v>DESK</v>
          </cell>
          <cell r="E22" t="str">
            <v>HSA ST 52160</v>
          </cell>
          <cell r="F22" t="str">
            <v>-</v>
          </cell>
          <cell r="G22" t="e">
            <v>#N/A</v>
          </cell>
        </row>
        <row r="23">
          <cell r="A23">
            <v>5252</v>
          </cell>
          <cell r="B23">
            <v>118</v>
          </cell>
          <cell r="C23" t="str">
            <v>MR</v>
          </cell>
          <cell r="D23" t="str">
            <v>DESK</v>
          </cell>
          <cell r="E23" t="str">
            <v>HSA ST 52520</v>
          </cell>
          <cell r="F23" t="str">
            <v>14552</v>
          </cell>
          <cell r="G23" t="str">
            <v>ST52520</v>
          </cell>
        </row>
        <row r="24">
          <cell r="A24" t="str">
            <v>CUD1</v>
          </cell>
          <cell r="B24">
            <v>119</v>
          </cell>
          <cell r="C24" t="str">
            <v>IND</v>
          </cell>
          <cell r="D24" t="str">
            <v>PETCO</v>
          </cell>
          <cell r="E24" t="str">
            <v xml:space="preserve">HSA CUDA 1(N1)         </v>
          </cell>
          <cell r="F24" t="str">
            <v>14501</v>
          </cell>
          <cell r="G24" t="str">
            <v>CD1</v>
          </cell>
        </row>
        <row r="25">
          <cell r="A25" t="str">
            <v>CUD2</v>
          </cell>
          <cell r="B25">
            <v>120</v>
          </cell>
          <cell r="C25" t="str">
            <v>IND</v>
          </cell>
          <cell r="D25" t="str">
            <v>PETCO</v>
          </cell>
          <cell r="E25" t="str">
            <v xml:space="preserve">HSA CUDA 2HP(N)   </v>
          </cell>
          <cell r="F25" t="str">
            <v>14502</v>
          </cell>
          <cell r="G25" t="e">
            <v>#N/A</v>
          </cell>
        </row>
        <row r="26">
          <cell r="A26" t="str">
            <v>CU1L</v>
          </cell>
          <cell r="B26">
            <v>121</v>
          </cell>
          <cell r="C26" t="str">
            <v>IND</v>
          </cell>
          <cell r="D26" t="str">
            <v>PETCO</v>
          </cell>
          <cell r="E26" t="str">
            <v xml:space="preserve">HSA CUDA 1LP (N2) </v>
          </cell>
          <cell r="F26" t="str">
            <v>14503</v>
          </cell>
          <cell r="G26" t="e">
            <v>#N/A</v>
          </cell>
        </row>
        <row r="27">
          <cell r="A27" t="str">
            <v>CU2L</v>
          </cell>
          <cell r="B27">
            <v>122</v>
          </cell>
          <cell r="C27" t="str">
            <v>IND</v>
          </cell>
          <cell r="D27" t="str">
            <v>PETCO</v>
          </cell>
          <cell r="E27" t="str">
            <v>HSA CUDA 2LP (N3)(32550)</v>
          </cell>
          <cell r="F27" t="str">
            <v>14505</v>
          </cell>
          <cell r="G27" t="str">
            <v>CD2LP</v>
          </cell>
        </row>
        <row r="28">
          <cell r="A28" t="str">
            <v>CUD4</v>
          </cell>
          <cell r="B28">
            <v>123</v>
          </cell>
          <cell r="C28" t="str">
            <v>IND</v>
          </cell>
          <cell r="D28" t="str">
            <v>PETCO</v>
          </cell>
          <cell r="E28" t="str">
            <v xml:space="preserve">HSA CUDA 4 (N1)(15150)    </v>
          </cell>
          <cell r="F28" t="str">
            <v>14504</v>
          </cell>
          <cell r="G28" t="str">
            <v>CD4</v>
          </cell>
        </row>
        <row r="29">
          <cell r="A29" t="str">
            <v>CUD9</v>
          </cell>
          <cell r="B29">
            <v>124</v>
          </cell>
          <cell r="C29" t="str">
            <v>MR</v>
          </cell>
          <cell r="D29" t="str">
            <v>PETCO</v>
          </cell>
          <cell r="E29" t="str">
            <v>HSA CUDA 9 (8)(19171)</v>
          </cell>
          <cell r="F29" t="str">
            <v>14509</v>
          </cell>
          <cell r="G29" t="str">
            <v>CUDA9</v>
          </cell>
        </row>
        <row r="30">
          <cell r="A30" t="str">
            <v>CU17</v>
          </cell>
          <cell r="B30">
            <v>125</v>
          </cell>
          <cell r="C30" t="str">
            <v>MR</v>
          </cell>
          <cell r="D30" t="str">
            <v>PETCO</v>
          </cell>
          <cell r="E30" t="str">
            <v>HSA CUDA 17</v>
          </cell>
          <cell r="F30" t="str">
            <v>-</v>
          </cell>
          <cell r="G30" t="e">
            <v>#N/A</v>
          </cell>
        </row>
        <row r="31">
          <cell r="A31" t="str">
            <v>ELFF</v>
          </cell>
          <cell r="B31">
            <v>126</v>
          </cell>
          <cell r="C31" t="str">
            <v>IND</v>
          </cell>
          <cell r="D31" t="str">
            <v>PETCO</v>
          </cell>
          <cell r="E31" t="str">
            <v xml:space="preserve">HSA ELITE FF           </v>
          </cell>
          <cell r="F31" t="str">
            <v>14011</v>
          </cell>
          <cell r="G31" t="e">
            <v>#N/A</v>
          </cell>
        </row>
        <row r="32">
          <cell r="A32" t="str">
            <v>EL02</v>
          </cell>
          <cell r="B32">
            <v>127</v>
          </cell>
          <cell r="C32" t="str">
            <v>IND</v>
          </cell>
          <cell r="D32" t="str">
            <v>PETCO</v>
          </cell>
          <cell r="E32" t="str">
            <v xml:space="preserve">HSA ELITE II (N3)           </v>
          </cell>
          <cell r="F32" t="str">
            <v>14020</v>
          </cell>
          <cell r="G32" t="e">
            <v>#N/A</v>
          </cell>
        </row>
        <row r="33">
          <cell r="A33" t="str">
            <v>EL2H</v>
          </cell>
          <cell r="B33">
            <v>128</v>
          </cell>
          <cell r="C33" t="str">
            <v>IND</v>
          </cell>
          <cell r="D33" t="str">
            <v>PETCO</v>
          </cell>
          <cell r="E33" t="str">
            <v xml:space="preserve">HSA ELITE II 2HP(N-2)       </v>
          </cell>
          <cell r="F33" t="str">
            <v>14022</v>
          </cell>
          <cell r="G33" t="e">
            <v>#N/A</v>
          </cell>
        </row>
        <row r="34">
          <cell r="A34" t="str">
            <v>EL03</v>
          </cell>
          <cell r="B34">
            <v>129</v>
          </cell>
          <cell r="C34" t="str">
            <v>IND</v>
          </cell>
          <cell r="D34" t="str">
            <v>PETCO</v>
          </cell>
          <cell r="E34" t="str">
            <v xml:space="preserve">HSA ELITE III (N4)          </v>
          </cell>
          <cell r="F34" t="str">
            <v>14030</v>
          </cell>
          <cell r="G34" t="e">
            <v>#N/A</v>
          </cell>
        </row>
        <row r="35">
          <cell r="A35" t="str">
            <v>EL3H</v>
          </cell>
          <cell r="B35">
            <v>130</v>
          </cell>
          <cell r="C35" t="str">
            <v>IND</v>
          </cell>
          <cell r="D35" t="str">
            <v>PETCO</v>
          </cell>
          <cell r="E35" t="str">
            <v xml:space="preserve">HSA ELITE III 2HP (N1) </v>
          </cell>
          <cell r="F35" t="str">
            <v>14032</v>
          </cell>
          <cell r="G35" t="e">
            <v>#N/A</v>
          </cell>
        </row>
        <row r="36">
          <cell r="A36" t="str">
            <v>EL09</v>
          </cell>
          <cell r="B36">
            <v>131</v>
          </cell>
          <cell r="C36" t="str">
            <v>IND</v>
          </cell>
          <cell r="D36" t="str">
            <v>PETCO</v>
          </cell>
          <cell r="E36" t="str">
            <v xml:space="preserve">HSA ELITE 9 HR3 (410800)       </v>
          </cell>
          <cell r="F36" t="str">
            <v>14090</v>
          </cell>
          <cell r="G36" t="str">
            <v>EL9</v>
          </cell>
        </row>
        <row r="37">
          <cell r="A37">
            <v>3620</v>
          </cell>
          <cell r="B37">
            <v>132</v>
          </cell>
          <cell r="C37" t="str">
            <v>IND</v>
          </cell>
          <cell r="D37" t="str">
            <v>PEOKC</v>
          </cell>
          <cell r="E37" t="str">
            <v>HSA ST 3620</v>
          </cell>
          <cell r="F37" t="str">
            <v>14362</v>
          </cell>
          <cell r="G37" t="e">
            <v>#N/A</v>
          </cell>
        </row>
        <row r="38">
          <cell r="A38">
            <v>3120</v>
          </cell>
          <cell r="B38">
            <v>133</v>
          </cell>
          <cell r="C38" t="str">
            <v>IND</v>
          </cell>
          <cell r="D38" t="str">
            <v>PEOKC</v>
          </cell>
          <cell r="E38" t="str">
            <v>HSA ST 31200(K2)</v>
          </cell>
          <cell r="F38" t="str">
            <v>14312</v>
          </cell>
          <cell r="G38" t="str">
            <v>KIOWA2</v>
          </cell>
        </row>
        <row r="39">
          <cell r="A39">
            <v>1240</v>
          </cell>
          <cell r="B39">
            <v>134</v>
          </cell>
          <cell r="C39" t="str">
            <v>IND</v>
          </cell>
          <cell r="D39" t="str">
            <v>PEOKC</v>
          </cell>
          <cell r="E39" t="str">
            <v>HSA ST 12400</v>
          </cell>
          <cell r="F39" t="str">
            <v>14124</v>
          </cell>
          <cell r="G39" t="e">
            <v>#N/A</v>
          </cell>
        </row>
        <row r="40">
          <cell r="A40">
            <v>3123</v>
          </cell>
          <cell r="B40">
            <v>135</v>
          </cell>
          <cell r="C40" t="str">
            <v>IND</v>
          </cell>
          <cell r="D40" t="str">
            <v>PEOKC</v>
          </cell>
          <cell r="E40" t="str">
            <v>HSA ST 31230 (HAWK 2LP)</v>
          </cell>
          <cell r="F40" t="str">
            <v>14123</v>
          </cell>
          <cell r="G40" t="str">
            <v>HAWK2LP</v>
          </cell>
        </row>
        <row r="41">
          <cell r="A41">
            <v>2430</v>
          </cell>
          <cell r="B41">
            <v>136</v>
          </cell>
          <cell r="C41" t="str">
            <v>IND</v>
          </cell>
          <cell r="D41" t="str">
            <v>PEOKC</v>
          </cell>
          <cell r="E41" t="str">
            <v>HSA ST 32430 (HAWK 2LP)</v>
          </cell>
          <cell r="F41" t="str">
            <v>14243</v>
          </cell>
          <cell r="G41" t="str">
            <v>HAWK2LP</v>
          </cell>
        </row>
        <row r="42">
          <cell r="A42">
            <v>1523</v>
          </cell>
          <cell r="B42">
            <v>137</v>
          </cell>
          <cell r="C42" t="str">
            <v>IND</v>
          </cell>
          <cell r="D42" t="str">
            <v>PEOKC</v>
          </cell>
          <cell r="E42" t="str">
            <v>HSA ST 15230N (HAWK 4)</v>
          </cell>
          <cell r="F42" t="str">
            <v>14523</v>
          </cell>
          <cell r="G42" t="str">
            <v>HAWK4</v>
          </cell>
        </row>
        <row r="43">
          <cell r="A43">
            <v>3105</v>
          </cell>
          <cell r="B43">
            <v>138</v>
          </cell>
          <cell r="C43" t="str">
            <v>IND</v>
          </cell>
          <cell r="D43" t="str">
            <v>PEOKC</v>
          </cell>
          <cell r="E43" t="str">
            <v>HSA ST 31051 (HAWK 2XL)</v>
          </cell>
          <cell r="F43" t="str">
            <v>14105</v>
          </cell>
          <cell r="G43" t="str">
            <v>HAWK2XL</v>
          </cell>
        </row>
        <row r="44">
          <cell r="A44">
            <v>3215</v>
          </cell>
          <cell r="B44">
            <v>139</v>
          </cell>
          <cell r="C44" t="str">
            <v>IND</v>
          </cell>
          <cell r="D44" t="str">
            <v>PEOKC</v>
          </cell>
          <cell r="E44" t="str">
            <v>HSA ST 32151 (HAWK 2XL)</v>
          </cell>
          <cell r="F44" t="str">
            <v>14215</v>
          </cell>
          <cell r="G44" t="str">
            <v>HAWK2XL</v>
          </cell>
        </row>
        <row r="45">
          <cell r="A45">
            <v>3217</v>
          </cell>
          <cell r="B45">
            <v>140</v>
          </cell>
          <cell r="C45" t="str">
            <v>MR</v>
          </cell>
          <cell r="D45" t="str">
            <v>PEOKC</v>
          </cell>
          <cell r="E45" t="str">
            <v>HSA ST 32171 CUDA 4LP DEPOP</v>
          </cell>
          <cell r="F45" t="str">
            <v>14217</v>
          </cell>
          <cell r="G45" t="str">
            <v>CD4LPD</v>
          </cell>
        </row>
        <row r="46">
          <cell r="A46">
            <v>3437</v>
          </cell>
          <cell r="B46">
            <v>141</v>
          </cell>
          <cell r="C46" t="str">
            <v>MR</v>
          </cell>
          <cell r="D46" t="str">
            <v>PEOKC</v>
          </cell>
          <cell r="E46" t="str">
            <v>HSA ST 34371 CUDA 4LP</v>
          </cell>
          <cell r="F46" t="str">
            <v>14437</v>
          </cell>
          <cell r="G46" t="str">
            <v>CD4LP</v>
          </cell>
        </row>
        <row r="47">
          <cell r="A47">
            <v>3214</v>
          </cell>
          <cell r="B47">
            <v>142</v>
          </cell>
          <cell r="C47" t="str">
            <v>IND</v>
          </cell>
          <cell r="D47" t="str">
            <v>DESK</v>
          </cell>
          <cell r="E47" t="str">
            <v>HSA ST 32140 (HAWK 2XL)</v>
          </cell>
          <cell r="F47" t="str">
            <v>14214</v>
          </cell>
          <cell r="G47" t="str">
            <v>HAWK2XL</v>
          </cell>
        </row>
        <row r="48">
          <cell r="A48">
            <v>3164</v>
          </cell>
          <cell r="B48">
            <v>143</v>
          </cell>
          <cell r="C48" t="str">
            <v>IND</v>
          </cell>
          <cell r="D48" t="str">
            <v>DESK</v>
          </cell>
          <cell r="E48" t="str">
            <v>HSA ST 31640 (HAWK 2XL)</v>
          </cell>
          <cell r="F48" t="str">
            <v>14164</v>
          </cell>
          <cell r="G48" t="e">
            <v>#N/A</v>
          </cell>
        </row>
        <row r="49">
          <cell r="A49">
            <v>3227</v>
          </cell>
          <cell r="B49">
            <v>144</v>
          </cell>
          <cell r="C49" t="str">
            <v>MR</v>
          </cell>
          <cell r="D49" t="str">
            <v>PEOKC</v>
          </cell>
          <cell r="E49" t="str">
            <v>HSA ST 32272 (32172/CUDA 4XL)</v>
          </cell>
          <cell r="F49" t="str">
            <v>14372</v>
          </cell>
          <cell r="G49" t="str">
            <v>CD4XL</v>
          </cell>
        </row>
        <row r="50">
          <cell r="A50">
            <v>3253</v>
          </cell>
          <cell r="B50">
            <v>145</v>
          </cell>
          <cell r="C50" t="str">
            <v>MR</v>
          </cell>
          <cell r="D50" t="str">
            <v>DESK</v>
          </cell>
          <cell r="E50" t="str">
            <v>HSA  ST 32530 (CD4LP)</v>
          </cell>
          <cell r="F50" t="str">
            <v>-</v>
          </cell>
          <cell r="G50" t="e">
            <v>#N/A</v>
          </cell>
        </row>
        <row r="51">
          <cell r="A51">
            <v>3344</v>
          </cell>
          <cell r="B51">
            <v>146</v>
          </cell>
          <cell r="C51" t="str">
            <v>MR</v>
          </cell>
          <cell r="D51" t="str">
            <v>DESK</v>
          </cell>
          <cell r="E51" t="str">
            <v>HSA  ST 33440(CD4LP)</v>
          </cell>
          <cell r="F51" t="str">
            <v>14344</v>
          </cell>
          <cell r="G51" t="e">
            <v>#N/A</v>
          </cell>
        </row>
        <row r="52">
          <cell r="A52">
            <v>5127</v>
          </cell>
          <cell r="B52">
            <v>147</v>
          </cell>
          <cell r="C52" t="str">
            <v>IND</v>
          </cell>
          <cell r="D52" t="str">
            <v>DESK</v>
          </cell>
          <cell r="E52" t="str">
            <v>HSA ST  51270</v>
          </cell>
          <cell r="F52" t="str">
            <v>14127</v>
          </cell>
          <cell r="G52" t="str">
            <v>ST51270</v>
          </cell>
        </row>
        <row r="53">
          <cell r="A53">
            <v>9550</v>
          </cell>
          <cell r="B53">
            <v>148</v>
          </cell>
          <cell r="C53" t="str">
            <v>IND</v>
          </cell>
          <cell r="D53" t="str">
            <v>MOBILE</v>
          </cell>
          <cell r="E53" t="str">
            <v xml:space="preserve">HSA ST9550    </v>
          </cell>
          <cell r="F53" t="str">
            <v>14950</v>
          </cell>
          <cell r="G53" t="e">
            <v>#N/A</v>
          </cell>
        </row>
        <row r="54">
          <cell r="A54">
            <v>9630</v>
          </cell>
          <cell r="B54">
            <v>149</v>
          </cell>
          <cell r="C54" t="str">
            <v>MR</v>
          </cell>
          <cell r="D54" t="str">
            <v>MOBILE</v>
          </cell>
          <cell r="E54" t="str">
            <v>HSA ST9630</v>
          </cell>
          <cell r="F54" t="str">
            <v>14960</v>
          </cell>
          <cell r="G54" t="e">
            <v>#N/A</v>
          </cell>
        </row>
        <row r="55">
          <cell r="A55">
            <v>9546</v>
          </cell>
          <cell r="B55">
            <v>150</v>
          </cell>
          <cell r="C55" t="str">
            <v>IND</v>
          </cell>
          <cell r="D55" t="str">
            <v>MOBILE</v>
          </cell>
          <cell r="E55" t="str">
            <v>HSA ST9546</v>
          </cell>
          <cell r="F55" t="str">
            <v>14946</v>
          </cell>
          <cell r="G55" t="e">
            <v>#N/A</v>
          </cell>
        </row>
        <row r="56">
          <cell r="A56">
            <v>3243</v>
          </cell>
          <cell r="B56">
            <v>151</v>
          </cell>
          <cell r="C56" t="str">
            <v>IND</v>
          </cell>
          <cell r="D56" t="str">
            <v>DESK</v>
          </cell>
          <cell r="E56" t="str">
            <v>HSA ST3243</v>
          </cell>
          <cell r="F56" t="str">
            <v>14343</v>
          </cell>
          <cell r="G56" t="e">
            <v>#N/A</v>
          </cell>
        </row>
        <row r="57">
          <cell r="A57">
            <v>3630</v>
          </cell>
          <cell r="B57">
            <v>152</v>
          </cell>
          <cell r="C57" t="str">
            <v>IND</v>
          </cell>
          <cell r="D57" t="str">
            <v>DESK</v>
          </cell>
          <cell r="E57" t="str">
            <v>HSA ST3630</v>
          </cell>
          <cell r="F57" t="str">
            <v>14330</v>
          </cell>
          <cell r="G57" t="str">
            <v>ST3630</v>
          </cell>
        </row>
        <row r="58">
          <cell r="A58">
            <v>3425</v>
          </cell>
          <cell r="B58">
            <v>153</v>
          </cell>
          <cell r="C58" t="str">
            <v>MR</v>
          </cell>
          <cell r="D58" t="str">
            <v>DESK</v>
          </cell>
          <cell r="E58" t="str">
            <v>HSA ST 34250 (CD4LP)</v>
          </cell>
          <cell r="F58" t="str">
            <v>14425</v>
          </cell>
          <cell r="G58" t="e">
            <v>#N/A</v>
          </cell>
        </row>
        <row r="59">
          <cell r="A59">
            <v>3850</v>
          </cell>
          <cell r="B59">
            <v>154</v>
          </cell>
          <cell r="C59" t="str">
            <v>IND</v>
          </cell>
          <cell r="D59" t="str">
            <v>DESK</v>
          </cell>
          <cell r="E59" t="str">
            <v xml:space="preserve">HSA ST 3850 </v>
          </cell>
          <cell r="F59" t="str">
            <v>14850</v>
          </cell>
          <cell r="G59" t="str">
            <v>ST3850</v>
          </cell>
        </row>
        <row r="60">
          <cell r="A60">
            <v>9810</v>
          </cell>
          <cell r="B60">
            <v>155</v>
          </cell>
          <cell r="C60" t="str">
            <v>MR</v>
          </cell>
          <cell r="D60" t="str">
            <v>MOBILE</v>
          </cell>
          <cell r="E60" t="str">
            <v>HSA ST 9810</v>
          </cell>
          <cell r="F60" t="str">
            <v>14981</v>
          </cell>
          <cell r="G60" t="str">
            <v>ST9810</v>
          </cell>
        </row>
        <row r="61">
          <cell r="A61" t="str">
            <v>L635</v>
          </cell>
          <cell r="B61">
            <v>156</v>
          </cell>
          <cell r="C61" t="str">
            <v>COLIND</v>
          </cell>
          <cell r="D61" t="str">
            <v>DESK</v>
          </cell>
          <cell r="E61" t="str">
            <v>HSA Lapaz 635</v>
          </cell>
          <cell r="F61" t="str">
            <v>14704</v>
          </cell>
          <cell r="G61" t="e">
            <v>#N/A</v>
          </cell>
        </row>
        <row r="62">
          <cell r="A62">
            <v>1276</v>
          </cell>
          <cell r="B62">
            <v>157</v>
          </cell>
          <cell r="C62" t="str">
            <v>COLIND</v>
          </cell>
          <cell r="D62" t="str">
            <v>DESK</v>
          </cell>
          <cell r="E62" t="str">
            <v>HSA Lapaz 1275</v>
          </cell>
          <cell r="F62" t="str">
            <v>14703</v>
          </cell>
          <cell r="G62" t="str">
            <v>LP1275</v>
          </cell>
        </row>
        <row r="63">
          <cell r="A63" t="str">
            <v>B850</v>
          </cell>
          <cell r="B63">
            <v>158</v>
          </cell>
          <cell r="C63" t="str">
            <v>COLIND</v>
          </cell>
          <cell r="D63" t="str">
            <v>DESK</v>
          </cell>
          <cell r="E63" t="str">
            <v>HSA Belize 850 (3852)</v>
          </cell>
          <cell r="F63" t="str">
            <v>14709</v>
          </cell>
          <cell r="G63" t="str">
            <v>BL850</v>
          </cell>
        </row>
        <row r="64">
          <cell r="A64" t="str">
            <v>B700</v>
          </cell>
          <cell r="B64">
            <v>159</v>
          </cell>
          <cell r="C64" t="str">
            <v>COLIND</v>
          </cell>
          <cell r="D64" t="str">
            <v>DESK</v>
          </cell>
          <cell r="E64" t="str">
            <v>HSA Belize2 1700 (31700/31277)</v>
          </cell>
          <cell r="F64" t="str">
            <v>14710</v>
          </cell>
          <cell r="G64" t="str">
            <v>BL1700</v>
          </cell>
        </row>
        <row r="65">
          <cell r="A65">
            <v>9360</v>
          </cell>
          <cell r="B65">
            <v>160</v>
          </cell>
          <cell r="C65" t="str">
            <v>MR</v>
          </cell>
          <cell r="D65" t="str">
            <v>MOBILE</v>
          </cell>
          <cell r="E65" t="str">
            <v>HSA ST 93605 (MATADOR)</v>
          </cell>
          <cell r="F65" t="str">
            <v>-</v>
          </cell>
          <cell r="G65" t="e">
            <v>#N/A</v>
          </cell>
        </row>
        <row r="66">
          <cell r="A66">
            <v>2763</v>
          </cell>
          <cell r="B66">
            <v>161</v>
          </cell>
          <cell r="C66" t="str">
            <v>MR</v>
          </cell>
          <cell r="D66" t="str">
            <v>DESK</v>
          </cell>
          <cell r="E66" t="str">
            <v>HSA 27630</v>
          </cell>
          <cell r="F66" t="str">
            <v>-</v>
          </cell>
          <cell r="G66" t="e">
            <v>#N/A</v>
          </cell>
        </row>
        <row r="67">
          <cell r="A67">
            <v>2512</v>
          </cell>
          <cell r="B67">
            <v>162</v>
          </cell>
          <cell r="C67" t="str">
            <v>MR</v>
          </cell>
          <cell r="D67" t="str">
            <v>DESK</v>
          </cell>
          <cell r="E67" t="str">
            <v>HSA 25120</v>
          </cell>
          <cell r="F67" t="str">
            <v>-</v>
          </cell>
          <cell r="G67" t="e">
            <v>#N/A</v>
          </cell>
        </row>
        <row r="68">
          <cell r="A68">
            <v>3213</v>
          </cell>
          <cell r="B68">
            <v>163</v>
          </cell>
          <cell r="C68" t="str">
            <v>IND</v>
          </cell>
          <cell r="D68" t="str">
            <v>DESK</v>
          </cell>
          <cell r="E68" t="str">
            <v>HSA ST32132</v>
          </cell>
          <cell r="F68" t="str">
            <v>14705</v>
          </cell>
          <cell r="G68" t="str">
            <v>ST32132</v>
          </cell>
        </row>
        <row r="69">
          <cell r="A69" t="str">
            <v>L108</v>
          </cell>
          <cell r="B69">
            <v>164</v>
          </cell>
          <cell r="C69" t="str">
            <v>COLIND</v>
          </cell>
          <cell r="D69" t="str">
            <v>DESK</v>
          </cell>
          <cell r="E69" t="str">
            <v>HSA Lapaz 1080</v>
          </cell>
          <cell r="F69" t="str">
            <v>-</v>
          </cell>
          <cell r="G69" t="e">
            <v>#N/A</v>
          </cell>
        </row>
        <row r="70">
          <cell r="A70" t="str">
            <v>B255</v>
          </cell>
          <cell r="B70">
            <v>165</v>
          </cell>
          <cell r="C70" t="str">
            <v>COLIND</v>
          </cell>
          <cell r="D70" t="str">
            <v>DESK</v>
          </cell>
          <cell r="E70" t="str">
            <v>HSA Belize3 2550 (32531)</v>
          </cell>
          <cell r="F70" t="str">
            <v>14711</v>
          </cell>
          <cell r="G70" t="str">
            <v>BL2550</v>
          </cell>
        </row>
        <row r="71">
          <cell r="A71" t="str">
            <v>B320</v>
          </cell>
          <cell r="B71">
            <v>166</v>
          </cell>
          <cell r="C71" t="str">
            <v>COLIND</v>
          </cell>
          <cell r="D71" t="str">
            <v>DESK</v>
          </cell>
          <cell r="E71" t="str">
            <v>HSA Belize4 3200 (32531/33240)</v>
          </cell>
          <cell r="F71" t="str">
            <v>14712</v>
          </cell>
          <cell r="G71" t="str">
            <v>BL3200</v>
          </cell>
        </row>
        <row r="72">
          <cell r="A72">
            <v>3457</v>
          </cell>
          <cell r="B72">
            <v>167</v>
          </cell>
          <cell r="C72" t="str">
            <v>MR</v>
          </cell>
          <cell r="D72" t="str">
            <v>PEOKC</v>
          </cell>
          <cell r="E72" t="str">
            <v>HSA ST34572 (CUDA 4XL)</v>
          </cell>
          <cell r="F72" t="str">
            <v>14457</v>
          </cell>
          <cell r="G72" t="str">
            <v>CD4XL</v>
          </cell>
        </row>
        <row r="73">
          <cell r="A73" t="str">
            <v>MAU1</v>
          </cell>
          <cell r="B73">
            <v>168</v>
          </cell>
          <cell r="C73" t="str">
            <v>COLIND</v>
          </cell>
          <cell r="D73" t="str">
            <v>DESK</v>
          </cell>
          <cell r="E73" t="str">
            <v>HSA ST31010/31012 MAUI 1</v>
          </cell>
          <cell r="F73" t="str">
            <v>14720</v>
          </cell>
          <cell r="G73" t="str">
            <v>MAUI1</v>
          </cell>
        </row>
        <row r="74">
          <cell r="A74" t="str">
            <v>MAU2</v>
          </cell>
          <cell r="B74">
            <v>169</v>
          </cell>
          <cell r="C74" t="str">
            <v>COLIND</v>
          </cell>
          <cell r="D74" t="str">
            <v>DESK</v>
          </cell>
          <cell r="E74" t="str">
            <v>HSA ST32122/31722 MAUI 2</v>
          </cell>
          <cell r="F74" t="str">
            <v>14717</v>
          </cell>
          <cell r="G74" t="str">
            <v>MAUI2</v>
          </cell>
        </row>
        <row r="75">
          <cell r="A75" t="str">
            <v>MAU3</v>
          </cell>
          <cell r="B75">
            <v>170</v>
          </cell>
          <cell r="C75" t="str">
            <v>COLIND</v>
          </cell>
          <cell r="D75" t="str">
            <v>DESK</v>
          </cell>
          <cell r="E75" t="str">
            <v>HSA ST32532/33232 MAUI 3</v>
          </cell>
          <cell r="F75" t="str">
            <v>14719</v>
          </cell>
          <cell r="G75" t="str">
            <v>MAUI3</v>
          </cell>
        </row>
        <row r="76">
          <cell r="A76" t="str">
            <v>MAU4</v>
          </cell>
          <cell r="B76">
            <v>171</v>
          </cell>
          <cell r="C76" t="str">
            <v>COLIND</v>
          </cell>
          <cell r="D76" t="str">
            <v>DESK</v>
          </cell>
          <cell r="E76" t="str">
            <v>HSA ST34342/34347 MAUI 4</v>
          </cell>
          <cell r="F76" t="str">
            <v>14718</v>
          </cell>
          <cell r="G76" t="str">
            <v>MAUI4</v>
          </cell>
        </row>
        <row r="77">
          <cell r="A77">
            <v>3254</v>
          </cell>
          <cell r="B77">
            <v>172</v>
          </cell>
          <cell r="C77" t="str">
            <v>MR</v>
          </cell>
          <cell r="D77" t="str">
            <v>DESK</v>
          </cell>
          <cell r="E77" t="str">
            <v>HSA 32540</v>
          </cell>
          <cell r="F77" t="str">
            <v>-</v>
          </cell>
          <cell r="G77" t="e">
            <v>#N/A</v>
          </cell>
        </row>
        <row r="78">
          <cell r="A78" t="str">
            <v>C9LD</v>
          </cell>
          <cell r="B78">
            <v>173</v>
          </cell>
          <cell r="C78" t="str">
            <v>MR</v>
          </cell>
          <cell r="D78" t="str">
            <v>PEOKC</v>
          </cell>
          <cell r="E78" t="str">
            <v>HSA 34573/CUDA9LP DEPOP</v>
          </cell>
          <cell r="F78" t="str">
            <v>14573</v>
          </cell>
          <cell r="G78" t="str">
            <v>CH9LPD</v>
          </cell>
        </row>
        <row r="79">
          <cell r="A79" t="str">
            <v>CU9L</v>
          </cell>
          <cell r="B79">
            <v>174</v>
          </cell>
          <cell r="C79" t="str">
            <v>MR</v>
          </cell>
          <cell r="D79" t="str">
            <v>PEOKC</v>
          </cell>
          <cell r="E79" t="str">
            <v>HSA 39173/CUDA 9LP</v>
          </cell>
          <cell r="F79" t="str">
            <v>14917</v>
          </cell>
          <cell r="G79" t="str">
            <v>CH9LP4D</v>
          </cell>
        </row>
        <row r="80">
          <cell r="A80" t="str">
            <v>CU18</v>
          </cell>
          <cell r="B80">
            <v>175</v>
          </cell>
          <cell r="C80" t="str">
            <v>MR</v>
          </cell>
          <cell r="D80" t="str">
            <v>PEOKC</v>
          </cell>
          <cell r="E80" t="str">
            <v>HSA 118273 C18HH</v>
          </cell>
          <cell r="F80" t="str">
            <v>14273</v>
          </cell>
          <cell r="G80" t="str">
            <v>C18HH</v>
          </cell>
        </row>
        <row r="81">
          <cell r="A81" t="str">
            <v>CH4L</v>
          </cell>
          <cell r="B81">
            <v>176</v>
          </cell>
          <cell r="C81" t="str">
            <v>MR</v>
          </cell>
          <cell r="D81" t="str">
            <v>PETCO</v>
          </cell>
          <cell r="E81" t="str">
            <v>HSA CHEETAH 4LP/34501</v>
          </cell>
          <cell r="F81" t="str">
            <v>14510</v>
          </cell>
          <cell r="G81" t="str">
            <v>CH4LP</v>
          </cell>
        </row>
        <row r="82">
          <cell r="A82">
            <v>3514</v>
          </cell>
          <cell r="B82">
            <v>177</v>
          </cell>
          <cell r="C82" t="str">
            <v>MR</v>
          </cell>
          <cell r="D82" t="str">
            <v>DESK</v>
          </cell>
          <cell r="E82" t="str">
            <v>HSA 35140</v>
          </cell>
          <cell r="F82" t="str">
            <v>-</v>
          </cell>
          <cell r="G82" t="e">
            <v>#N/A</v>
          </cell>
        </row>
        <row r="83">
          <cell r="A83">
            <v>3432</v>
          </cell>
          <cell r="B83">
            <v>178</v>
          </cell>
          <cell r="C83" t="str">
            <v>MR</v>
          </cell>
          <cell r="D83" t="str">
            <v>PEOKC</v>
          </cell>
          <cell r="E83" t="str">
            <v>HSA 34320 (BIGBEAR)</v>
          </cell>
          <cell r="F83" t="str">
            <v>-</v>
          </cell>
          <cell r="G83" t="e">
            <v>#N/A</v>
          </cell>
        </row>
        <row r="84">
          <cell r="A84">
            <v>3864</v>
          </cell>
          <cell r="B84">
            <v>179</v>
          </cell>
          <cell r="C84" t="str">
            <v>MR</v>
          </cell>
          <cell r="D84" t="str">
            <v>PEOKC</v>
          </cell>
          <cell r="E84" t="str">
            <v>HSA 38640 (BIGBEAR)</v>
          </cell>
          <cell r="F84" t="str">
            <v>-</v>
          </cell>
          <cell r="G84" t="e">
            <v>#N/A</v>
          </cell>
        </row>
        <row r="85">
          <cell r="A85">
            <v>3635</v>
          </cell>
          <cell r="B85">
            <v>180</v>
          </cell>
          <cell r="C85" t="str">
            <v>MR</v>
          </cell>
          <cell r="D85" t="str">
            <v>DESK</v>
          </cell>
          <cell r="E85" t="str">
            <v>HSA 36350/36450 (ARROWHEAD)</v>
          </cell>
          <cell r="F85" t="str">
            <v>14645</v>
          </cell>
          <cell r="G85" t="str">
            <v>ST36350</v>
          </cell>
        </row>
        <row r="86">
          <cell r="A86" t="str">
            <v>CH9H</v>
          </cell>
          <cell r="B86">
            <v>181</v>
          </cell>
          <cell r="C86" t="str">
            <v>MR</v>
          </cell>
          <cell r="D86" t="str">
            <v>PETCO</v>
          </cell>
          <cell r="E86" t="str">
            <v>HSA CHEETAH 9HH (19101)</v>
          </cell>
          <cell r="F86" t="str">
            <v>14511</v>
          </cell>
          <cell r="G86" t="str">
            <v>CH9HH</v>
          </cell>
        </row>
        <row r="87">
          <cell r="A87" t="str">
            <v>CH9L</v>
          </cell>
          <cell r="B87">
            <v>182</v>
          </cell>
          <cell r="C87" t="str">
            <v>MR</v>
          </cell>
          <cell r="D87" t="str">
            <v>PETCO</v>
          </cell>
          <cell r="E87" t="str">
            <v>HSA CHEETAH 9LP (39102)</v>
          </cell>
          <cell r="F87" t="str">
            <v>14513</v>
          </cell>
          <cell r="G87" t="str">
            <v>CH9LP</v>
          </cell>
        </row>
        <row r="88">
          <cell r="A88" t="str">
            <v>CH18</v>
          </cell>
          <cell r="B88">
            <v>183</v>
          </cell>
          <cell r="C88" t="str">
            <v>MR</v>
          </cell>
          <cell r="D88" t="str">
            <v>PETCO</v>
          </cell>
          <cell r="E88" t="str">
            <v>HSA CHEETAH 18HH (118202)</v>
          </cell>
          <cell r="F88" t="str">
            <v>14512</v>
          </cell>
          <cell r="G88" t="str">
            <v>CH18HH</v>
          </cell>
        </row>
        <row r="89">
          <cell r="A89" t="str">
            <v>C364</v>
          </cell>
          <cell r="B89">
            <v>184</v>
          </cell>
          <cell r="C89" t="str">
            <v>COLMR</v>
          </cell>
          <cell r="D89" t="str">
            <v>DESK</v>
          </cell>
          <cell r="E89" t="str">
            <v>HSA 36440 (CANCUN)</v>
          </cell>
          <cell r="F89" t="str">
            <v>14721</v>
          </cell>
          <cell r="G89" t="str">
            <v>CANCUN4</v>
          </cell>
        </row>
        <row r="90">
          <cell r="A90" t="str">
            <v>EL23</v>
          </cell>
          <cell r="B90">
            <v>185</v>
          </cell>
          <cell r="C90" t="str">
            <v>MR</v>
          </cell>
          <cell r="D90" t="str">
            <v>PETCO</v>
          </cell>
          <cell r="E90" t="str">
            <v>HSA ELITE 23 (423451)</v>
          </cell>
          <cell r="F90" t="str">
            <v>14023</v>
          </cell>
          <cell r="G90" t="str">
            <v>EL23</v>
          </cell>
        </row>
        <row r="91">
          <cell r="A91" t="str">
            <v>EL47</v>
          </cell>
          <cell r="B91">
            <v>186</v>
          </cell>
          <cell r="C91" t="str">
            <v>MR</v>
          </cell>
          <cell r="D91" t="str">
            <v>PETCO</v>
          </cell>
          <cell r="E91" t="str">
            <v>HSA ELITE 47 (446452)</v>
          </cell>
          <cell r="F91" t="str">
            <v>14047</v>
          </cell>
          <cell r="G91" t="str">
            <v>EL47</v>
          </cell>
        </row>
        <row r="92">
          <cell r="A92" t="str">
            <v>C351</v>
          </cell>
          <cell r="B92">
            <v>187</v>
          </cell>
          <cell r="C92" t="str">
            <v>COLMR</v>
          </cell>
          <cell r="D92" t="str">
            <v>DESK</v>
          </cell>
          <cell r="E92" t="str">
            <v>HSA ST35130 (CANCUN)</v>
          </cell>
          <cell r="F92" t="str">
            <v>-</v>
          </cell>
          <cell r="G92" t="e">
            <v>#N/A</v>
          </cell>
        </row>
        <row r="93">
          <cell r="A93">
            <v>9142</v>
          </cell>
          <cell r="B93">
            <v>188</v>
          </cell>
          <cell r="C93" t="str">
            <v>MR</v>
          </cell>
          <cell r="D93" t="str">
            <v>MOBILE</v>
          </cell>
          <cell r="E93" t="str">
            <v>HSA ST91420 (MATADOR)</v>
          </cell>
          <cell r="F93" t="str">
            <v>14142</v>
          </cell>
          <cell r="G93" t="e">
            <v>#N/A</v>
          </cell>
        </row>
        <row r="94">
          <cell r="A94" t="str">
            <v>B364</v>
          </cell>
          <cell r="B94">
            <v>189</v>
          </cell>
          <cell r="C94" t="str">
            <v>COLMR</v>
          </cell>
          <cell r="D94" t="str">
            <v>DESK</v>
          </cell>
          <cell r="E94" t="str">
            <v>HSA ST36431/35131 (BALI)</v>
          </cell>
          <cell r="F94" t="str">
            <v>14725</v>
          </cell>
          <cell r="G94" t="str">
            <v>BALI3</v>
          </cell>
        </row>
        <row r="95">
          <cell r="A95" t="str">
            <v>B386</v>
          </cell>
          <cell r="B95">
            <v>190</v>
          </cell>
          <cell r="C95" t="str">
            <v>COLMR</v>
          </cell>
          <cell r="D95" t="str">
            <v>DESK</v>
          </cell>
          <cell r="E95" t="str">
            <v>HSA ST38641 (BALI)</v>
          </cell>
          <cell r="F95" t="str">
            <v>14726</v>
          </cell>
          <cell r="G95" t="str">
            <v>BALI4</v>
          </cell>
        </row>
        <row r="96">
          <cell r="A96">
            <v>3653</v>
          </cell>
          <cell r="B96">
            <v>191</v>
          </cell>
          <cell r="C96" t="str">
            <v>MR</v>
          </cell>
          <cell r="D96" t="str">
            <v>PEOKC</v>
          </cell>
          <cell r="E96" t="str">
            <v>HSA ST36430 (BIGBEAR)</v>
          </cell>
          <cell r="F96" t="str">
            <v>14653</v>
          </cell>
          <cell r="G96" t="str">
            <v>BB36430</v>
          </cell>
        </row>
        <row r="97">
          <cell r="A97" t="str">
            <v>C350</v>
          </cell>
          <cell r="B97">
            <v>192</v>
          </cell>
          <cell r="C97" t="str">
            <v>COLMR</v>
          </cell>
          <cell r="D97" t="str">
            <v>DESK</v>
          </cell>
          <cell r="E97" t="str">
            <v>HSA ST35030 (CANCUN)</v>
          </cell>
          <cell r="F97" t="str">
            <v>14723</v>
          </cell>
          <cell r="G97" t="str">
            <v>CANCUN3</v>
          </cell>
        </row>
        <row r="98">
          <cell r="A98" t="str">
            <v>C332</v>
          </cell>
          <cell r="B98">
            <v>193</v>
          </cell>
          <cell r="C98" t="str">
            <v>COLMR</v>
          </cell>
          <cell r="D98" t="str">
            <v>DESK</v>
          </cell>
          <cell r="E98" t="str">
            <v>HSA ST33220 (CANCUN)</v>
          </cell>
          <cell r="F98" t="str">
            <v>14722</v>
          </cell>
          <cell r="G98" t="str">
            <v>CANCUN2</v>
          </cell>
        </row>
        <row r="99">
          <cell r="A99">
            <v>3504</v>
          </cell>
          <cell r="B99">
            <v>194</v>
          </cell>
          <cell r="C99" t="str">
            <v>MR</v>
          </cell>
          <cell r="D99" t="str">
            <v>DESK</v>
          </cell>
          <cell r="E99" t="str">
            <v>HSA ST35040 (ARROWHEAD)</v>
          </cell>
          <cell r="F99" t="str">
            <v>14040</v>
          </cell>
          <cell r="G99" t="e">
            <v>#N/A</v>
          </cell>
        </row>
        <row r="100">
          <cell r="A100" t="str">
            <v>S312</v>
          </cell>
          <cell r="B100">
            <v>195</v>
          </cell>
          <cell r="C100" t="str">
            <v>IND</v>
          </cell>
          <cell r="D100" t="str">
            <v>DESK</v>
          </cell>
          <cell r="E100" t="str">
            <v>HSA ST31210 (SPARK 4)</v>
          </cell>
          <cell r="F100" t="str">
            <v>14121</v>
          </cell>
          <cell r="G100" t="str">
            <v>SPARK32520</v>
          </cell>
        </row>
        <row r="101">
          <cell r="A101" t="str">
            <v>S325</v>
          </cell>
          <cell r="B101">
            <v>196</v>
          </cell>
          <cell r="C101" t="str">
            <v>IND</v>
          </cell>
          <cell r="D101" t="str">
            <v>DESK</v>
          </cell>
          <cell r="E101" t="str">
            <v>HSA ST32520/1 (SPARK 4)</v>
          </cell>
          <cell r="F101" t="str">
            <v>14252</v>
          </cell>
          <cell r="G101" t="str">
            <v>SPARK32520</v>
          </cell>
        </row>
        <row r="102">
          <cell r="A102" t="str">
            <v>S343</v>
          </cell>
          <cell r="B102">
            <v>197</v>
          </cell>
          <cell r="C102" t="str">
            <v>IND</v>
          </cell>
          <cell r="D102" t="str">
            <v>DESK</v>
          </cell>
          <cell r="E102" t="str">
            <v>HSA ST34330/1 (SPARK 4)</v>
          </cell>
          <cell r="F102" t="str">
            <v>14433</v>
          </cell>
          <cell r="G102" t="str">
            <v>SPARK34330</v>
          </cell>
        </row>
        <row r="103">
          <cell r="A103">
            <v>9323</v>
          </cell>
          <cell r="B103">
            <v>198</v>
          </cell>
          <cell r="C103" t="str">
            <v>MR</v>
          </cell>
          <cell r="D103" t="str">
            <v>MOBILE</v>
          </cell>
          <cell r="E103" t="str">
            <v>HSA ST93230 (EXPLORER)</v>
          </cell>
          <cell r="F103" t="str">
            <v>-</v>
          </cell>
          <cell r="G103" t="e">
            <v>#N/A</v>
          </cell>
        </row>
        <row r="104">
          <cell r="A104">
            <v>9212</v>
          </cell>
          <cell r="B104">
            <v>199</v>
          </cell>
          <cell r="C104" t="str">
            <v>MR</v>
          </cell>
          <cell r="D104" t="str">
            <v>MOBILE</v>
          </cell>
          <cell r="E104" t="str">
            <v>HSA ST92120/52 (EXPLORER)</v>
          </cell>
          <cell r="F104" t="str">
            <v>-</v>
          </cell>
          <cell r="G104" t="e">
            <v>#N/A</v>
          </cell>
        </row>
        <row r="105">
          <cell r="A105">
            <v>7161</v>
          </cell>
          <cell r="B105">
            <v>200</v>
          </cell>
          <cell r="C105" t="str">
            <v>MR</v>
          </cell>
          <cell r="D105" t="str">
            <v>MOBILE</v>
          </cell>
          <cell r="E105" t="str">
            <v>HSA ST71610</v>
          </cell>
          <cell r="F105" t="str">
            <v>-</v>
          </cell>
          <cell r="G105" t="e">
            <v>#N/A</v>
          </cell>
        </row>
        <row r="106">
          <cell r="A106">
            <v>7322</v>
          </cell>
          <cell r="B106">
            <v>201</v>
          </cell>
          <cell r="C106" t="str">
            <v>MR</v>
          </cell>
          <cell r="D106" t="str">
            <v>MOBILE</v>
          </cell>
          <cell r="E106" t="str">
            <v>HSA ST73220</v>
          </cell>
          <cell r="F106" t="str">
            <v>-</v>
          </cell>
          <cell r="G106" t="e">
            <v>#N/A</v>
          </cell>
        </row>
        <row r="107">
          <cell r="A107" t="str">
            <v>B343</v>
          </cell>
          <cell r="B107">
            <v>202</v>
          </cell>
          <cell r="C107" t="str">
            <v>COLMR</v>
          </cell>
          <cell r="D107" t="str">
            <v>DESK</v>
          </cell>
          <cell r="E107" t="str">
            <v>HSA ST34321/33221 (BALI)</v>
          </cell>
          <cell r="F107" t="str">
            <v>14727</v>
          </cell>
          <cell r="G107" t="str">
            <v>BALI2</v>
          </cell>
        </row>
        <row r="108">
          <cell r="A108">
            <v>9433</v>
          </cell>
          <cell r="B108">
            <v>203</v>
          </cell>
          <cell r="C108" t="str">
            <v>MR</v>
          </cell>
          <cell r="D108" t="str">
            <v>MOBILE</v>
          </cell>
          <cell r="E108" t="str">
            <v>HSA ST94330/94030 (EXPLORER)</v>
          </cell>
          <cell r="F108" t="str">
            <v>-</v>
          </cell>
          <cell r="G108" t="e">
            <v>#N/A</v>
          </cell>
        </row>
        <row r="109">
          <cell r="A109" t="str">
            <v>CH9G</v>
          </cell>
          <cell r="B109">
            <v>204</v>
          </cell>
          <cell r="C109" t="str">
            <v>MR</v>
          </cell>
          <cell r="D109" t="str">
            <v>PETCO</v>
          </cell>
          <cell r="E109" t="str">
            <v>HSA CHEETAH 9LP 4G (34502)</v>
          </cell>
          <cell r="F109" t="str">
            <v>14514</v>
          </cell>
          <cell r="G109" t="str">
            <v>CH9LP4G</v>
          </cell>
        </row>
        <row r="110">
          <cell r="A110" t="str">
            <v>S317</v>
          </cell>
          <cell r="B110">
            <v>205</v>
          </cell>
          <cell r="C110" t="str">
            <v>IND</v>
          </cell>
          <cell r="D110" t="str">
            <v>DESK</v>
          </cell>
          <cell r="E110" t="str">
            <v>HSA ST31711 (SPARK 5)</v>
          </cell>
          <cell r="F110" t="str">
            <v>-</v>
          </cell>
          <cell r="G110" t="e">
            <v>#N/A</v>
          </cell>
        </row>
        <row r="111">
          <cell r="A111" t="str">
            <v>S332</v>
          </cell>
          <cell r="B111">
            <v>206</v>
          </cell>
          <cell r="C111" t="str">
            <v>IND</v>
          </cell>
          <cell r="D111" t="str">
            <v>DESK</v>
          </cell>
          <cell r="E111" t="str">
            <v>HSA ST33221 (SPARK 5)</v>
          </cell>
          <cell r="F111" t="str">
            <v>-</v>
          </cell>
          <cell r="G111" t="e">
            <v>#N/A</v>
          </cell>
        </row>
        <row r="112">
          <cell r="A112">
            <v>3452</v>
          </cell>
          <cell r="B112">
            <v>207</v>
          </cell>
          <cell r="C112" t="str">
            <v>MR</v>
          </cell>
          <cell r="D112" t="str">
            <v>PEOKC</v>
          </cell>
          <cell r="E112" t="str">
            <v>HSA ST34520 (BIGBEAR)</v>
          </cell>
          <cell r="F112" t="str">
            <v>14452</v>
          </cell>
          <cell r="G112" t="str">
            <v>BB34520</v>
          </cell>
        </row>
        <row r="113">
          <cell r="A113">
            <v>3914</v>
          </cell>
          <cell r="B113">
            <v>208</v>
          </cell>
          <cell r="C113" t="str">
            <v>MR</v>
          </cell>
          <cell r="D113" t="str">
            <v>PEOKC</v>
          </cell>
          <cell r="E113" t="str">
            <v>HSA ST39140 (BIGBEAR)</v>
          </cell>
          <cell r="F113" t="str">
            <v>14914</v>
          </cell>
          <cell r="G113" t="str">
            <v>BB39140</v>
          </cell>
        </row>
        <row r="114">
          <cell r="A114" t="str">
            <v>B321</v>
          </cell>
          <cell r="B114">
            <v>209</v>
          </cell>
          <cell r="C114" t="str">
            <v>COLMR</v>
          </cell>
          <cell r="D114" t="str">
            <v>DESK</v>
          </cell>
          <cell r="E114" t="str">
            <v>HSA ST32110 (BALI)</v>
          </cell>
          <cell r="F114" t="str">
            <v>14724</v>
          </cell>
          <cell r="G114" t="str">
            <v>BALI1</v>
          </cell>
        </row>
        <row r="115">
          <cell r="A115" t="str">
            <v>T325</v>
          </cell>
          <cell r="B115">
            <v>210</v>
          </cell>
          <cell r="C115" t="str">
            <v>COLMR</v>
          </cell>
          <cell r="D115" t="str">
            <v>DESK</v>
          </cell>
          <cell r="E115" t="str">
            <v>HSA ST32510 (TAOS)</v>
          </cell>
          <cell r="F115" t="str">
            <v>14728</v>
          </cell>
          <cell r="G115" t="str">
            <v>TAOS1</v>
          </cell>
        </row>
        <row r="116">
          <cell r="A116" t="str">
            <v>T351</v>
          </cell>
          <cell r="B116">
            <v>211</v>
          </cell>
          <cell r="C116" t="str">
            <v>COLMR</v>
          </cell>
          <cell r="D116" t="str">
            <v>DESK</v>
          </cell>
          <cell r="E116" t="str">
            <v>HSA ST35120/34322 (TAOS)</v>
          </cell>
          <cell r="F116" t="str">
            <v>14729</v>
          </cell>
          <cell r="G116" t="str">
            <v>TAOS2</v>
          </cell>
        </row>
        <row r="117">
          <cell r="A117" t="str">
            <v>T376</v>
          </cell>
          <cell r="B117">
            <v>212</v>
          </cell>
          <cell r="C117" t="str">
            <v>COLMR</v>
          </cell>
          <cell r="D117" t="str">
            <v>DESK</v>
          </cell>
          <cell r="E117" t="str">
            <v>HSA ST37630/36532 (TAOS)</v>
          </cell>
          <cell r="F117" t="str">
            <v>14730</v>
          </cell>
          <cell r="G117" t="str">
            <v>TAOS3</v>
          </cell>
        </row>
        <row r="118">
          <cell r="A118" t="str">
            <v>T310</v>
          </cell>
          <cell r="B118">
            <v>213</v>
          </cell>
          <cell r="C118" t="str">
            <v>COLMR</v>
          </cell>
          <cell r="D118" t="str">
            <v>DESK</v>
          </cell>
          <cell r="E118" t="str">
            <v>HSA ST310240/38642 (TAOS)</v>
          </cell>
          <cell r="F118" t="str">
            <v>14731</v>
          </cell>
          <cell r="G118" t="str">
            <v>TAOS4</v>
          </cell>
        </row>
        <row r="119">
          <cell r="A119" t="str">
            <v>H364</v>
          </cell>
          <cell r="B119">
            <v>214</v>
          </cell>
          <cell r="C119" t="str">
            <v>COLMR</v>
          </cell>
          <cell r="D119" t="str">
            <v>DESK</v>
          </cell>
          <cell r="E119" t="str">
            <v>HSA ST36420/36521 (HILO)</v>
          </cell>
          <cell r="F119" t="str">
            <v>14733</v>
          </cell>
          <cell r="G119" t="str">
            <v>HILO2</v>
          </cell>
        </row>
        <row r="120">
          <cell r="A120" t="str">
            <v>H312</v>
          </cell>
          <cell r="B120">
            <v>215</v>
          </cell>
          <cell r="C120" t="str">
            <v>COLMR</v>
          </cell>
          <cell r="D120" t="str">
            <v>DESK</v>
          </cell>
          <cell r="E120" t="str">
            <v>HSA ST312940/312241 (HILO)</v>
          </cell>
          <cell r="F120" t="str">
            <v>14741</v>
          </cell>
          <cell r="G120" t="str">
            <v>HILO4</v>
          </cell>
        </row>
        <row r="121">
          <cell r="A121" t="str">
            <v>CO39</v>
          </cell>
          <cell r="B121">
            <v>216</v>
          </cell>
          <cell r="C121" t="str">
            <v>MR</v>
          </cell>
          <cell r="D121" t="str">
            <v>DESK</v>
          </cell>
          <cell r="E121" t="str">
            <v>HSA ST39130 (CORONADO)</v>
          </cell>
          <cell r="F121" t="str">
            <v>-</v>
          </cell>
          <cell r="G121" t="e">
            <v>#N/A</v>
          </cell>
        </row>
        <row r="122">
          <cell r="A122" t="str">
            <v>CO31</v>
          </cell>
          <cell r="B122">
            <v>217</v>
          </cell>
          <cell r="C122" t="str">
            <v>MR</v>
          </cell>
          <cell r="D122" t="str">
            <v>DESK</v>
          </cell>
          <cell r="E122" t="str">
            <v>HSA ST31224 (CORONADO)</v>
          </cell>
          <cell r="F122" t="str">
            <v>-</v>
          </cell>
          <cell r="G122" t="e">
            <v>#N/A</v>
          </cell>
        </row>
        <row r="123">
          <cell r="A123">
            <v>3457</v>
          </cell>
          <cell r="B123">
            <v>218</v>
          </cell>
          <cell r="C123" t="str">
            <v>MR</v>
          </cell>
          <cell r="D123" t="str">
            <v>PEOKC</v>
          </cell>
          <cell r="E123" t="str">
            <v>HSA ST34574</v>
          </cell>
          <cell r="F123" t="str">
            <v>-</v>
          </cell>
          <cell r="G123" t="e">
            <v>#N/A</v>
          </cell>
        </row>
        <row r="124">
          <cell r="A124">
            <v>3917</v>
          </cell>
          <cell r="B124">
            <v>219</v>
          </cell>
          <cell r="C124" t="str">
            <v>MR</v>
          </cell>
          <cell r="D124" t="str">
            <v>PEOKC</v>
          </cell>
          <cell r="E124" t="str">
            <v>HSA ST39174</v>
          </cell>
          <cell r="F124" t="str">
            <v>-</v>
          </cell>
          <cell r="G124" t="e">
            <v>#N/A</v>
          </cell>
        </row>
        <row r="125">
          <cell r="A125" t="str">
            <v>H310</v>
          </cell>
          <cell r="B125">
            <v>220</v>
          </cell>
          <cell r="C125" t="str">
            <v>COLMR</v>
          </cell>
          <cell r="D125" t="str">
            <v>DESK</v>
          </cell>
          <cell r="E125" t="str">
            <v>HSA ST310230 (HILO)</v>
          </cell>
          <cell r="F125" t="str">
            <v>14740</v>
          </cell>
          <cell r="G125" t="str">
            <v>HILO3</v>
          </cell>
        </row>
        <row r="126">
          <cell r="A126" t="str">
            <v>HK50</v>
          </cell>
          <cell r="B126">
            <v>221</v>
          </cell>
          <cell r="C126" t="str">
            <v>MR</v>
          </cell>
          <cell r="D126" t="str">
            <v>PETCO</v>
          </cell>
          <cell r="E126" t="str">
            <v>HSA ST150051 (MOORHEAD 61/HAWK 50)</v>
          </cell>
          <cell r="F126" t="str">
            <v>-</v>
          </cell>
          <cell r="G126" t="e">
            <v>#N/A</v>
          </cell>
        </row>
        <row r="127">
          <cell r="A127">
            <v>3910</v>
          </cell>
          <cell r="B127">
            <v>222</v>
          </cell>
          <cell r="C127" t="str">
            <v>MR</v>
          </cell>
          <cell r="D127" t="str">
            <v>PETCO</v>
          </cell>
          <cell r="E127" t="str">
            <v>HSA CHEETAH 18LP 9G (39103)</v>
          </cell>
          <cell r="F127">
            <v>14516</v>
          </cell>
          <cell r="G127" t="str">
            <v>CH18LP9G</v>
          </cell>
        </row>
        <row r="128">
          <cell r="A128">
            <v>3182</v>
          </cell>
          <cell r="B128">
            <v>223</v>
          </cell>
          <cell r="C128" t="str">
            <v>MR</v>
          </cell>
          <cell r="D128" t="str">
            <v>PETCO</v>
          </cell>
          <cell r="E128" t="str">
            <v>HSA CHEETAH 18LP (318202)</v>
          </cell>
          <cell r="F128" t="str">
            <v>14515</v>
          </cell>
          <cell r="G128" t="str">
            <v>CH18LP</v>
          </cell>
        </row>
        <row r="129">
          <cell r="A129" t="str">
            <v>CH36</v>
          </cell>
          <cell r="B129">
            <v>224</v>
          </cell>
          <cell r="C129" t="str">
            <v>MR</v>
          </cell>
          <cell r="D129" t="str">
            <v>PETCO</v>
          </cell>
          <cell r="E129" t="str">
            <v>HSA CHEETAH 36 (136403)</v>
          </cell>
          <cell r="F129">
            <v>14517</v>
          </cell>
          <cell r="G129" t="str">
            <v>CH36</v>
          </cell>
        </row>
        <row r="130">
          <cell r="A130" t="str">
            <v>U321</v>
          </cell>
          <cell r="B130">
            <v>225</v>
          </cell>
          <cell r="C130" t="str">
            <v>COLMR</v>
          </cell>
          <cell r="D130" t="str">
            <v>DESK</v>
          </cell>
          <cell r="E130" t="str">
            <v>HSA ST32111 (U2)</v>
          </cell>
          <cell r="F130" t="str">
            <v>14737</v>
          </cell>
          <cell r="G130" t="str">
            <v>U2,32111</v>
          </cell>
        </row>
        <row r="131">
          <cell r="A131" t="str">
            <v>U332</v>
          </cell>
          <cell r="B131">
            <v>226</v>
          </cell>
          <cell r="C131" t="str">
            <v>COLMR</v>
          </cell>
          <cell r="D131" t="str">
            <v>DESK</v>
          </cell>
          <cell r="E131" t="str">
            <v>HSA ST33223 (U2)</v>
          </cell>
          <cell r="F131" t="str">
            <v>14738</v>
          </cell>
          <cell r="G131" t="str">
            <v>U2,33223</v>
          </cell>
        </row>
        <row r="132">
          <cell r="A132" t="str">
            <v>C18D</v>
          </cell>
          <cell r="B132">
            <v>227</v>
          </cell>
          <cell r="C132" t="str">
            <v>MR</v>
          </cell>
          <cell r="D132" t="str">
            <v>PEOKC</v>
          </cell>
          <cell r="E132" t="str">
            <v>HSA CUDA 18LP DP (39175)</v>
          </cell>
          <cell r="F132" t="str">
            <v>-</v>
          </cell>
          <cell r="G132" t="e">
            <v>#N/A</v>
          </cell>
        </row>
        <row r="133">
          <cell r="A133" t="str">
            <v>C18L</v>
          </cell>
          <cell r="B133">
            <v>228</v>
          </cell>
          <cell r="C133" t="str">
            <v>MR</v>
          </cell>
          <cell r="D133" t="str">
            <v>PEOKC</v>
          </cell>
          <cell r="E133" t="str">
            <v>HSA CUDA 18LP (318275)</v>
          </cell>
          <cell r="F133" t="str">
            <v>-</v>
          </cell>
          <cell r="G133" t="e">
            <v>#N/A</v>
          </cell>
        </row>
        <row r="134">
          <cell r="A134" t="str">
            <v>CU36</v>
          </cell>
          <cell r="B134">
            <v>229</v>
          </cell>
          <cell r="C134" t="str">
            <v>MR</v>
          </cell>
          <cell r="D134" t="str">
            <v>PEOKC</v>
          </cell>
          <cell r="E134" t="str">
            <v>HSA CUDA 36HH (136475)</v>
          </cell>
          <cell r="F134" t="str">
            <v>-</v>
          </cell>
          <cell r="G134" t="e">
            <v>#N/A</v>
          </cell>
        </row>
        <row r="135">
          <cell r="A135" t="str">
            <v>H332</v>
          </cell>
          <cell r="B135">
            <v>230</v>
          </cell>
          <cell r="C135" t="str">
            <v>COLMR</v>
          </cell>
          <cell r="D135" t="str">
            <v>DESK</v>
          </cell>
          <cell r="E135" t="str">
            <v>HSA ST33210 (HILO)</v>
          </cell>
          <cell r="F135" t="str">
            <v>14732</v>
          </cell>
          <cell r="G135" t="str">
            <v>HILO1</v>
          </cell>
        </row>
        <row r="136">
          <cell r="A136" t="str">
            <v>U310</v>
          </cell>
          <cell r="B136">
            <v>231</v>
          </cell>
          <cell r="C136" t="str">
            <v>COLMR</v>
          </cell>
          <cell r="D136" t="str">
            <v>DESK</v>
          </cell>
          <cell r="E136" t="str">
            <v>HSA ST31013 (U2)</v>
          </cell>
          <cell r="F136" t="str">
            <v>14736</v>
          </cell>
          <cell r="G136" t="str">
            <v>U2,31013</v>
          </cell>
        </row>
        <row r="137">
          <cell r="A137" t="str">
            <v>U343</v>
          </cell>
          <cell r="B137">
            <v>232</v>
          </cell>
          <cell r="C137" t="str">
            <v>COLMR</v>
          </cell>
          <cell r="D137" t="str">
            <v>DESK</v>
          </cell>
          <cell r="E137" t="str">
            <v>HSA ST34323 (U2)</v>
          </cell>
          <cell r="F137" t="str">
            <v>14739</v>
          </cell>
          <cell r="G137" t="str">
            <v>U2,34323</v>
          </cell>
        </row>
        <row r="138">
          <cell r="A138" t="str">
            <v>D391</v>
          </cell>
          <cell r="B138">
            <v>233</v>
          </cell>
          <cell r="C138" t="str">
            <v>MR</v>
          </cell>
          <cell r="D138" t="str">
            <v>DESK</v>
          </cell>
          <cell r="E138" t="str">
            <v>HSA ST39130 (DUARTE)</v>
          </cell>
          <cell r="F138" t="str">
            <v>-</v>
          </cell>
          <cell r="G138" t="e">
            <v>#N/A</v>
          </cell>
        </row>
        <row r="139">
          <cell r="A139" t="str">
            <v>D318</v>
          </cell>
          <cell r="B139">
            <v>234</v>
          </cell>
          <cell r="C139" t="str">
            <v>MR</v>
          </cell>
          <cell r="D139" t="str">
            <v>DESK</v>
          </cell>
          <cell r="E139" t="str">
            <v>HSA ST318240/31440 (DUARTE)</v>
          </cell>
          <cell r="F139" t="str">
            <v>-</v>
          </cell>
          <cell r="G139" t="e">
            <v>#N/A</v>
          </cell>
        </row>
        <row r="140">
          <cell r="A140" t="str">
            <v>D310</v>
          </cell>
          <cell r="B140">
            <v>235</v>
          </cell>
          <cell r="C140" t="str">
            <v>MR</v>
          </cell>
          <cell r="D140" t="str">
            <v>DESK</v>
          </cell>
          <cell r="E140" t="str">
            <v>HSA ST310230 (DUARTE)</v>
          </cell>
          <cell r="F140" t="str">
            <v>-</v>
          </cell>
          <cell r="G140" t="e">
            <v>#N/A</v>
          </cell>
        </row>
        <row r="141">
          <cell r="A141" t="str">
            <v>U317</v>
          </cell>
          <cell r="B141">
            <v>236</v>
          </cell>
          <cell r="C141" t="str">
            <v>MR</v>
          </cell>
          <cell r="D141" t="str">
            <v>DESK</v>
          </cell>
          <cell r="E141" t="str">
            <v>HSA ST31711 (U3)</v>
          </cell>
          <cell r="F141" t="str">
            <v>14742</v>
          </cell>
          <cell r="G141" t="str">
            <v>U3,31711</v>
          </cell>
        </row>
        <row r="142">
          <cell r="A142" t="str">
            <v>U332</v>
          </cell>
          <cell r="B142">
            <v>237</v>
          </cell>
          <cell r="C142" t="str">
            <v>MR</v>
          </cell>
          <cell r="D142" t="str">
            <v>DESK</v>
          </cell>
          <cell r="E142" t="str">
            <v>HSA ST33211 (U3)</v>
          </cell>
          <cell r="F142" t="str">
            <v>14743</v>
          </cell>
          <cell r="G142" t="str">
            <v>U3,33211</v>
          </cell>
        </row>
        <row r="143">
          <cell r="A143" t="str">
            <v>U343</v>
          </cell>
          <cell r="B143">
            <v>238</v>
          </cell>
          <cell r="C143" t="str">
            <v>MR</v>
          </cell>
          <cell r="D143" t="str">
            <v>DESK</v>
          </cell>
          <cell r="E143" t="str">
            <v>HSA ST34324 (U3)</v>
          </cell>
          <cell r="F143" t="str">
            <v>14744</v>
          </cell>
          <cell r="G143" t="str">
            <v>U2,34324</v>
          </cell>
        </row>
        <row r="144">
          <cell r="A144" t="str">
            <v>U365</v>
          </cell>
          <cell r="B144">
            <v>239</v>
          </cell>
          <cell r="C144" t="str">
            <v>MR</v>
          </cell>
          <cell r="D144" t="str">
            <v>DESK</v>
          </cell>
          <cell r="E144" t="str">
            <v>HSA ST36523 (U3)</v>
          </cell>
          <cell r="F144" t="str">
            <v>14745</v>
          </cell>
          <cell r="G144" t="str">
            <v>U3,36523</v>
          </cell>
        </row>
        <row r="145">
          <cell r="A145" t="str">
            <v>K343</v>
          </cell>
          <cell r="B145">
            <v>240</v>
          </cell>
          <cell r="C145" t="str">
            <v>COLMR</v>
          </cell>
          <cell r="D145" t="str">
            <v>DESK</v>
          </cell>
          <cell r="E145" t="str">
            <v>HSA ST34310 (KEYSTONE)</v>
          </cell>
          <cell r="F145" t="str">
            <v>14331</v>
          </cell>
          <cell r="G145" t="str">
            <v>KT34310</v>
          </cell>
        </row>
        <row r="146">
          <cell r="A146" t="str">
            <v>K364</v>
          </cell>
          <cell r="B146">
            <v>241</v>
          </cell>
          <cell r="C146" t="str">
            <v>COLMR</v>
          </cell>
          <cell r="D146" t="str">
            <v>DESK</v>
          </cell>
          <cell r="E146" t="str">
            <v>HSA ST36420/38420 (KEYSTONE)</v>
          </cell>
          <cell r="F146" t="str">
            <v>14342</v>
          </cell>
          <cell r="G146" t="str">
            <v>KT36420</v>
          </cell>
        </row>
        <row r="147">
          <cell r="A147" t="str">
            <v>K310</v>
          </cell>
          <cell r="B147">
            <v>242</v>
          </cell>
          <cell r="C147" t="str">
            <v>COLMR</v>
          </cell>
          <cell r="D147" t="str">
            <v>DESK</v>
          </cell>
          <cell r="E147" t="str">
            <v>HSA ST310231/312231 (KEYSTONE)</v>
          </cell>
          <cell r="F147" t="str">
            <v>14393</v>
          </cell>
          <cell r="G147" t="str">
            <v>KT310231</v>
          </cell>
        </row>
        <row r="148">
          <cell r="A148" t="str">
            <v>K316</v>
          </cell>
          <cell r="B148">
            <v>243</v>
          </cell>
          <cell r="C148" t="str">
            <v>COLMR</v>
          </cell>
          <cell r="D148" t="str">
            <v>DESK</v>
          </cell>
          <cell r="E148" t="str">
            <v>HSA ST316240 (KEYSTONE)</v>
          </cell>
          <cell r="F148" t="str">
            <v>14324</v>
          </cell>
          <cell r="G148" t="str">
            <v>KT316240</v>
          </cell>
        </row>
        <row r="149">
          <cell r="A149" t="str">
            <v>CU50</v>
          </cell>
          <cell r="B149">
            <v>244</v>
          </cell>
          <cell r="C149" t="str">
            <v>MR</v>
          </cell>
          <cell r="D149" t="str">
            <v>PETCO</v>
          </cell>
          <cell r="E149" t="str">
            <v>HSA BARACUDA 50</v>
          </cell>
          <cell r="F149">
            <v>14506</v>
          </cell>
          <cell r="G149" t="str">
            <v>CD50</v>
          </cell>
        </row>
        <row r="150">
          <cell r="A150" t="str">
            <v>D365</v>
          </cell>
          <cell r="B150">
            <v>245</v>
          </cell>
          <cell r="C150" t="str">
            <v>MR</v>
          </cell>
          <cell r="D150" t="str">
            <v>DESK</v>
          </cell>
          <cell r="E150" t="str">
            <v>HSA ST36522 (DUARTE)</v>
          </cell>
          <cell r="F150" t="str">
            <v>-</v>
          </cell>
          <cell r="G150" t="e">
            <v>#N/A</v>
          </cell>
        </row>
        <row r="151">
          <cell r="A151" t="str">
            <v>U112</v>
          </cell>
          <cell r="B151">
            <v>246</v>
          </cell>
          <cell r="C151" t="str">
            <v>MR</v>
          </cell>
          <cell r="D151" t="str">
            <v>DESK</v>
          </cell>
          <cell r="E151" t="str">
            <v>HSA ST32112 (U4)</v>
          </cell>
          <cell r="F151" t="str">
            <v>14211</v>
          </cell>
          <cell r="G151" t="str">
            <v>U4,32112</v>
          </cell>
        </row>
        <row r="152">
          <cell r="A152" t="str">
            <v>U311</v>
          </cell>
          <cell r="B152">
            <v>247</v>
          </cell>
          <cell r="C152" t="str">
            <v>MR</v>
          </cell>
          <cell r="D152" t="str">
            <v>DESK</v>
          </cell>
          <cell r="E152" t="str">
            <v>HSA ST34311 (U4)</v>
          </cell>
          <cell r="F152" t="str">
            <v>14431</v>
          </cell>
          <cell r="G152" t="str">
            <v>U4,34311</v>
          </cell>
        </row>
        <row r="153">
          <cell r="A153" t="str">
            <v>U364</v>
          </cell>
          <cell r="B153">
            <v>248</v>
          </cell>
          <cell r="C153" t="str">
            <v>MR</v>
          </cell>
          <cell r="D153" t="str">
            <v>DESK</v>
          </cell>
          <cell r="E153" t="str">
            <v>HSA ST36421 (U4)</v>
          </cell>
          <cell r="F153" t="str">
            <v>14652</v>
          </cell>
          <cell r="G153" t="str">
            <v>U4,36524</v>
          </cell>
        </row>
        <row r="154">
          <cell r="A154" t="str">
            <v>U384</v>
          </cell>
          <cell r="B154">
            <v>249</v>
          </cell>
          <cell r="C154" t="str">
            <v>MR</v>
          </cell>
          <cell r="D154" t="str">
            <v>DESK</v>
          </cell>
          <cell r="E154" t="str">
            <v>HSA ST38421 (U4)</v>
          </cell>
          <cell r="F154" t="str">
            <v>14862</v>
          </cell>
          <cell r="G154" t="str">
            <v>U4,38621</v>
          </cell>
        </row>
      </sheetData>
      <sheetData sheetId="1" refreshError="1"/>
      <sheetData sheetId="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gin Analysis"/>
      <sheetName val="Sales"/>
      <sheetName val="Mass"/>
      <sheetName val="Inv Ledger"/>
      <sheetName val="TSRV"/>
      <sheetName val="Crude"/>
      <sheetName val="Purchases"/>
      <sheetName val="USD LCM"/>
      <sheetName val="Inputs"/>
      <sheetName val="Pricing"/>
      <sheetName val="Own Use"/>
      <sheetName val="COSA"/>
      <sheetName val="CCS Prices"/>
      <sheetName val="Output per GL"/>
      <sheetName val="CCS Margin"/>
      <sheetName val="JDE Rec"/>
      <sheetName val="JE Inventory"/>
      <sheetName val="JE Fixed Cos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7">
          <cell r="D7" t="str">
            <v>RRC</v>
          </cell>
        </row>
        <row r="8">
          <cell r="D8">
            <v>39082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tion"/>
      <sheetName val="INVOICE_COVER"/>
      <sheetName val="SUM_INV"/>
      <sheetName val="AFR_JAN FEB"/>
      <sheetName val="AFR DEC"/>
      <sheetName val="Engr Mhrs and Cost Dec 08"/>
      <sheetName val="SUM_MarkUps"/>
      <sheetName val="NON-MN-TH _ENG"/>
      <sheetName val="NON-MN-TH _Electical"/>
      <sheetName val="NON-MN-TH others "/>
      <sheetName val="Sheet1"/>
      <sheetName val="gBETR_JHR"/>
      <sheetName val="EmpNo"/>
      <sheetName val="Sheet2"/>
      <sheetName val="Employee_Info"/>
      <sheetName val="Salary_MinMax"/>
    </sheetNames>
    <sheetDataSet>
      <sheetData sheetId="0" refreshError="1">
        <row r="10">
          <cell r="E10" t="str">
            <v>TBD</v>
          </cell>
        </row>
        <row r="13">
          <cell r="E13" t="str">
            <v>ASIA PACIFIC</v>
          </cell>
        </row>
        <row r="14">
          <cell r="E14" t="str">
            <v>Oil, Gas &amp; Chemicals (OGC)</v>
          </cell>
        </row>
        <row r="17">
          <cell r="E17" t="str">
            <v>LS</v>
          </cell>
        </row>
        <row r="97">
          <cell r="E97">
            <v>0</v>
          </cell>
        </row>
        <row r="103">
          <cell r="E103">
            <v>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nBreakdown Calc"/>
      <sheetName val="Information"/>
      <sheetName val="PRRateDet"/>
      <sheetName val="Summary1"/>
      <sheetName val="Cashflow"/>
      <sheetName val="Costflow"/>
      <sheetName val="Hour"/>
      <sheetName val="CWC"/>
      <sheetName val="Info"/>
      <sheetName val="Status"/>
      <sheetName val="Unit Rate"/>
      <sheetName val="PR_Rate"/>
      <sheetName val="Profile"/>
      <sheetName val="81-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0">
          <cell r="E30">
            <v>20</v>
          </cell>
        </row>
        <row r="31">
          <cell r="E31">
            <v>0.1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mentList"/>
      <sheetName val="EquipmentNo1"/>
      <sheetName val="Summary"/>
      <sheetName val="General"/>
      <sheetName val="MEA00"/>
      <sheetName val="MES0"/>
      <sheetName val="MB08"/>
      <sheetName val="MV00"/>
      <sheetName val="7601"/>
      <sheetName val="7603"/>
      <sheetName val="7605"/>
      <sheetName val="7606"/>
      <sheetName val="7607"/>
      <sheetName val="7608"/>
      <sheetName val="7651"/>
      <sheetName val="7617"/>
      <sheetName val="7679"/>
      <sheetName val="7680"/>
      <sheetName val="CCC_Bechtel_Const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CODE"/>
    </sheetNames>
    <definedNames>
      <definedName name="CreateRangeName"/>
      <definedName name="DropDown18_Change"/>
      <definedName name="ListBox13_Change"/>
      <definedName name="OptionButton20_Click"/>
      <definedName name="OptionButton21_Click"/>
      <definedName name="OptionButton23_Click"/>
      <definedName name="OptionButton24_Click"/>
    </defined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Stock Balance"/>
      <sheetName val="CU_1"/>
      <sheetName val="CU_2"/>
      <sheetName val="H-Oil"/>
      <sheetName val="RDS"/>
      <sheetName val="RFCC"/>
      <sheetName val="Coker"/>
      <sheetName val="Coker HDN"/>
      <sheetName val="Lube"/>
      <sheetName val="VGO HDT"/>
      <sheetName val="2_Stg HCR"/>
      <sheetName val="FCC"/>
      <sheetName val="SSOT"/>
      <sheetName val="Lube HCR"/>
      <sheetName val="NHT_1"/>
      <sheetName val="NHT_2"/>
      <sheetName val="NHT 3"/>
      <sheetName val="CAT REF"/>
      <sheetName val="S"/>
      <sheetName val="T"/>
      <sheetName val="U"/>
      <sheetName val="CCR REF"/>
      <sheetName val="LCO HDT"/>
      <sheetName val="DSL HDT"/>
      <sheetName val="JET HDT"/>
      <sheetName val="SDA"/>
      <sheetName val="Tame"/>
      <sheetName val="Alky"/>
      <sheetName val="Polymer"/>
      <sheetName val="AD"/>
      <sheetName val="AE"/>
      <sheetName val="Visbreaker"/>
      <sheetName val="AG"/>
      <sheetName val="Hydrogen"/>
      <sheetName val="AI"/>
      <sheetName val="AJ"/>
      <sheetName val="BTX"/>
      <sheetName val="MTBE"/>
      <sheetName val="LER"/>
      <sheetName val="AN"/>
      <sheetName val="Stream Tracker"/>
      <sheetName val="Blending"/>
      <sheetName val="Process Summary"/>
      <sheetName val="Cost Program"/>
      <sheetName val="AT"/>
      <sheetName val="AU"/>
      <sheetName val="Current"/>
      <sheetName val="Module1"/>
      <sheetName val="Drivers"/>
      <sheetName val="FlyBars #1 "/>
      <sheetName val="FlyBars #2"/>
      <sheetName val="1999-Current"/>
      <sheetName val="Q&amp;A"/>
      <sheetName val="Codes"/>
    </sheetNames>
    <sheetDataSet>
      <sheetData sheetId="0" refreshError="1">
        <row r="186">
          <cell r="E186">
            <v>285</v>
          </cell>
        </row>
        <row r="187">
          <cell r="E187">
            <v>500</v>
          </cell>
        </row>
        <row r="188">
          <cell r="E188">
            <v>680</v>
          </cell>
        </row>
        <row r="190">
          <cell r="E190">
            <v>1000</v>
          </cell>
        </row>
        <row r="1119">
          <cell r="E1119">
            <v>0</v>
          </cell>
        </row>
        <row r="1121">
          <cell r="E112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>
        <row r="50">
          <cell r="E50">
            <v>95.002959396668416</v>
          </cell>
        </row>
        <row r="93">
          <cell r="E93">
            <v>43.234447311760363</v>
          </cell>
          <cell r="G93">
            <v>50.915867365132293</v>
          </cell>
          <cell r="H93">
            <v>2.4376949165603408E-2</v>
          </cell>
          <cell r="I93">
            <v>1.6852500646326358</v>
          </cell>
          <cell r="J93">
            <v>23.695865869282336</v>
          </cell>
        </row>
        <row r="160">
          <cell r="E160">
            <v>23.910035932629857</v>
          </cell>
          <cell r="F160">
            <v>0.87175419067067617</v>
          </cell>
          <cell r="G160">
            <v>7.972401820675E-2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Payment Schedule"/>
      <sheetName val="Revenue"/>
      <sheetName val="SUM_REVOfc"/>
      <sheetName val="FnBreakdown Calc"/>
      <sheetName val="ContBreakdown"/>
      <sheetName val="Information"/>
      <sheetName val="PRRateDet"/>
      <sheetName val="NWB"/>
      <sheetName val="PPS"/>
      <sheetName val="Summary1"/>
      <sheetName val="Cashflow"/>
      <sheetName val="Costflow"/>
      <sheetName val="Hour"/>
      <sheetName val="CWC"/>
      <sheetName val="Info"/>
      <sheetName val="Status"/>
      <sheetName val="Unit Rate"/>
      <sheetName val="PR_Rate"/>
      <sheetName val="BusinessTrip"/>
      <sheetName val="Profi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4">
          <cell r="E34">
            <v>38.609699999999997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Plan"/>
      <sheetName val="Summary"/>
      <sheetName val="ARC"/>
      <sheetName val="RRC"/>
      <sheetName val="SPRC"/>
      <sheetName val="RRC Sales"/>
      <sheetName val="SPRC Sales"/>
      <sheetName val="Ratio"/>
      <sheetName val="Adjustments"/>
      <sheetName val="Inputs"/>
      <sheetName val="Inventory"/>
      <sheetName val="Tanks"/>
      <sheetName val="South Pipes"/>
      <sheetName val="North Pipes"/>
      <sheetName val="Vessel and pipe"/>
      <sheetName val="VCFs"/>
      <sheetName val="References"/>
      <sheetName val="Macr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7">
          <cell r="E7">
            <v>31</v>
          </cell>
        </row>
        <row r="9">
          <cell r="E9">
            <v>31</v>
          </cell>
        </row>
      </sheetData>
      <sheetData sheetId="1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 Refining Total"/>
      <sheetName val="REF TEMA"/>
      <sheetName val="REF Refining HQ"/>
      <sheetName val="REF CA Refining Summary"/>
      <sheetName val="REF El Segundo Summary"/>
      <sheetName val="REF ES Refining Ops"/>
      <sheetName val="REF ES Crude Supply"/>
      <sheetName val="REF ES PS Refining Activity"/>
      <sheetName val="REF ES Ref L&amp;T Core"/>
      <sheetName val="REF ES FAMM"/>
      <sheetName val="REF Richmond Summary"/>
      <sheetName val="REF RI Refining Ops"/>
      <sheetName val="REF RI Crude Supply"/>
      <sheetName val="REF RI PS Refining Activity"/>
      <sheetName val="REF RI Ref L&amp;T Core"/>
      <sheetName val="REF RI FAMM"/>
      <sheetName val="REF Hawaii Summary"/>
      <sheetName val="REF HI Refining Ops"/>
      <sheetName val="REF HI Crude Supply"/>
      <sheetName val="REF HI PS Refining Activity"/>
      <sheetName val="REF HI Ref L&amp;T Core"/>
      <sheetName val="REF HI FAMM"/>
      <sheetName val="REF Pascagoula Summary"/>
      <sheetName val="REF PA Refining Ops"/>
      <sheetName val="REF PA Crude Supply"/>
      <sheetName val="REF PA PS Refining Activity"/>
      <sheetName val="REF PA Ref L&amp;T Core"/>
      <sheetName val="REF PA FAMM"/>
      <sheetName val="REF Salt Lake Summary"/>
      <sheetName val="REF SL Refining Ops"/>
      <sheetName val="REF SL Crude Supply"/>
      <sheetName val="REF SL PS Refining Activity"/>
      <sheetName val="REF SL Ref L&amp;T Core"/>
      <sheetName val="REF SL FAM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Report"/>
    </sheetNames>
    <sheetDataSet>
      <sheetData sheetId="0" refreshError="1">
        <row r="4">
          <cell r="B4">
            <v>37987</v>
          </cell>
          <cell r="C4">
            <v>37956</v>
          </cell>
        </row>
      </sheetData>
      <sheetData sheetId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LOP bbls model"/>
      <sheetName val="Notes"/>
      <sheetName val="Stocks05 "/>
      <sheetName val="Stocks04 "/>
      <sheetName val="Stocks03 "/>
      <sheetName val="Stocks02"/>
      <sheetName val="Assumptions"/>
      <sheetName val="Data"/>
      <sheetName val="RLOP"/>
      <sheetName val="Opex"/>
      <sheetName val="RLOP_Opex"/>
      <sheetName val="Shutdowns"/>
      <sheetName val="Variance"/>
      <sheetName val="Price_Table"/>
      <sheetName val="CutTarPrice2005"/>
      <sheetName val="CutTarPrice2004"/>
      <sheetName val="CutTarPrice2003"/>
      <sheetName val="CutTarPrice2002"/>
      <sheetName val="Missing Price"/>
      <sheetName val="Graphs"/>
      <sheetName val="Performance"/>
      <sheetName val="Opex Analysis"/>
      <sheetName val="California Gap"/>
      <sheetName val="const"/>
      <sheetName val="crud"/>
      <sheetName val="inp_ns"/>
      <sheetName val="inp_frct"/>
      <sheetName val="inp_ser"/>
      <sheetName val="prod"/>
      <sheetName val="ngl_chem"/>
      <sheetName val="es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 t="str">
            <v>RefCode</v>
          </cell>
        </row>
        <row r="2">
          <cell r="A2" t="str">
            <v>RI</v>
          </cell>
        </row>
        <row r="3">
          <cell r="A3" t="str">
            <v>RI</v>
          </cell>
        </row>
        <row r="4">
          <cell r="A4" t="str">
            <v>RI</v>
          </cell>
        </row>
        <row r="5">
          <cell r="A5" t="str">
            <v>RI</v>
          </cell>
        </row>
        <row r="6">
          <cell r="A6" t="str">
            <v>RI</v>
          </cell>
        </row>
        <row r="7">
          <cell r="A7" t="str">
            <v>RI</v>
          </cell>
        </row>
        <row r="8">
          <cell r="A8" t="str">
            <v>RI</v>
          </cell>
        </row>
        <row r="9">
          <cell r="A9" t="str">
            <v>RI</v>
          </cell>
        </row>
        <row r="10">
          <cell r="A10" t="str">
            <v>RI</v>
          </cell>
        </row>
        <row r="11">
          <cell r="A11" t="str">
            <v>RI</v>
          </cell>
        </row>
        <row r="12">
          <cell r="A12" t="str">
            <v>RI</v>
          </cell>
        </row>
        <row r="13">
          <cell r="A13" t="str">
            <v>RI</v>
          </cell>
        </row>
        <row r="14">
          <cell r="A14" t="str">
            <v>RI</v>
          </cell>
        </row>
        <row r="15">
          <cell r="A15" t="str">
            <v>RI</v>
          </cell>
        </row>
        <row r="16">
          <cell r="A16" t="str">
            <v>RI</v>
          </cell>
        </row>
        <row r="17">
          <cell r="A17" t="str">
            <v>RI</v>
          </cell>
        </row>
        <row r="18">
          <cell r="A18" t="str">
            <v>RI</v>
          </cell>
        </row>
        <row r="19">
          <cell r="A19" t="str">
            <v>RI</v>
          </cell>
        </row>
        <row r="20">
          <cell r="A20" t="str">
            <v>RI</v>
          </cell>
        </row>
        <row r="21">
          <cell r="A21" t="str">
            <v>RI</v>
          </cell>
        </row>
        <row r="22">
          <cell r="A22" t="str">
            <v>RI</v>
          </cell>
        </row>
        <row r="23">
          <cell r="A23" t="str">
            <v>RI</v>
          </cell>
        </row>
        <row r="24">
          <cell r="A24" t="str">
            <v>RI</v>
          </cell>
        </row>
        <row r="25">
          <cell r="A25" t="str">
            <v>RI</v>
          </cell>
        </row>
        <row r="26">
          <cell r="A26" t="str">
            <v>RI</v>
          </cell>
        </row>
        <row r="27">
          <cell r="A27" t="str">
            <v>RI</v>
          </cell>
        </row>
        <row r="28">
          <cell r="A28" t="str">
            <v>RI</v>
          </cell>
        </row>
        <row r="29">
          <cell r="A29" t="str">
            <v>RI</v>
          </cell>
        </row>
        <row r="30">
          <cell r="A30" t="str">
            <v>RI</v>
          </cell>
        </row>
        <row r="31">
          <cell r="A31" t="str">
            <v>RI</v>
          </cell>
        </row>
        <row r="32">
          <cell r="A32" t="str">
            <v>RI</v>
          </cell>
        </row>
        <row r="33">
          <cell r="A33" t="str">
            <v>RI</v>
          </cell>
        </row>
        <row r="34">
          <cell r="A34" t="str">
            <v>RI</v>
          </cell>
        </row>
        <row r="35">
          <cell r="A35" t="str">
            <v>RI</v>
          </cell>
        </row>
        <row r="36">
          <cell r="A36" t="str">
            <v>RI</v>
          </cell>
        </row>
        <row r="37">
          <cell r="A37" t="str">
            <v>RI</v>
          </cell>
        </row>
        <row r="38">
          <cell r="A38" t="str">
            <v>RI</v>
          </cell>
        </row>
        <row r="39">
          <cell r="A39" t="str">
            <v>RI</v>
          </cell>
        </row>
        <row r="40">
          <cell r="A40" t="str">
            <v>RI</v>
          </cell>
        </row>
        <row r="41">
          <cell r="A41" t="str">
            <v>RI</v>
          </cell>
        </row>
        <row r="42">
          <cell r="A42" t="str">
            <v>RI</v>
          </cell>
        </row>
        <row r="43">
          <cell r="A43" t="str">
            <v>RI</v>
          </cell>
        </row>
        <row r="44">
          <cell r="A44" t="str">
            <v>RI</v>
          </cell>
        </row>
        <row r="45">
          <cell r="A45" t="str">
            <v>RI</v>
          </cell>
        </row>
        <row r="46">
          <cell r="A46" t="str">
            <v>RI</v>
          </cell>
        </row>
        <row r="47">
          <cell r="A47" t="str">
            <v>RI</v>
          </cell>
        </row>
        <row r="48">
          <cell r="A48" t="str">
            <v>RI</v>
          </cell>
        </row>
        <row r="49">
          <cell r="A49" t="str">
            <v>RI</v>
          </cell>
        </row>
        <row r="50">
          <cell r="A50" t="str">
            <v>RI</v>
          </cell>
        </row>
        <row r="51">
          <cell r="A51" t="str">
            <v>RI</v>
          </cell>
        </row>
        <row r="52">
          <cell r="A52" t="str">
            <v>RI</v>
          </cell>
        </row>
        <row r="53">
          <cell r="A53" t="str">
            <v>RI</v>
          </cell>
        </row>
        <row r="54">
          <cell r="A54" t="str">
            <v>RI</v>
          </cell>
        </row>
        <row r="55">
          <cell r="A55" t="str">
            <v>RI</v>
          </cell>
        </row>
        <row r="56">
          <cell r="A56" t="str">
            <v>RI</v>
          </cell>
        </row>
        <row r="57">
          <cell r="A57" t="str">
            <v>RI</v>
          </cell>
        </row>
        <row r="58">
          <cell r="A58" t="str">
            <v>RI</v>
          </cell>
        </row>
        <row r="59">
          <cell r="A59" t="str">
            <v>RI</v>
          </cell>
        </row>
        <row r="60">
          <cell r="A60" t="str">
            <v>RI</v>
          </cell>
        </row>
        <row r="61">
          <cell r="A61" t="str">
            <v>RI</v>
          </cell>
        </row>
        <row r="62">
          <cell r="A62" t="str">
            <v>RI</v>
          </cell>
        </row>
        <row r="63">
          <cell r="A63" t="str">
            <v>RI</v>
          </cell>
        </row>
        <row r="64">
          <cell r="A64" t="str">
            <v>RI</v>
          </cell>
        </row>
        <row r="65">
          <cell r="A65" t="str">
            <v>RI</v>
          </cell>
        </row>
        <row r="66">
          <cell r="A66" t="str">
            <v>RI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est"/>
      <sheetName val="Piping System - HYL"/>
      <sheetName val="section prices"/>
      <sheetName val="Cover Page"/>
      <sheetName val="Estimate Total € equiv."/>
      <sheetName val="合成単価作成表-BLDG"/>
      <sheetName val="SILICATE"/>
      <sheetName val="jobhist"/>
      <sheetName val="2,000"/>
      <sheetName val="6,000"/>
      <sheetName val="GC_1_4,000"/>
      <sheetName val="#REF"/>
      <sheetName val="Price Calculation Summary"/>
      <sheetName val="Estimate QR port."/>
      <sheetName val="Estimate € port."/>
      <sheetName val="Estimate Total USD equiv."/>
      <sheetName val="Temp. Facilities &amp; Living Camp"/>
      <sheetName val="Indirect Mhrs"/>
      <sheetName val="Cost of Dir. mhrs TOT"/>
    </sheetNames>
    <definedNames>
      <definedName name="DataFilter"/>
      <definedName name="DataSort"/>
      <definedName name="GoBack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FO interim impact"/>
      <sheetName val="YTD AAR"/>
      <sheetName val="Margin Analysis"/>
      <sheetName val="Sales"/>
      <sheetName val="Sales (for SP)"/>
      <sheetName val="SAP Mass"/>
      <sheetName val="Mass"/>
      <sheetName val="Inv Ledger"/>
      <sheetName val="TSRV"/>
      <sheetName val="Crude"/>
      <sheetName val="Purchases"/>
      <sheetName val="LIFO Base"/>
      <sheetName val="LIFO"/>
      <sheetName val="USD LCM"/>
      <sheetName val="Baht LCM"/>
      <sheetName val="Inputs"/>
      <sheetName val="Pricing"/>
      <sheetName val="Own Use"/>
      <sheetName val="CCS Prices"/>
      <sheetName val="COSA"/>
      <sheetName val="Output per GL"/>
      <sheetName val="CCS Margin"/>
      <sheetName val="JDE Rec"/>
      <sheetName val="JE Inventory"/>
      <sheetName val="JE Fixed Costs"/>
      <sheetName val="Material Master"/>
      <sheetName val="material master (Hydro)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 refreshError="1">
        <row r="7">
          <cell r="D7" t="str">
            <v>SPRC</v>
          </cell>
        </row>
        <row r="9">
          <cell r="D9">
            <v>31</v>
          </cell>
        </row>
      </sheetData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fb"/>
      <sheetName val="Summary Report (new)"/>
      <sheetName val="Intergrated Margin Capture"/>
      <sheetName val="HC Loss"/>
      <sheetName val="Energy"/>
      <sheetName val="Bridge Graph"/>
      <sheetName val="LP03PS03"/>
      <sheetName val="Phasing of Capex Benefit"/>
      <sheetName val="Capex"/>
      <sheetName val="MOD JP5"/>
      <sheetName val="Vol due to stretch targets"/>
      <sheetName val="WC-pdt"/>
      <sheetName val="WC-crude"/>
      <sheetName val="SAI targets"/>
      <sheetName val="PEI_VAI"/>
      <sheetName val="290600 Presentation"/>
      <sheetName val="SAI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bour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"/>
      <sheetName val="Assumptions"/>
      <sheetName val="Strategy"/>
      <sheetName val="Bal Sht"/>
      <sheetName val="Options"/>
      <sheetName val="Tot"/>
      <sheetName val="&lt;"/>
      <sheetName val="1"/>
      <sheetName val="2"/>
      <sheetName val="3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8"/>
      <sheetName val="29"/>
      <sheetName val="30"/>
      <sheetName val="Plug"/>
      <sheetName val="Int_Inc"/>
      <sheetName val="Int_Exp"/>
      <sheetName val="&gt;"/>
    </sheetNames>
    <sheetDataSet>
      <sheetData sheetId="0"/>
      <sheetData sheetId="1" refreshError="1">
        <row r="8">
          <cell r="B8">
            <v>0.1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Summary"/>
      <sheetName val="Supplemental Information"/>
      <sheetName val="CT900"/>
      <sheetName val="CT900 Recon"/>
      <sheetName val="Sum_Det"/>
      <sheetName val="Marketing"/>
      <sheetName val="Lubricants"/>
      <sheetName val="Refining"/>
      <sheetName val="SupplyTrading"/>
      <sheetName val="ServicesOthers"/>
      <sheetName val="Interco_Input"/>
      <sheetName val="BUInfo"/>
      <sheetName val="ENTLIST"/>
      <sheetName val="IntercoAccounts"/>
      <sheetName val="CT900Exp"/>
      <sheetName val="FinExp"/>
      <sheetName val="OEATExport"/>
      <sheetName val="Referenc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">
          <cell r="E3" t="str">
            <v>Mkt_Dev_Merch</v>
          </cell>
          <cell r="F3" t="str">
            <v>Merchandise COF</v>
          </cell>
          <cell r="G3" t="str">
            <v>MktDevMerch</v>
          </cell>
          <cell r="H3" t="str">
            <v>Merchandise COF</v>
          </cell>
          <cell r="I3" t="str">
            <v>Marketing</v>
          </cell>
          <cell r="J3" t="str">
            <v>BU</v>
          </cell>
          <cell r="K3">
            <v>122</v>
          </cell>
          <cell r="L3">
            <v>9</v>
          </cell>
        </row>
        <row r="4">
          <cell r="E4" t="e">
            <v>#N/A</v>
          </cell>
          <cell r="F4" t="str">
            <v>Property &amp; Facilities Optimization Other</v>
          </cell>
          <cell r="G4" t="str">
            <v>MktDevProp</v>
          </cell>
          <cell r="H4" t="str">
            <v>Property &amp; Facilities Optimization Other</v>
          </cell>
          <cell r="I4" t="str">
            <v>Marketing</v>
          </cell>
          <cell r="J4" t="str">
            <v>BU</v>
          </cell>
          <cell r="K4">
            <v>123</v>
          </cell>
          <cell r="L4">
            <v>10</v>
          </cell>
        </row>
        <row r="5">
          <cell r="E5" t="e">
            <v>#N/A</v>
          </cell>
          <cell r="F5" t="e">
            <v>#N/A</v>
          </cell>
          <cell r="G5" t="str">
            <v>MktDevPropNetOpt</v>
          </cell>
          <cell r="H5" t="e">
            <v>#N/A</v>
          </cell>
          <cell r="I5" t="str">
            <v>Marketing</v>
          </cell>
          <cell r="J5" t="str">
            <v>BU</v>
          </cell>
          <cell r="K5">
            <v>182</v>
          </cell>
          <cell r="L5">
            <v>11</v>
          </cell>
        </row>
        <row r="6">
          <cell r="E6" t="e">
            <v>#N/A</v>
          </cell>
          <cell r="F6" t="str">
            <v>Property &amp; Facilities Optimization - Design Engineering</v>
          </cell>
          <cell r="G6" t="str">
            <v>MktDevPropDsgnEng</v>
          </cell>
          <cell r="H6" t="str">
            <v>Property &amp; Facilities Optimization - Design Engineering</v>
          </cell>
          <cell r="I6" t="str">
            <v>Marketing</v>
          </cell>
          <cell r="J6" t="str">
            <v>BU</v>
          </cell>
          <cell r="K6">
            <v>183</v>
          </cell>
          <cell r="L6">
            <v>12</v>
          </cell>
        </row>
        <row r="7">
          <cell r="E7" t="e">
            <v>#N/A</v>
          </cell>
          <cell r="F7" t="str">
            <v>Property &amp; Facilities Optimization - Construction</v>
          </cell>
          <cell r="G7" t="str">
            <v>MktDevPropCnstr</v>
          </cell>
          <cell r="H7" t="str">
            <v>Property &amp; Facilities Optimization - Construction</v>
          </cell>
          <cell r="I7" t="str">
            <v>Marketing</v>
          </cell>
          <cell r="J7" t="str">
            <v>BU</v>
          </cell>
          <cell r="K7">
            <v>184</v>
          </cell>
          <cell r="L7">
            <v>13</v>
          </cell>
        </row>
        <row r="8">
          <cell r="E8" t="e">
            <v>#N/A</v>
          </cell>
          <cell r="F8" t="str">
            <v>Property &amp; Facilities Optimization - Maintenance</v>
          </cell>
          <cell r="G8" t="str">
            <v>MktDevPropMnt</v>
          </cell>
          <cell r="H8" t="str">
            <v>Property &amp; Facilities Optimization - Maintenance</v>
          </cell>
          <cell r="I8" t="str">
            <v>Marketing</v>
          </cell>
          <cell r="J8" t="str">
            <v>BU</v>
          </cell>
          <cell r="K8">
            <v>185</v>
          </cell>
          <cell r="L8">
            <v>14</v>
          </cell>
        </row>
        <row r="9">
          <cell r="E9" t="e">
            <v>#N/A</v>
          </cell>
          <cell r="F9" t="str">
            <v>Property &amp; Facilities Optimization - Property</v>
          </cell>
          <cell r="G9" t="str">
            <v>MktDevPropProp</v>
          </cell>
          <cell r="H9" t="str">
            <v>Property &amp; Facilities Optimization - Property</v>
          </cell>
          <cell r="I9" t="str">
            <v>Marketing</v>
          </cell>
          <cell r="J9" t="str">
            <v>BU</v>
          </cell>
          <cell r="K9">
            <v>186</v>
          </cell>
          <cell r="L9">
            <v>15</v>
          </cell>
        </row>
        <row r="10">
          <cell r="E10" t="e">
            <v>#N/A</v>
          </cell>
          <cell r="F10" t="str">
            <v>Property &amp; Facilities Optimization - Asset Analysis</v>
          </cell>
          <cell r="G10" t="str">
            <v>MktDevPropAsAnl</v>
          </cell>
          <cell r="H10" t="str">
            <v>Property &amp; Facilities Optimization - Asset Analysis</v>
          </cell>
          <cell r="I10" t="str">
            <v>Marketing</v>
          </cell>
          <cell r="J10" t="str">
            <v>BU</v>
          </cell>
          <cell r="K10">
            <v>187</v>
          </cell>
          <cell r="L10">
            <v>16</v>
          </cell>
        </row>
        <row r="11">
          <cell r="E11" t="e">
            <v>#N/A</v>
          </cell>
          <cell r="F11" t="str">
            <v>Retailing COF - Other</v>
          </cell>
          <cell r="G11" t="str">
            <v>MktDevRet</v>
          </cell>
          <cell r="H11" t="str">
            <v>Retailing COF - Other</v>
          </cell>
          <cell r="I11" t="str">
            <v>Marketing</v>
          </cell>
          <cell r="J11" t="str">
            <v>BU</v>
          </cell>
          <cell r="K11">
            <v>124</v>
          </cell>
          <cell r="L11">
            <v>17</v>
          </cell>
        </row>
        <row r="12">
          <cell r="E12" t="e">
            <v>#N/A</v>
          </cell>
          <cell r="F12" t="str">
            <v xml:space="preserve">Retailing - Operating Standards </v>
          </cell>
          <cell r="G12" t="str">
            <v>MktDevRetOS</v>
          </cell>
          <cell r="H12" t="str">
            <v xml:space="preserve">Retailing - Operating Standards </v>
          </cell>
          <cell r="I12" t="str">
            <v>Marketing</v>
          </cell>
          <cell r="J12" t="str">
            <v>BU</v>
          </cell>
          <cell r="K12">
            <v>188</v>
          </cell>
          <cell r="L12">
            <v>18</v>
          </cell>
        </row>
        <row r="13">
          <cell r="E13" t="e">
            <v>#N/A</v>
          </cell>
          <cell r="F13" t="str">
            <v>Retailing - Retailing Relationship</v>
          </cell>
          <cell r="G13" t="str">
            <v>MktDevRetPP</v>
          </cell>
          <cell r="H13" t="str">
            <v>Retailing - Retailing Relationship</v>
          </cell>
          <cell r="I13" t="str">
            <v>Marketing</v>
          </cell>
          <cell r="J13" t="str">
            <v>BU</v>
          </cell>
          <cell r="K13">
            <v>189</v>
          </cell>
          <cell r="L13">
            <v>19</v>
          </cell>
        </row>
        <row r="14">
          <cell r="E14" t="e">
            <v>#N/A</v>
          </cell>
          <cell r="F14" t="str">
            <v>Retailing - Programs &amp; Performance</v>
          </cell>
          <cell r="G14" t="str">
            <v>MktDevRetPR</v>
          </cell>
          <cell r="H14" t="str">
            <v>Retailing - Programs &amp; Performance</v>
          </cell>
          <cell r="I14" t="str">
            <v>Marketing</v>
          </cell>
          <cell r="J14" t="str">
            <v>BU</v>
          </cell>
          <cell r="K14">
            <v>190</v>
          </cell>
          <cell r="L14">
            <v>20</v>
          </cell>
        </row>
        <row r="15">
          <cell r="E15" t="e">
            <v>#N/A</v>
          </cell>
          <cell r="F15" t="str">
            <v>Retailing - Learning &amp; Development</v>
          </cell>
          <cell r="G15" t="str">
            <v>MktDevRetLD</v>
          </cell>
          <cell r="H15" t="str">
            <v>Retailing - Learning &amp; Development</v>
          </cell>
          <cell r="I15" t="str">
            <v>Marketing</v>
          </cell>
          <cell r="J15" t="str">
            <v>BU</v>
          </cell>
          <cell r="K15">
            <v>191</v>
          </cell>
          <cell r="L15">
            <v>21</v>
          </cell>
        </row>
        <row r="16">
          <cell r="E16" t="str">
            <v>Mkt_Dev_Mgmt</v>
          </cell>
          <cell r="F16" t="str">
            <v>Marketing Development Management</v>
          </cell>
          <cell r="G16" t="str">
            <v>MktDevMgmt</v>
          </cell>
          <cell r="H16" t="str">
            <v>Marketing Development Management</v>
          </cell>
          <cell r="I16" t="str">
            <v>Marketing</v>
          </cell>
          <cell r="J16" t="str">
            <v>BU</v>
          </cell>
          <cell r="K16">
            <v>125</v>
          </cell>
          <cell r="L16">
            <v>22</v>
          </cell>
        </row>
        <row r="17">
          <cell r="E17" t="str">
            <v>Mkt_Sol_CIS</v>
          </cell>
          <cell r="F17" t="str">
            <v>Commercial and Industrial COF</v>
          </cell>
          <cell r="G17" t="str">
            <v>MktSolCIS</v>
          </cell>
          <cell r="H17" t="str">
            <v>Commercial and Industrial COF</v>
          </cell>
          <cell r="I17" t="str">
            <v>Marketing</v>
          </cell>
          <cell r="J17" t="str">
            <v>BU</v>
          </cell>
          <cell r="K17">
            <v>126</v>
          </cell>
          <cell r="L17">
            <v>24</v>
          </cell>
        </row>
        <row r="18">
          <cell r="E18" t="str">
            <v>Mkt_Sol_Serv</v>
          </cell>
          <cell r="F18" t="str">
            <v>Service Centers COF</v>
          </cell>
          <cell r="G18" t="str">
            <v>MktSolServ</v>
          </cell>
          <cell r="H18" t="str">
            <v>Service Centers COF</v>
          </cell>
          <cell r="I18" t="str">
            <v>Marketing</v>
          </cell>
          <cell r="J18" t="str">
            <v>BU</v>
          </cell>
          <cell r="K18">
            <v>127</v>
          </cell>
          <cell r="L18">
            <v>25</v>
          </cell>
        </row>
        <row r="19">
          <cell r="E19" t="str">
            <v>Mkt_Sol_IM_Oth</v>
          </cell>
          <cell r="F19" t="str">
            <v>Information Management - Other</v>
          </cell>
          <cell r="G19" t="str">
            <v>MktSolIM</v>
          </cell>
          <cell r="H19" t="str">
            <v>Information Management - Other</v>
          </cell>
          <cell r="I19" t="str">
            <v>Marketing</v>
          </cell>
          <cell r="J19" t="str">
            <v>BU</v>
          </cell>
          <cell r="K19">
            <v>128</v>
          </cell>
          <cell r="L19">
            <v>26</v>
          </cell>
        </row>
        <row r="20">
          <cell r="E20" t="str">
            <v>Mkt_Sol_IM_StrSys</v>
          </cell>
          <cell r="F20" t="str">
            <v>Information Management - Store Systems</v>
          </cell>
          <cell r="G20" t="str">
            <v>MktSolIMStrSys</v>
          </cell>
          <cell r="H20" t="str">
            <v>Information Management - Store Systems</v>
          </cell>
          <cell r="I20" t="str">
            <v>Marketing</v>
          </cell>
          <cell r="J20" t="str">
            <v>BU</v>
          </cell>
          <cell r="K20">
            <v>192</v>
          </cell>
          <cell r="L20">
            <v>27</v>
          </cell>
        </row>
        <row r="21">
          <cell r="E21" t="str">
            <v>Mkt_Sol_IM_BOS_RS</v>
          </cell>
          <cell r="F21" t="str">
            <v>Information Management - BOS &amp; Reporting Systems</v>
          </cell>
          <cell r="G21" t="str">
            <v>MktSolIMBOSRS</v>
          </cell>
          <cell r="H21" t="str">
            <v>Information Management - BOS &amp; Reporting Systems</v>
          </cell>
          <cell r="I21" t="str">
            <v>Marketing</v>
          </cell>
          <cell r="J21" t="str">
            <v>BU</v>
          </cell>
          <cell r="K21">
            <v>193</v>
          </cell>
          <cell r="L21">
            <v>28</v>
          </cell>
        </row>
        <row r="22">
          <cell r="E22" t="str">
            <v>Mkt_Sol_IM_ID</v>
          </cell>
          <cell r="F22" t="str">
            <v>Information Management - Information Deployment</v>
          </cell>
          <cell r="G22" t="str">
            <v>MktSolIMID</v>
          </cell>
          <cell r="H22" t="str">
            <v>Information Management - Information Deployment</v>
          </cell>
          <cell r="I22" t="str">
            <v>Marketing</v>
          </cell>
          <cell r="J22" t="str">
            <v>BU</v>
          </cell>
          <cell r="K22">
            <v>194</v>
          </cell>
          <cell r="L22">
            <v>29</v>
          </cell>
        </row>
        <row r="23">
          <cell r="E23" t="str">
            <v>Mkt_Sol_IM_LMD</v>
          </cell>
          <cell r="F23" t="str">
            <v>Information Management - Legacy Migration &amp; Decommissioning</v>
          </cell>
          <cell r="G23" t="str">
            <v>MktSolIMLMD</v>
          </cell>
          <cell r="H23" t="str">
            <v>Information Management - Legacy Migration &amp; Decommissioning</v>
          </cell>
          <cell r="I23" t="str">
            <v>Marketing</v>
          </cell>
          <cell r="J23" t="str">
            <v>BU</v>
          </cell>
          <cell r="K23">
            <v>195</v>
          </cell>
          <cell r="L23">
            <v>30</v>
          </cell>
        </row>
        <row r="24">
          <cell r="E24" t="str">
            <v>Mkt_Sol_IM_TechMgmt</v>
          </cell>
          <cell r="F24" t="str">
            <v>Information Management - Technology Management</v>
          </cell>
          <cell r="G24" t="str">
            <v>MktSolIMTechMgmt</v>
          </cell>
          <cell r="H24" t="str">
            <v>Information Management - Technology Management</v>
          </cell>
          <cell r="I24" t="str">
            <v>Marketing</v>
          </cell>
          <cell r="J24" t="str">
            <v>BU</v>
          </cell>
          <cell r="K24">
            <v>196</v>
          </cell>
          <cell r="L24">
            <v>31</v>
          </cell>
        </row>
        <row r="25">
          <cell r="E25" t="str">
            <v>Mkt_Sol_RAN</v>
          </cell>
          <cell r="F25" t="str">
            <v>Global RAN COF</v>
          </cell>
          <cell r="G25" t="str">
            <v>MktSolRAN</v>
          </cell>
          <cell r="H25" t="str">
            <v>Global RAN COF</v>
          </cell>
          <cell r="I25" t="str">
            <v>Marketing</v>
          </cell>
          <cell r="J25" t="str">
            <v>BU</v>
          </cell>
          <cell r="K25" t="str">
            <v>137</v>
          </cell>
          <cell r="L25">
            <v>32</v>
          </cell>
        </row>
        <row r="26">
          <cell r="E26" t="str">
            <v>Mkt_Sol_PPM</v>
          </cell>
          <cell r="F26" t="str">
            <v>Planning &amp; Pricing COF</v>
          </cell>
          <cell r="G26" t="str">
            <v>MktSolPPM</v>
          </cell>
          <cell r="H26" t="str">
            <v>Planning &amp; Pricing COF</v>
          </cell>
          <cell r="I26" t="str">
            <v>Marketing</v>
          </cell>
          <cell r="J26" t="str">
            <v>BU</v>
          </cell>
          <cell r="K26">
            <v>129</v>
          </cell>
          <cell r="L26">
            <v>33</v>
          </cell>
        </row>
        <row r="27">
          <cell r="E27" t="str">
            <v>Mkt_Sol_Card</v>
          </cell>
          <cell r="F27" t="str">
            <v>Card Marketing COF</v>
          </cell>
          <cell r="G27" t="str">
            <v>MktSolCard</v>
          </cell>
          <cell r="H27" t="str">
            <v>Card Marketing COF</v>
          </cell>
          <cell r="I27" t="str">
            <v>Marketing</v>
          </cell>
          <cell r="J27" t="str">
            <v>BU</v>
          </cell>
          <cell r="K27">
            <v>130</v>
          </cell>
          <cell r="L27">
            <v>34</v>
          </cell>
        </row>
        <row r="28">
          <cell r="E28" t="str">
            <v>Mkt_Sol_Credit</v>
          </cell>
          <cell r="F28" t="str">
            <v>Credit Card Enterprises COF</v>
          </cell>
          <cell r="G28" t="str">
            <v>MktSolCredit</v>
          </cell>
          <cell r="H28" t="str">
            <v>Credit Card Enterprises COF</v>
          </cell>
          <cell r="I28" t="str">
            <v>Marketing</v>
          </cell>
          <cell r="J28" t="str">
            <v>BU</v>
          </cell>
          <cell r="K28">
            <v>131</v>
          </cell>
          <cell r="L28">
            <v>35</v>
          </cell>
        </row>
        <row r="29">
          <cell r="E29" t="str">
            <v>Mkt_Sol_PERT_Oth</v>
          </cell>
          <cell r="F29" t="str">
            <v>Product Engineering Regulations &amp; Technology - Other</v>
          </cell>
          <cell r="G29" t="str">
            <v>MktSolPERT</v>
          </cell>
          <cell r="H29" t="str">
            <v>Product Engineering Regulations &amp; Technology - Other</v>
          </cell>
          <cell r="I29" t="str">
            <v>Marketing</v>
          </cell>
          <cell r="J29" t="str">
            <v>BU</v>
          </cell>
          <cell r="K29">
            <v>115</v>
          </cell>
          <cell r="L29">
            <v>36</v>
          </cell>
        </row>
        <row r="30">
          <cell r="E30" t="str">
            <v>Mkt_Sol_PERT_PrdStew</v>
          </cell>
          <cell r="F30" t="str">
            <v>Product Engineering Regulations &amp; Technology - Product Stewardship</v>
          </cell>
          <cell r="G30" t="str">
            <v>MktSolPERTPrdStew</v>
          </cell>
          <cell r="H30" t="str">
            <v>Product Engineering Regulations &amp; Technology - Product Stewardship</v>
          </cell>
          <cell r="I30" t="str">
            <v>Marketing</v>
          </cell>
          <cell r="J30" t="str">
            <v>BU</v>
          </cell>
          <cell r="K30">
            <v>159</v>
          </cell>
          <cell r="L30">
            <v>37</v>
          </cell>
        </row>
        <row r="31">
          <cell r="E31" t="str">
            <v>Mkt_Sol_PERT_PrdEng</v>
          </cell>
          <cell r="F31" t="str">
            <v>Product Engineering Regulations &amp; Technology - Product Engineering</v>
          </cell>
          <cell r="G31" t="str">
            <v>MktSolPERTPrdEng</v>
          </cell>
          <cell r="H31" t="str">
            <v>Product Engineering Regulations &amp; Technology - Product Engineering</v>
          </cell>
          <cell r="I31" t="str">
            <v>Marketing</v>
          </cell>
          <cell r="J31" t="str">
            <v>BU</v>
          </cell>
          <cell r="K31">
            <v>160</v>
          </cell>
          <cell r="L31">
            <v>38</v>
          </cell>
        </row>
        <row r="32">
          <cell r="E32" t="str">
            <v>Mkt_Sol_PERT_FlsTech</v>
          </cell>
          <cell r="F32" t="str">
            <v>Product Engineering Regulations &amp; Technology - Fuels Technology</v>
          </cell>
          <cell r="G32" t="str">
            <v>MktSolPERTFlsTech</v>
          </cell>
          <cell r="H32" t="str">
            <v>Product Engineering Regulations &amp; Technology - Fuels Technology</v>
          </cell>
          <cell r="I32" t="str">
            <v>Marketing</v>
          </cell>
          <cell r="J32" t="str">
            <v>BU</v>
          </cell>
          <cell r="K32">
            <v>197</v>
          </cell>
          <cell r="L32">
            <v>39</v>
          </cell>
        </row>
        <row r="33">
          <cell r="E33" t="str">
            <v>Mkt_Sol_PERT_CA</v>
          </cell>
          <cell r="F33" t="str">
            <v>Product Engineering Regulations &amp; Technology - Compliance &amp; Advocacy</v>
          </cell>
          <cell r="G33" t="str">
            <v>MktSolPERTCA</v>
          </cell>
          <cell r="H33" t="str">
            <v>Product Engineering Regulations &amp; Technology - Compliance &amp; Advocacy</v>
          </cell>
          <cell r="I33" t="str">
            <v>Marketing</v>
          </cell>
          <cell r="J33" t="str">
            <v>BU</v>
          </cell>
          <cell r="K33">
            <v>198</v>
          </cell>
          <cell r="L33">
            <v>40</v>
          </cell>
        </row>
        <row r="34">
          <cell r="E34" t="str">
            <v>Mkt_Sol_Mgmt</v>
          </cell>
          <cell r="F34" t="str">
            <v>Marketing Solutions Management</v>
          </cell>
          <cell r="G34" t="str">
            <v>MktSolMgmt</v>
          </cell>
          <cell r="H34" t="str">
            <v>Marketing Solutions Management</v>
          </cell>
          <cell r="I34" t="str">
            <v>Marketing</v>
          </cell>
          <cell r="J34" t="str">
            <v>BU</v>
          </cell>
          <cell r="K34">
            <v>132</v>
          </cell>
          <cell r="L34">
            <v>41</v>
          </cell>
        </row>
        <row r="35">
          <cell r="E35" t="str">
            <v>Mkt_Sol_Alloc</v>
          </cell>
          <cell r="F35" t="str">
            <v>Marketing Solutions Alloc Costs</v>
          </cell>
          <cell r="G35" t="str">
            <v>MktSolAlloc</v>
          </cell>
          <cell r="H35" t="str">
            <v>Marketing Solutions Alloc Costs</v>
          </cell>
          <cell r="I35" t="str">
            <v>Marketing</v>
          </cell>
          <cell r="J35" t="str">
            <v>BU</v>
          </cell>
          <cell r="K35">
            <v>139</v>
          </cell>
          <cell r="L35">
            <v>42</v>
          </cell>
        </row>
        <row r="36">
          <cell r="E36" t="str">
            <v>Mkt_Dev_Brand</v>
          </cell>
          <cell r="F36" t="str">
            <v>Global Brand COF</v>
          </cell>
          <cell r="G36" t="str">
            <v>MktDevBrand</v>
          </cell>
          <cell r="H36" t="str">
            <v>Global Brand COF</v>
          </cell>
          <cell r="I36" t="str">
            <v>Marketing</v>
          </cell>
          <cell r="J36" t="str">
            <v>BU</v>
          </cell>
          <cell r="K36">
            <v>121</v>
          </cell>
          <cell r="L36">
            <v>44</v>
          </cell>
        </row>
        <row r="37">
          <cell r="E37" t="str">
            <v>Mkt_GSol_OEHES_Oth</v>
          </cell>
          <cell r="F37" t="str">
            <v>OE/HES - Other</v>
          </cell>
          <cell r="G37" t="str">
            <v>MktGSolOEHES</v>
          </cell>
          <cell r="H37" t="str">
            <v>OE/HES - Other</v>
          </cell>
          <cell r="I37" t="str">
            <v>Marketing</v>
          </cell>
          <cell r="J37" t="str">
            <v>BU</v>
          </cell>
          <cell r="K37">
            <v>605</v>
          </cell>
          <cell r="L37">
            <v>45</v>
          </cell>
        </row>
        <row r="38">
          <cell r="E38" t="str">
            <v>Mkt_GSol_OEHES_ER</v>
          </cell>
          <cell r="F38" t="str">
            <v>OE/HES - Emergency Response</v>
          </cell>
          <cell r="G38" t="str">
            <v>MktGSolOEHESER</v>
          </cell>
          <cell r="H38" t="str">
            <v>OE/HES - Emergency Response</v>
          </cell>
          <cell r="I38" t="str">
            <v>Marketing</v>
          </cell>
          <cell r="J38" t="str">
            <v>BU</v>
          </cell>
          <cell r="K38">
            <v>176</v>
          </cell>
          <cell r="L38">
            <v>46</v>
          </cell>
        </row>
        <row r="39">
          <cell r="E39" t="str">
            <v>Mkt_GSol_OEHES_Env</v>
          </cell>
          <cell r="F39" t="str">
            <v>OE/HES - Environmental</v>
          </cell>
          <cell r="G39" t="str">
            <v>MktGSolOEHESEnv</v>
          </cell>
          <cell r="H39" t="str">
            <v>OE/HES - Environmental</v>
          </cell>
          <cell r="I39" t="str">
            <v>Marketing</v>
          </cell>
          <cell r="J39" t="str">
            <v>BU</v>
          </cell>
          <cell r="K39">
            <v>177</v>
          </cell>
          <cell r="L39">
            <v>47</v>
          </cell>
        </row>
        <row r="40">
          <cell r="E40" t="str">
            <v>Mkt_GSol_OEHES_Sfty</v>
          </cell>
          <cell r="F40" t="str">
            <v>OE/HES - Safety</v>
          </cell>
          <cell r="G40" t="str">
            <v>MktGSolOEHESSfty</v>
          </cell>
          <cell r="H40" t="str">
            <v>OE/HES - Safety</v>
          </cell>
          <cell r="I40" t="str">
            <v>Marketing</v>
          </cell>
          <cell r="J40" t="str">
            <v>BU</v>
          </cell>
          <cell r="K40">
            <v>178</v>
          </cell>
          <cell r="L40">
            <v>48</v>
          </cell>
        </row>
        <row r="41">
          <cell r="E41" t="str">
            <v>Mkt_GSol_OEHES_TrRpt</v>
          </cell>
          <cell r="F41" t="str">
            <v>OE/HES - Training LPS &amp; Reporting</v>
          </cell>
          <cell r="G41" t="str">
            <v>MktGSolOEHESTrgRpt</v>
          </cell>
          <cell r="H41" t="str">
            <v>OE/HES - Training LPS &amp; Reporting</v>
          </cell>
          <cell r="I41" t="str">
            <v>Marketing</v>
          </cell>
          <cell r="J41" t="str">
            <v>BU</v>
          </cell>
          <cell r="K41">
            <v>179</v>
          </cell>
          <cell r="L41">
            <v>49</v>
          </cell>
        </row>
        <row r="42">
          <cell r="E42" t="str">
            <v>Mkt_GSol_OEHES_Ret</v>
          </cell>
          <cell r="F42" t="str">
            <v>OE/HES - Retail</v>
          </cell>
          <cell r="G42" t="str">
            <v>MktGSolOEHESRet</v>
          </cell>
          <cell r="H42" t="str">
            <v>OE/HES - Retail</v>
          </cell>
          <cell r="I42" t="str">
            <v>Marketing</v>
          </cell>
          <cell r="J42" t="str">
            <v>BU</v>
          </cell>
          <cell r="K42">
            <v>180</v>
          </cell>
          <cell r="L42">
            <v>50</v>
          </cell>
        </row>
        <row r="43">
          <cell r="E43" t="str">
            <v>Mkt_GSol_OEHES_Log</v>
          </cell>
          <cell r="F43" t="str">
            <v>OE/HES - Logistics</v>
          </cell>
          <cell r="G43" t="str">
            <v>MktGSolOEHESLog</v>
          </cell>
          <cell r="H43" t="str">
            <v>OE/HES - Logistics</v>
          </cell>
          <cell r="I43" t="str">
            <v>Marketing</v>
          </cell>
          <cell r="J43" t="str">
            <v>BU</v>
          </cell>
          <cell r="K43">
            <v>181</v>
          </cell>
          <cell r="L43">
            <v>51</v>
          </cell>
        </row>
        <row r="44">
          <cell r="E44" t="str">
            <v>Mkt_GSol_OC</v>
          </cell>
          <cell r="F44" t="str">
            <v>Organizational Capability COF</v>
          </cell>
          <cell r="G44" t="str">
            <v>MktGSolOC</v>
          </cell>
          <cell r="H44" t="str">
            <v>Organizational Capability COF</v>
          </cell>
          <cell r="I44" t="str">
            <v>Marketing</v>
          </cell>
          <cell r="J44" t="str">
            <v>BU</v>
          </cell>
          <cell r="K44">
            <v>133</v>
          </cell>
          <cell r="L44">
            <v>52</v>
          </cell>
        </row>
        <row r="45">
          <cell r="E45" t="str">
            <v>Mkt_GSol_FranDev</v>
          </cell>
          <cell r="F45" t="str">
            <v>Franchise Development COF</v>
          </cell>
          <cell r="G45" t="str">
            <v>MktGSolFranDev</v>
          </cell>
          <cell r="H45" t="str">
            <v>Franchise Development COF</v>
          </cell>
          <cell r="I45" t="str">
            <v>Marketing</v>
          </cell>
          <cell r="J45" t="str">
            <v>BU</v>
          </cell>
          <cell r="K45">
            <v>134</v>
          </cell>
          <cell r="L45">
            <v>53</v>
          </cell>
        </row>
        <row r="46">
          <cell r="E46" t="str">
            <v>Mkt_GSol_VP</v>
          </cell>
          <cell r="F46" t="str">
            <v xml:space="preserve">Global Marketing Solutions VP and Staff </v>
          </cell>
          <cell r="G46" t="str">
            <v>MktGSolVP</v>
          </cell>
          <cell r="H46" t="str">
            <v xml:space="preserve">Global Marketing Solutions VP and Staff </v>
          </cell>
          <cell r="I46" t="str">
            <v>Marketing</v>
          </cell>
          <cell r="J46" t="str">
            <v>BU</v>
          </cell>
          <cell r="K46">
            <v>0</v>
          </cell>
          <cell r="L46">
            <v>54</v>
          </cell>
        </row>
        <row r="47">
          <cell r="E47" t="str">
            <v>Mkt_Log_Reg_Oth</v>
          </cell>
          <cell r="F47" t="str">
            <v>Regional Logistics -Other</v>
          </cell>
          <cell r="G47" t="str">
            <v>MktLogReg</v>
          </cell>
          <cell r="H47" t="str">
            <v>Regional Logistics -Other</v>
          </cell>
          <cell r="I47" t="str">
            <v>Marketing</v>
          </cell>
          <cell r="J47" t="str">
            <v>BU</v>
          </cell>
          <cell r="K47">
            <v>105</v>
          </cell>
          <cell r="L47">
            <v>56</v>
          </cell>
        </row>
        <row r="48">
          <cell r="E48" t="str">
            <v>Mkt_Log_Reg_FleetOps</v>
          </cell>
          <cell r="F48" t="str">
            <v>Regional Logistics - Fleet Operations</v>
          </cell>
          <cell r="G48" t="str">
            <v>MktLogRegFleetOps</v>
          </cell>
          <cell r="H48" t="str">
            <v>Regional Logistics - Fleet Operations</v>
          </cell>
          <cell r="I48" t="str">
            <v>Marketing</v>
          </cell>
          <cell r="J48" t="str">
            <v>BU</v>
          </cell>
          <cell r="K48">
            <v>147</v>
          </cell>
          <cell r="L48">
            <v>57</v>
          </cell>
        </row>
        <row r="49">
          <cell r="E49" t="str">
            <v>Mkt_Log_Reg_TermOps</v>
          </cell>
          <cell r="F49" t="str">
            <v>Regional Logistics - Terminal Operations</v>
          </cell>
          <cell r="G49" t="str">
            <v>MktLogRegTermOps</v>
          </cell>
          <cell r="H49" t="str">
            <v>Regional Logistics - Terminal Operations</v>
          </cell>
          <cell r="I49" t="str">
            <v>Marketing</v>
          </cell>
          <cell r="J49" t="str">
            <v>BU</v>
          </cell>
          <cell r="K49">
            <v>148</v>
          </cell>
          <cell r="L49">
            <v>58</v>
          </cell>
        </row>
        <row r="50">
          <cell r="E50" t="str">
            <v>Mkt_Log_Reg_PipeOps</v>
          </cell>
          <cell r="F50" t="str">
            <v>Regional Logistics - Pipeline Operations</v>
          </cell>
          <cell r="G50" t="str">
            <v>MktLogRegPipeOps</v>
          </cell>
          <cell r="H50" t="str">
            <v>Regional Logistics - Pipeline Operations</v>
          </cell>
          <cell r="I50" t="str">
            <v>Marketing</v>
          </cell>
          <cell r="J50" t="str">
            <v>BU</v>
          </cell>
          <cell r="K50">
            <v>149</v>
          </cell>
          <cell r="L50">
            <v>59</v>
          </cell>
        </row>
        <row r="51">
          <cell r="E51" t="str">
            <v>Mkt_Log_Reg_Mgmt</v>
          </cell>
          <cell r="F51" t="str">
            <v>Regional Logistics - Regional Logistics Management</v>
          </cell>
          <cell r="G51" t="str">
            <v>MktLogRegMgmt</v>
          </cell>
          <cell r="H51" t="str">
            <v>Regional Logistics - Regional Logistics Management</v>
          </cell>
          <cell r="I51" t="str">
            <v>Marketing</v>
          </cell>
          <cell r="J51" t="str">
            <v>BU</v>
          </cell>
          <cell r="K51">
            <v>150</v>
          </cell>
          <cell r="L51">
            <v>60</v>
          </cell>
        </row>
        <row r="52">
          <cell r="E52" t="str">
            <v>Mkt_Log_Reg_CostRec</v>
          </cell>
          <cell r="F52" t="str">
            <v>Regional Logistics - Cost Recovery</v>
          </cell>
          <cell r="G52" t="str">
            <v>MktLogRegCostRec</v>
          </cell>
          <cell r="H52" t="str">
            <v>Regional Logistics - Cost Recovery</v>
          </cell>
          <cell r="I52" t="str">
            <v>Marketing</v>
          </cell>
          <cell r="J52" t="str">
            <v>BU</v>
          </cell>
          <cell r="K52">
            <v>0</v>
          </cell>
          <cell r="L52">
            <v>61</v>
          </cell>
        </row>
        <row r="53">
          <cell r="E53" t="str">
            <v>Mkt_Log_Reg_Alloc</v>
          </cell>
          <cell r="F53" t="str">
            <v>Regional Marketing Logisitics Alloc Costs</v>
          </cell>
          <cell r="G53" t="str">
            <v>MktLogRegAlloc</v>
          </cell>
          <cell r="H53" t="str">
            <v>Regional Marketing Logisitics Alloc Costs</v>
          </cell>
          <cell r="I53" t="str">
            <v>Marketing</v>
          </cell>
          <cell r="J53" t="str">
            <v>BU</v>
          </cell>
          <cell r="K53">
            <v>145</v>
          </cell>
          <cell r="L53">
            <v>62</v>
          </cell>
        </row>
        <row r="54">
          <cell r="E54" t="str">
            <v>Mkt_Log_Fleet</v>
          </cell>
          <cell r="F54" t="str">
            <v>Global Fleet Optimization COF</v>
          </cell>
          <cell r="G54" t="str">
            <v>MktLogFleet</v>
          </cell>
          <cell r="H54" t="str">
            <v>Global Fleet Optimization COF</v>
          </cell>
          <cell r="I54" t="str">
            <v>Marketing</v>
          </cell>
          <cell r="J54" t="str">
            <v>BU</v>
          </cell>
          <cell r="K54">
            <v>141</v>
          </cell>
          <cell r="L54">
            <v>63</v>
          </cell>
        </row>
        <row r="55">
          <cell r="E55" t="str">
            <v>Mkt_Log_Term</v>
          </cell>
          <cell r="F55" t="str">
            <v>Global Terminal Optimization COF</v>
          </cell>
          <cell r="G55" t="str">
            <v>MktLogTerm</v>
          </cell>
          <cell r="H55" t="str">
            <v>Global Terminal Optimization COF</v>
          </cell>
          <cell r="I55" t="str">
            <v>Marketing</v>
          </cell>
          <cell r="J55" t="str">
            <v>BU</v>
          </cell>
          <cell r="K55">
            <v>142</v>
          </cell>
          <cell r="L55">
            <v>64</v>
          </cell>
        </row>
        <row r="56">
          <cell r="E56" t="str">
            <v>Mkt_Log_Net</v>
          </cell>
          <cell r="F56" t="str">
            <v>Global Network Performance COF</v>
          </cell>
          <cell r="G56" t="str">
            <v>MktLogNet</v>
          </cell>
          <cell r="H56" t="str">
            <v>Global Network Performance COF</v>
          </cell>
          <cell r="I56" t="str">
            <v>Marketing</v>
          </cell>
          <cell r="J56" t="str">
            <v>BU</v>
          </cell>
          <cell r="K56">
            <v>143</v>
          </cell>
          <cell r="L56">
            <v>65</v>
          </cell>
        </row>
        <row r="57">
          <cell r="E57" t="str">
            <v>Mkt_Log_Mgmt</v>
          </cell>
          <cell r="F57" t="str">
            <v>Global Marketing Logistics Management</v>
          </cell>
          <cell r="G57" t="str">
            <v>MktLogMgmt</v>
          </cell>
          <cell r="H57" t="str">
            <v>Global Marketing Logistics Management</v>
          </cell>
          <cell r="I57" t="str">
            <v>Marketing</v>
          </cell>
          <cell r="J57" t="str">
            <v>BU</v>
          </cell>
          <cell r="K57">
            <v>144</v>
          </cell>
          <cell r="L57">
            <v>66</v>
          </cell>
        </row>
        <row r="58">
          <cell r="E58" t="str">
            <v>Mkt_Log_Alloc</v>
          </cell>
          <cell r="F58" t="str">
            <v>Global Marketing Logisitics Alloc Costs</v>
          </cell>
          <cell r="G58" t="str">
            <v>MktLogAlloc</v>
          </cell>
          <cell r="H58" t="str">
            <v>Global Marketing Logisitics Alloc Costs</v>
          </cell>
          <cell r="I58" t="str">
            <v>Marketing</v>
          </cell>
          <cell r="J58" t="str">
            <v>BU</v>
          </cell>
          <cell r="K58">
            <v>146</v>
          </cell>
          <cell r="L58">
            <v>67</v>
          </cell>
        </row>
        <row r="59">
          <cell r="E59" t="str">
            <v>Mkt_Ret_COCO</v>
          </cell>
          <cell r="F59" t="str">
            <v>Retail - Company Owned Company Operated (COCO)</v>
          </cell>
          <cell r="G59" t="str">
            <v>MktRetCOCO</v>
          </cell>
          <cell r="H59" t="str">
            <v>Retail - Company Owned Company Operated (COCO)</v>
          </cell>
          <cell r="I59" t="str">
            <v>Marketing</v>
          </cell>
          <cell r="J59" t="str">
            <v>BU</v>
          </cell>
          <cell r="K59">
            <v>151</v>
          </cell>
          <cell r="L59">
            <v>69</v>
          </cell>
        </row>
        <row r="60">
          <cell r="E60" t="str">
            <v>Mkt_Ret_CA</v>
          </cell>
          <cell r="F60" t="str">
            <v>Retail - Commission Agent (CA)</v>
          </cell>
          <cell r="G60" t="str">
            <v>MktRetCA</v>
          </cell>
          <cell r="H60" t="str">
            <v>Retail - Commission Agent (CA)</v>
          </cell>
          <cell r="I60" t="str">
            <v>Marketing</v>
          </cell>
          <cell r="J60" t="str">
            <v>BU</v>
          </cell>
          <cell r="K60">
            <v>152</v>
          </cell>
          <cell r="L60">
            <v>70</v>
          </cell>
        </row>
        <row r="61">
          <cell r="E61" t="str">
            <v>Mkt_Ret_CODO</v>
          </cell>
          <cell r="F61" t="str">
            <v>Retail - Company Owned Dealer Operated (CODO)</v>
          </cell>
          <cell r="G61" t="str">
            <v>MktRetCODO</v>
          </cell>
          <cell r="H61" t="str">
            <v>Retail - Company Owned Dealer Operated (CODO)</v>
          </cell>
          <cell r="I61" t="str">
            <v>Marketing</v>
          </cell>
          <cell r="J61" t="str">
            <v>BU</v>
          </cell>
          <cell r="K61">
            <v>153</v>
          </cell>
          <cell r="L61">
            <v>71</v>
          </cell>
        </row>
        <row r="62">
          <cell r="E62" t="str">
            <v>Mkt_Ret_DODO</v>
          </cell>
          <cell r="F62" t="str">
            <v>Retail - Dealer Owned Dealer Operated (DODO)</v>
          </cell>
          <cell r="G62" t="str">
            <v>MktRetDODO</v>
          </cell>
          <cell r="H62" t="str">
            <v>Retail - Dealer Owned Dealer Operated (DODO)</v>
          </cell>
          <cell r="I62" t="str">
            <v>Marketing</v>
          </cell>
          <cell r="J62" t="str">
            <v>BU</v>
          </cell>
          <cell r="K62">
            <v>154</v>
          </cell>
          <cell r="L62">
            <v>72</v>
          </cell>
        </row>
        <row r="63">
          <cell r="E63" t="str">
            <v>Mkt_Ret_COFO</v>
          </cell>
          <cell r="F63" t="str">
            <v>Retail - Company Owned Franchise Operated (COFO)</v>
          </cell>
          <cell r="G63" t="str">
            <v>MktRetCOFO</v>
          </cell>
          <cell r="H63" t="str">
            <v>Retail - Company Owned Franchise Operated (COFO)</v>
          </cell>
          <cell r="I63" t="str">
            <v>Marketing</v>
          </cell>
          <cell r="J63" t="str">
            <v>BU</v>
          </cell>
          <cell r="K63">
            <v>158</v>
          </cell>
          <cell r="L63">
            <v>73</v>
          </cell>
        </row>
        <row r="64">
          <cell r="E64" t="str">
            <v>Mkt_Ret_BWSAD</v>
          </cell>
          <cell r="F64" t="str">
            <v>Retail - Branded Wholsaler - AD (CVX has no Equity)</v>
          </cell>
          <cell r="G64" t="str">
            <v>MktRetBWSAD</v>
          </cell>
          <cell r="H64" t="str">
            <v>Retail - Branded Wholsaler - AD (CVX has no Equity)</v>
          </cell>
          <cell r="I64" t="str">
            <v>Marketing</v>
          </cell>
          <cell r="J64" t="str">
            <v>BU</v>
          </cell>
          <cell r="K64">
            <v>117</v>
          </cell>
          <cell r="L64">
            <v>74</v>
          </cell>
        </row>
        <row r="65">
          <cell r="E65" t="str">
            <v>Mkt_Ret_BWSEO</v>
          </cell>
          <cell r="F65" t="str">
            <v>Retail - Branded Wholesaler - ED (CVX has Equity)</v>
          </cell>
          <cell r="G65" t="str">
            <v>MktRetBWSEO</v>
          </cell>
          <cell r="H65" t="str">
            <v>Retail - Branded Wholesaler - ED (CVX has Equity)</v>
          </cell>
          <cell r="I65" t="str">
            <v>Marketing</v>
          </cell>
          <cell r="J65" t="str">
            <v>BU</v>
          </cell>
          <cell r="K65">
            <v>155</v>
          </cell>
          <cell r="L65">
            <v>75</v>
          </cell>
        </row>
        <row r="66">
          <cell r="E66" t="str">
            <v>Mkt_Ret_Other</v>
          </cell>
          <cell r="F66" t="str">
            <v>Retail - No COT Split</v>
          </cell>
          <cell r="G66" t="str">
            <v>MktRetOther</v>
          </cell>
          <cell r="H66" t="str">
            <v>Retail - No COT Split</v>
          </cell>
          <cell r="I66" t="str">
            <v>Marketing</v>
          </cell>
          <cell r="J66" t="str">
            <v>BU</v>
          </cell>
          <cell r="K66">
            <v>101</v>
          </cell>
          <cell r="L66">
            <v>76</v>
          </cell>
        </row>
        <row r="67">
          <cell r="E67" t="str">
            <v>Mkt_Ret_Admin</v>
          </cell>
          <cell r="F67" t="str">
            <v>Retail - Retail Administration</v>
          </cell>
          <cell r="G67" t="str">
            <v>MktRetAdmin</v>
          </cell>
          <cell r="H67" t="str">
            <v>Retail - Retail Administration</v>
          </cell>
          <cell r="I67" t="str">
            <v>Marketing</v>
          </cell>
          <cell r="J67" t="str">
            <v>BU</v>
          </cell>
          <cell r="K67">
            <v>156</v>
          </cell>
          <cell r="L67">
            <v>77</v>
          </cell>
        </row>
        <row r="68">
          <cell r="E68" t="str">
            <v>Mkt_Ret_Alloc</v>
          </cell>
          <cell r="F68" t="str">
            <v>Retail - Alloc Costs Ex-COCO</v>
          </cell>
          <cell r="G68" t="str">
            <v>MktRetAlloc</v>
          </cell>
          <cell r="H68" t="str">
            <v>Retail - Alloc Costs Ex-COCO</v>
          </cell>
          <cell r="I68" t="str">
            <v>Marketing</v>
          </cell>
          <cell r="J68" t="str">
            <v>BU</v>
          </cell>
          <cell r="K68">
            <v>157</v>
          </cell>
          <cell r="L68">
            <v>78</v>
          </cell>
        </row>
        <row r="69">
          <cell r="E69" t="str">
            <v>Mkt_CIS_Mar</v>
          </cell>
          <cell r="F69" t="str">
            <v>Commercial Marine</v>
          </cell>
          <cell r="G69" t="str">
            <v>MktCISMarine</v>
          </cell>
          <cell r="H69" t="str">
            <v>Commercial Marine</v>
          </cell>
          <cell r="I69" t="str">
            <v>Marketing</v>
          </cell>
          <cell r="J69" t="str">
            <v>BU</v>
          </cell>
          <cell r="K69" t="str">
            <v>109</v>
          </cell>
          <cell r="L69">
            <v>80</v>
          </cell>
        </row>
        <row r="70">
          <cell r="E70" t="str">
            <v>Mkt_CIS_Oth</v>
          </cell>
          <cell r="F70" t="str">
            <v>Other - No COT</v>
          </cell>
          <cell r="G70" t="str">
            <v>MktCISNoMarine</v>
          </cell>
          <cell r="H70" t="str">
            <v>Other - No COT</v>
          </cell>
          <cell r="I70" t="str">
            <v>Marketing</v>
          </cell>
          <cell r="J70" t="str">
            <v>BU</v>
          </cell>
          <cell r="K70" t="str">
            <v>103</v>
          </cell>
          <cell r="L70">
            <v>81</v>
          </cell>
        </row>
        <row r="71">
          <cell r="E71" t="str">
            <v>Mkt_CIS_DCD</v>
          </cell>
          <cell r="F71" t="str">
            <v>Direct Consumer - Delivered</v>
          </cell>
          <cell r="G71" t="str">
            <v>MktCISNoMarineDCD</v>
          </cell>
          <cell r="H71" t="str">
            <v>Direct Consumer - Delivered</v>
          </cell>
          <cell r="I71" t="str">
            <v>Marketing</v>
          </cell>
          <cell r="J71" t="str">
            <v>BU</v>
          </cell>
          <cell r="K71">
            <v>170</v>
          </cell>
          <cell r="L71">
            <v>82</v>
          </cell>
        </row>
        <row r="72">
          <cell r="E72" t="str">
            <v>Mkt_CIS_DSS</v>
          </cell>
          <cell r="F72" t="str">
            <v>Direct Self Serve ex Rack Consumers</v>
          </cell>
          <cell r="G72" t="str">
            <v>MktCISNoMarineDSS</v>
          </cell>
          <cell r="H72" t="str">
            <v>Direct Self Serve ex Rack Consumers</v>
          </cell>
          <cell r="I72" t="str">
            <v>Marketing</v>
          </cell>
          <cell r="J72" t="str">
            <v>BU</v>
          </cell>
          <cell r="K72">
            <v>171</v>
          </cell>
          <cell r="L72">
            <v>83</v>
          </cell>
        </row>
        <row r="73">
          <cell r="E73" t="str">
            <v>Mkt_CIS_AD</v>
          </cell>
          <cell r="F73" t="str">
            <v>Authorized Distributor</v>
          </cell>
          <cell r="G73" t="str">
            <v>MktCISNoMarineAD</v>
          </cell>
          <cell r="H73" t="str">
            <v>Authorized Distributor</v>
          </cell>
          <cell r="I73" t="str">
            <v>Marketing</v>
          </cell>
          <cell r="J73" t="str">
            <v>BU</v>
          </cell>
          <cell r="K73">
            <v>172</v>
          </cell>
          <cell r="L73">
            <v>84</v>
          </cell>
        </row>
        <row r="74">
          <cell r="E74" t="str">
            <v>Mkt_CIS_ED</v>
          </cell>
          <cell r="F74" t="str">
            <v>Equity Distributor</v>
          </cell>
          <cell r="G74" t="str">
            <v>MktCISNoMarineED</v>
          </cell>
          <cell r="H74" t="str">
            <v>Equity Distributor</v>
          </cell>
          <cell r="I74" t="str">
            <v>Marketing</v>
          </cell>
          <cell r="J74" t="str">
            <v>BU</v>
          </cell>
          <cell r="K74">
            <v>173</v>
          </cell>
          <cell r="L74">
            <v>85</v>
          </cell>
        </row>
        <row r="75">
          <cell r="E75" t="str">
            <v>Mkt_CIS_BM</v>
          </cell>
          <cell r="F75" t="str">
            <v>Branded Marketer</v>
          </cell>
          <cell r="G75" t="str">
            <v>MktCISNoMarineBM</v>
          </cell>
          <cell r="H75" t="str">
            <v>Branded Marketer</v>
          </cell>
          <cell r="I75" t="str">
            <v>Marketing</v>
          </cell>
          <cell r="J75" t="str">
            <v>BU</v>
          </cell>
          <cell r="K75">
            <v>174</v>
          </cell>
          <cell r="L75">
            <v>86</v>
          </cell>
        </row>
        <row r="76">
          <cell r="E76" t="str">
            <v>Mkt_CIS_WR</v>
          </cell>
          <cell r="F76" t="str">
            <v>Wholesaler/Unbranded Resellers</v>
          </cell>
          <cell r="G76" t="str">
            <v>MktCISNoMarineWR</v>
          </cell>
          <cell r="H76" t="str">
            <v>Wholesaler/Unbranded Resellers</v>
          </cell>
          <cell r="I76" t="str">
            <v>Marketing</v>
          </cell>
          <cell r="J76" t="str">
            <v>BU</v>
          </cell>
          <cell r="K76">
            <v>175</v>
          </cell>
          <cell r="L76">
            <v>87</v>
          </cell>
        </row>
        <row r="77">
          <cell r="E77" t="str">
            <v>Mkt_CIS_Alloc</v>
          </cell>
          <cell r="F77" t="str">
            <v>Commercial &amp; industrial Alloc Costs</v>
          </cell>
          <cell r="G77" t="str">
            <v>MktCISAlloc</v>
          </cell>
          <cell r="H77" t="str">
            <v>Commercial &amp; industrial Alloc Costs</v>
          </cell>
          <cell r="I77" t="str">
            <v>Marketing</v>
          </cell>
          <cell r="J77" t="str">
            <v>BU</v>
          </cell>
          <cell r="K77">
            <v>118</v>
          </cell>
          <cell r="L77">
            <v>88</v>
          </cell>
        </row>
        <row r="78">
          <cell r="E78" t="str">
            <v>Mkt_Asph</v>
          </cell>
          <cell r="F78" t="str">
            <v>Marketing Asphalt</v>
          </cell>
          <cell r="G78" t="str">
            <v>MktAsph</v>
          </cell>
          <cell r="H78" t="str">
            <v>Marketing Asphalt</v>
          </cell>
          <cell r="I78" t="str">
            <v>Marketing</v>
          </cell>
          <cell r="J78" t="str">
            <v>BU</v>
          </cell>
          <cell r="K78">
            <v>108</v>
          </cell>
          <cell r="L78">
            <v>90</v>
          </cell>
        </row>
        <row r="79">
          <cell r="E79" t="str">
            <v>Mkt_LPGas</v>
          </cell>
          <cell r="F79" t="str">
            <v>LPG Marketing</v>
          </cell>
          <cell r="G79" t="str">
            <v>MktLPGas</v>
          </cell>
          <cell r="H79" t="str">
            <v>LPG Marketing</v>
          </cell>
          <cell r="I79" t="str">
            <v>Marketing</v>
          </cell>
          <cell r="J79" t="str">
            <v>BU</v>
          </cell>
          <cell r="K79">
            <v>107</v>
          </cell>
          <cell r="L79">
            <v>91</v>
          </cell>
        </row>
        <row r="80">
          <cell r="E80" t="str">
            <v>Mkt_Sales_Mgmt</v>
          </cell>
          <cell r="F80" t="str">
            <v>Retail &amp; C&amp;I Sales Management &amp; Staff</v>
          </cell>
          <cell r="G80" t="str">
            <v>MktSalesMgmt</v>
          </cell>
          <cell r="H80" t="str">
            <v>Retail &amp; C&amp;I Sales Management &amp; Staff</v>
          </cell>
          <cell r="I80" t="str">
            <v>Marketing</v>
          </cell>
          <cell r="J80" t="str">
            <v>BU</v>
          </cell>
          <cell r="K80">
            <v>119</v>
          </cell>
          <cell r="L80">
            <v>92</v>
          </cell>
        </row>
        <row r="81">
          <cell r="E81" t="str">
            <v>Mkt_ArSprt_Brand</v>
          </cell>
          <cell r="F81" t="str">
            <v>Area Sprt - Brand Management</v>
          </cell>
          <cell r="G81" t="str">
            <v>MktArSprtBrand</v>
          </cell>
          <cell r="H81" t="str">
            <v>Area Sprt - Brand Management</v>
          </cell>
          <cell r="I81" t="str">
            <v>Marketing</v>
          </cell>
          <cell r="J81" t="str">
            <v>BU</v>
          </cell>
          <cell r="K81">
            <v>104</v>
          </cell>
          <cell r="L81">
            <v>94</v>
          </cell>
        </row>
        <row r="82">
          <cell r="E82" t="str">
            <v>Mkt_ArSprt_Merch</v>
          </cell>
          <cell r="F82" t="str">
            <v>Area Sprt - Merchandise Management</v>
          </cell>
          <cell r="G82" t="str">
            <v>MktArSprtMerch</v>
          </cell>
          <cell r="H82" t="str">
            <v>Area Sprt - Merchandise Management</v>
          </cell>
          <cell r="I82" t="str">
            <v>Marketing</v>
          </cell>
          <cell r="J82" t="str">
            <v>BU</v>
          </cell>
          <cell r="K82">
            <v>161</v>
          </cell>
          <cell r="L82">
            <v>95</v>
          </cell>
        </row>
        <row r="83">
          <cell r="E83" t="str">
            <v>Mkt_ArSprt_Ret</v>
          </cell>
          <cell r="F83" t="str">
            <v>Area Sprt - Retailing</v>
          </cell>
          <cell r="G83" t="str">
            <v>MktArSprtRet</v>
          </cell>
          <cell r="H83" t="str">
            <v>Area Sprt - Retailing</v>
          </cell>
          <cell r="I83" t="str">
            <v>Marketing</v>
          </cell>
          <cell r="J83" t="str">
            <v>BU</v>
          </cell>
          <cell r="K83">
            <v>102</v>
          </cell>
          <cell r="L83">
            <v>96</v>
          </cell>
        </row>
        <row r="84">
          <cell r="E84" t="str">
            <v>Mkt_ArSprt_Leg</v>
          </cell>
          <cell r="F84" t="str">
            <v>Area Sprt - Legislation &amp; Regulation</v>
          </cell>
          <cell r="G84" t="str">
            <v>MktArSprtLeg</v>
          </cell>
          <cell r="H84" t="str">
            <v>Area Sprt - Legislation &amp; Regulation</v>
          </cell>
          <cell r="I84" t="str">
            <v>Marketing</v>
          </cell>
          <cell r="J84" t="str">
            <v>BU</v>
          </cell>
          <cell r="K84">
            <v>162</v>
          </cell>
          <cell r="L84">
            <v>97</v>
          </cell>
        </row>
        <row r="85">
          <cell r="E85" t="e">
            <v>#N/A</v>
          </cell>
          <cell r="F85" t="str">
            <v>Area Sprt - Quality Improvement</v>
          </cell>
          <cell r="G85" t="str">
            <v>MktArSprtQI</v>
          </cell>
          <cell r="H85" t="str">
            <v>Area Sprt - Quality Improvement</v>
          </cell>
          <cell r="I85" t="str">
            <v>Marketing</v>
          </cell>
          <cell r="J85" t="str">
            <v>BU</v>
          </cell>
          <cell r="K85">
            <v>163</v>
          </cell>
          <cell r="L85">
            <v>98</v>
          </cell>
        </row>
        <row r="86">
          <cell r="E86" t="str">
            <v>Mkt_ArSprt_LD</v>
          </cell>
          <cell r="F86" t="str">
            <v>Area Sprt - Learning &amp; Development</v>
          </cell>
          <cell r="G86" t="str">
            <v>MktArSprtLD</v>
          </cell>
          <cell r="H86" t="str">
            <v>Area Sprt - Learning &amp; Development</v>
          </cell>
          <cell r="I86" t="str">
            <v>Marketing</v>
          </cell>
          <cell r="J86" t="str">
            <v>BU</v>
          </cell>
          <cell r="K86">
            <v>164</v>
          </cell>
          <cell r="L86">
            <v>99</v>
          </cell>
        </row>
        <row r="87">
          <cell r="E87" t="str">
            <v>Mkt_ArSprt_Prop</v>
          </cell>
          <cell r="F87" t="str">
            <v>Area Sprt - Property &amp; Facilities Optimization</v>
          </cell>
          <cell r="G87" t="str">
            <v>MktArSprtProp</v>
          </cell>
          <cell r="H87" t="str">
            <v>Area Sprt - Property &amp; Facilities Optimization</v>
          </cell>
          <cell r="I87" t="str">
            <v>Marketing</v>
          </cell>
          <cell r="J87" t="str">
            <v>BU</v>
          </cell>
          <cell r="K87">
            <v>106</v>
          </cell>
          <cell r="L87">
            <v>100</v>
          </cell>
        </row>
        <row r="88">
          <cell r="E88" t="str">
            <v>Mkt_ArSprt_CIS</v>
          </cell>
          <cell r="F88" t="str">
            <v>Area Sprt - C&amp;I Support</v>
          </cell>
          <cell r="G88" t="str">
            <v>MktArSprtCIS</v>
          </cell>
          <cell r="H88" t="str">
            <v>Area Sprt - C&amp;I Support</v>
          </cell>
          <cell r="I88" t="str">
            <v>Marketing</v>
          </cell>
          <cell r="J88" t="str">
            <v>BU</v>
          </cell>
          <cell r="K88">
            <v>165</v>
          </cell>
          <cell r="L88">
            <v>101</v>
          </cell>
        </row>
        <row r="89">
          <cell r="E89" t="str">
            <v>Mkt_ArSprt_Serv</v>
          </cell>
          <cell r="F89" t="str">
            <v>Area Sprt - Service Centres</v>
          </cell>
          <cell r="G89" t="str">
            <v>MktArSprtServ</v>
          </cell>
          <cell r="H89" t="str">
            <v>Area Sprt - Service Centres</v>
          </cell>
          <cell r="I89" t="str">
            <v>Marketing</v>
          </cell>
          <cell r="J89" t="str">
            <v>BU</v>
          </cell>
          <cell r="K89">
            <v>114</v>
          </cell>
          <cell r="L89">
            <v>102</v>
          </cell>
        </row>
        <row r="90">
          <cell r="E90" t="str">
            <v>Mkt_ArSprt_IM</v>
          </cell>
          <cell r="F90" t="str">
            <v>Area Sprt - Information Management</v>
          </cell>
          <cell r="G90" t="str">
            <v>MktArSprtIM</v>
          </cell>
          <cell r="H90" t="str">
            <v>Area Sprt - Information Management</v>
          </cell>
          <cell r="I90" t="str">
            <v>Marketing</v>
          </cell>
          <cell r="J90" t="str">
            <v>BU</v>
          </cell>
          <cell r="K90">
            <v>110</v>
          </cell>
          <cell r="L90">
            <v>103</v>
          </cell>
        </row>
        <row r="91">
          <cell r="E91" t="str">
            <v>Mkt_ArSprt_Card</v>
          </cell>
          <cell r="F91" t="str">
            <v>Area Sprt - Card Marketing</v>
          </cell>
          <cell r="G91" t="str">
            <v>MktArSprtCard</v>
          </cell>
          <cell r="H91" t="str">
            <v>Area Sprt - Card Marketing</v>
          </cell>
          <cell r="I91" t="str">
            <v>Marketing</v>
          </cell>
          <cell r="J91" t="str">
            <v>BU</v>
          </cell>
          <cell r="K91">
            <v>111</v>
          </cell>
          <cell r="L91">
            <v>104</v>
          </cell>
        </row>
        <row r="92">
          <cell r="E92" t="str">
            <v>Mkt_ArSprt_Relay</v>
          </cell>
          <cell r="F92" t="str">
            <v>Area Sprt - Relaystar</v>
          </cell>
          <cell r="G92" t="str">
            <v>MktArSprtRelay</v>
          </cell>
          <cell r="H92" t="str">
            <v>Area Sprt - Relaystar</v>
          </cell>
          <cell r="I92" t="str">
            <v>Marketing</v>
          </cell>
          <cell r="J92" t="str">
            <v>BU</v>
          </cell>
          <cell r="K92">
            <v>166</v>
          </cell>
          <cell r="L92">
            <v>105</v>
          </cell>
        </row>
        <row r="93">
          <cell r="E93" t="str">
            <v>Mkt_ArSprt_PlnPric</v>
          </cell>
          <cell r="F93" t="str">
            <v>Area Sprt - Planning &amp; Pricing</v>
          </cell>
          <cell r="G93" t="str">
            <v>MktArSprtPlnPric</v>
          </cell>
          <cell r="H93" t="str">
            <v>Area Sprt - Planning &amp; Pricing</v>
          </cell>
          <cell r="I93" t="str">
            <v>Marketing</v>
          </cell>
          <cell r="J93" t="str">
            <v>BU</v>
          </cell>
          <cell r="K93">
            <v>112</v>
          </cell>
          <cell r="L93">
            <v>106</v>
          </cell>
        </row>
        <row r="94">
          <cell r="E94" t="str">
            <v>Mkt_ArSprt_Mgmt</v>
          </cell>
          <cell r="F94" t="str">
            <v>Area Sprt - Management &amp; Staff</v>
          </cell>
          <cell r="G94" t="str">
            <v>MktArSprtMgmt</v>
          </cell>
          <cell r="H94" t="str">
            <v>Area Sprt - Management &amp; Staff</v>
          </cell>
          <cell r="I94" t="str">
            <v>Marketing</v>
          </cell>
          <cell r="J94" t="str">
            <v>BU</v>
          </cell>
          <cell r="K94">
            <v>167</v>
          </cell>
          <cell r="L94">
            <v>107</v>
          </cell>
        </row>
        <row r="95">
          <cell r="E95" t="str">
            <v>Mkt_ArSprt_Sec</v>
          </cell>
          <cell r="F95" t="str">
            <v>Area Sprt - Security</v>
          </cell>
          <cell r="G95" t="str">
            <v>MktArSprtSec</v>
          </cell>
          <cell r="H95" t="str">
            <v>Area Sprt - Security</v>
          </cell>
          <cell r="I95" t="str">
            <v>Marketing</v>
          </cell>
          <cell r="J95" t="str">
            <v>BU</v>
          </cell>
          <cell r="K95">
            <v>168</v>
          </cell>
          <cell r="L95">
            <v>108</v>
          </cell>
        </row>
        <row r="96">
          <cell r="E96" t="str">
            <v>Mkt_ArSprt_Alloc</v>
          </cell>
          <cell r="F96" t="str">
            <v>Marketing Area Support Alloc Costs</v>
          </cell>
          <cell r="G96" t="str">
            <v>MktArSprtAlloc</v>
          </cell>
          <cell r="H96" t="str">
            <v>Marketing Area Support Alloc Costs</v>
          </cell>
          <cell r="I96" t="str">
            <v>Marketing</v>
          </cell>
          <cell r="J96" t="str">
            <v>BU</v>
          </cell>
          <cell r="K96">
            <v>169</v>
          </cell>
          <cell r="L96">
            <v>109</v>
          </cell>
        </row>
        <row r="97">
          <cell r="E97" t="str">
            <v>Mkt_GSol_PlanPric</v>
          </cell>
          <cell r="F97" t="str">
            <v>Mkt Strategy, Business Planning</v>
          </cell>
          <cell r="G97" t="str">
            <v>MktGSolPlanPric</v>
          </cell>
          <cell r="H97" t="str">
            <v>Mkt Strategy, Business Planning</v>
          </cell>
          <cell r="I97" t="str">
            <v>Marketing</v>
          </cell>
          <cell r="J97" t="str">
            <v>BU</v>
          </cell>
          <cell r="K97">
            <v>0</v>
          </cell>
          <cell r="L97">
            <v>111</v>
          </cell>
        </row>
        <row r="98">
          <cell r="E98" t="str">
            <v>Mkt_Fin</v>
          </cell>
          <cell r="F98" t="str">
            <v>Marketing Finance Officer &amp; Staff</v>
          </cell>
          <cell r="G98" t="str">
            <v>MktFin</v>
          </cell>
          <cell r="H98" t="str">
            <v>Marketing Finance Officer &amp; Staff</v>
          </cell>
          <cell r="I98" t="str">
            <v>Marketing</v>
          </cell>
          <cell r="J98" t="str">
            <v>BU</v>
          </cell>
          <cell r="K98">
            <v>0</v>
          </cell>
          <cell r="L98">
            <v>112</v>
          </cell>
        </row>
        <row r="99">
          <cell r="E99" t="str">
            <v>Mkt_Pres</v>
          </cell>
          <cell r="F99" t="str">
            <v>Global Marketing President &amp; Staff</v>
          </cell>
          <cell r="G99" t="str">
            <v>MktPres</v>
          </cell>
          <cell r="H99" t="str">
            <v>Global Marketing President &amp; Staff</v>
          </cell>
          <cell r="I99" t="str">
            <v>Marketing</v>
          </cell>
          <cell r="J99" t="str">
            <v>BU</v>
          </cell>
          <cell r="K99">
            <v>0</v>
          </cell>
          <cell r="L99">
            <v>113</v>
          </cell>
        </row>
        <row r="100">
          <cell r="E100" t="str">
            <v>Mkt_HQ_Alloc</v>
          </cell>
          <cell r="F100" t="str">
            <v>Global Marketing HQ Alloc Costs</v>
          </cell>
          <cell r="G100" t="str">
            <v>MktHQAlloc</v>
          </cell>
          <cell r="H100" t="str">
            <v>Global Marketing HQ Alloc Costs</v>
          </cell>
          <cell r="I100" t="str">
            <v>Marketing</v>
          </cell>
          <cell r="J100" t="str">
            <v>BU</v>
          </cell>
          <cell r="K100">
            <v>0</v>
          </cell>
          <cell r="L100">
            <v>114</v>
          </cell>
        </row>
        <row r="101">
          <cell r="E101" t="str">
            <v>Mkt_GSol_Dir</v>
          </cell>
          <cell r="F101" t="str">
            <v>Marketing Director &amp; Staff</v>
          </cell>
          <cell r="G101" t="str">
            <v>MktGSolDir</v>
          </cell>
          <cell r="H101" t="str">
            <v>Marketing Director &amp; Staff</v>
          </cell>
          <cell r="I101" t="str">
            <v>Marketing</v>
          </cell>
          <cell r="J101" t="str">
            <v>BU</v>
          </cell>
          <cell r="K101">
            <v>136</v>
          </cell>
          <cell r="L101">
            <v>116</v>
          </cell>
        </row>
        <row r="102">
          <cell r="E102" t="str">
            <v>Mkt_GSol_USPric</v>
          </cell>
          <cell r="F102" t="str">
            <v>Marketing Planning &amp; Pricing</v>
          </cell>
          <cell r="G102" t="str">
            <v>MktGSolUSPric</v>
          </cell>
          <cell r="H102" t="str">
            <v>Marketing Planning &amp; Pricing</v>
          </cell>
          <cell r="I102" t="str">
            <v>Marketing</v>
          </cell>
          <cell r="J102" t="str">
            <v>BU</v>
          </cell>
          <cell r="K102" t="str">
            <v>135</v>
          </cell>
          <cell r="L102">
            <v>117</v>
          </cell>
        </row>
        <row r="103">
          <cell r="E103" t="str">
            <v>Mkt_Reg_Alloc</v>
          </cell>
          <cell r="F103" t="str">
            <v>Marketing Regional Dir Alloc Costs</v>
          </cell>
          <cell r="G103" t="str">
            <v>MktRegAlloc</v>
          </cell>
          <cell r="H103" t="str">
            <v>Marketing Regional Dir Alloc Costs</v>
          </cell>
          <cell r="I103" t="str">
            <v>Marketing</v>
          </cell>
          <cell r="J103" t="str">
            <v>BU</v>
          </cell>
          <cell r="K103">
            <v>140</v>
          </cell>
          <cell r="L103">
            <v>118</v>
          </cell>
        </row>
        <row r="104">
          <cell r="E104" t="str">
            <v>Mkt_Ctry_Mgmt</v>
          </cell>
          <cell r="F104" t="str">
            <v>Marketing Country Management</v>
          </cell>
          <cell r="G104" t="str">
            <v>MktCtryMgmt</v>
          </cell>
          <cell r="H104" t="str">
            <v>Marketing Country Management</v>
          </cell>
          <cell r="I104" t="str">
            <v>Marketing</v>
          </cell>
          <cell r="J104" t="str">
            <v>BU</v>
          </cell>
          <cell r="K104" t="str">
            <v>138</v>
          </cell>
          <cell r="L104">
            <v>120</v>
          </cell>
        </row>
        <row r="105">
          <cell r="E105" t="str">
            <v>ST_PS_SOG_MKT</v>
          </cell>
          <cell r="F105" t="str">
            <v>Product Supply SOG Marketing</v>
          </cell>
          <cell r="G105" t="str">
            <v>STPSSOGMKT</v>
          </cell>
          <cell r="H105" t="str">
            <v>Product Supply SOG Marketing</v>
          </cell>
          <cell r="I105" t="str">
            <v>Marketing</v>
          </cell>
          <cell r="J105" t="str">
            <v>BU</v>
          </cell>
          <cell r="K105">
            <v>350</v>
          </cell>
          <cell r="L105">
            <v>122</v>
          </cell>
        </row>
        <row r="106">
          <cell r="E106" t="str">
            <v>ST_FAMM_Sup_SOG_Mkt</v>
          </cell>
          <cell r="F106" t="str">
            <v>FAMM Supply SOG  Marketing</v>
          </cell>
          <cell r="G106" t="str">
            <v>STFAMMSupSOGMkt</v>
          </cell>
          <cell r="H106" t="str">
            <v>FAMM Supply SOG  Marketing</v>
          </cell>
          <cell r="I106" t="str">
            <v>Marketing</v>
          </cell>
          <cell r="J106" t="str">
            <v>BU</v>
          </cell>
          <cell r="K106" t="str">
            <v>315</v>
          </cell>
          <cell r="L106">
            <v>123</v>
          </cell>
        </row>
        <row r="107">
          <cell r="E107" t="str">
            <v>ST_PS_LPG</v>
          </cell>
          <cell r="F107" t="str">
            <v>Global Product Supply LPG Marketing</v>
          </cell>
          <cell r="G107" t="str">
            <v>STPSLPG</v>
          </cell>
          <cell r="H107" t="str">
            <v>Global Product Supply LPG Marketing</v>
          </cell>
          <cell r="I107" t="str">
            <v>Marketing</v>
          </cell>
          <cell r="J107" t="str">
            <v>BU</v>
          </cell>
          <cell r="K107" t="str">
            <v>314</v>
          </cell>
          <cell r="L107">
            <v>124</v>
          </cell>
        </row>
        <row r="108">
          <cell r="E108" t="str">
            <v>Lubr_MSD_MfgSply</v>
          </cell>
          <cell r="F108" t="str">
            <v>Manufacturing &amp; Supply (CTGL)</v>
          </cell>
          <cell r="G108" t="str">
            <v>LubrMSDMfgSply</v>
          </cell>
          <cell r="H108" t="str">
            <v>Manufacturing &amp; Supply (CTGL)</v>
          </cell>
          <cell r="I108" t="str">
            <v>Lubricants</v>
          </cell>
          <cell r="J108" t="str">
            <v>BU</v>
          </cell>
          <cell r="K108">
            <v>221</v>
          </cell>
          <cell r="L108">
            <v>9</v>
          </cell>
        </row>
        <row r="109">
          <cell r="E109" t="str">
            <v>Lubr_MSD_Dist</v>
          </cell>
          <cell r="F109" t="str">
            <v>Distribution (CTGL)</v>
          </cell>
          <cell r="G109" t="str">
            <v>LubrMSDDist</v>
          </cell>
          <cell r="H109" t="str">
            <v>Distribution (CTGL)</v>
          </cell>
          <cell r="I109" t="str">
            <v>Lubricants</v>
          </cell>
          <cell r="J109" t="str">
            <v>BU</v>
          </cell>
          <cell r="K109">
            <v>222</v>
          </cell>
          <cell r="L109">
            <v>10</v>
          </cell>
        </row>
        <row r="110">
          <cell r="E110" t="str">
            <v>Lubr_MSD_Toll</v>
          </cell>
          <cell r="F110" t="str">
            <v>Toll Blending (CTGL)</v>
          </cell>
          <cell r="G110" t="str">
            <v>LubrMSDToll</v>
          </cell>
          <cell r="H110" t="str">
            <v>Toll Blending (CTGL)</v>
          </cell>
          <cell r="I110" t="str">
            <v>Lubricants</v>
          </cell>
          <cell r="J110" t="str">
            <v>BU</v>
          </cell>
          <cell r="K110">
            <v>229</v>
          </cell>
          <cell r="L110">
            <v>11</v>
          </cell>
        </row>
        <row r="111">
          <cell r="E111" t="str">
            <v>Lubr_SM_Sale</v>
          </cell>
          <cell r="F111" t="str">
            <v>Sales (CTGL)</v>
          </cell>
          <cell r="G111" t="e">
            <v>#N/A</v>
          </cell>
          <cell r="H111" t="str">
            <v>Sales (CTGL)</v>
          </cell>
          <cell r="I111" t="str">
            <v>Lubricants</v>
          </cell>
          <cell r="J111" t="str">
            <v>BU</v>
          </cell>
          <cell r="K111">
            <v>224</v>
          </cell>
          <cell r="L111">
            <v>13</v>
          </cell>
        </row>
        <row r="112">
          <cell r="E112" t="str">
            <v>Lubr_SM_Mkt</v>
          </cell>
          <cell r="F112" t="str">
            <v>Regional Marketing (CTGL)</v>
          </cell>
          <cell r="G112" t="e">
            <v>#N/A</v>
          </cell>
          <cell r="H112" t="str">
            <v>Regional Marketing (CTGL)</v>
          </cell>
          <cell r="I112" t="str">
            <v>Lubricants</v>
          </cell>
          <cell r="J112" t="str">
            <v>BU</v>
          </cell>
          <cell r="K112">
            <v>241</v>
          </cell>
          <cell r="L112">
            <v>14</v>
          </cell>
        </row>
        <row r="113">
          <cell r="E113" t="str">
            <v>Lubr_RegVP</v>
          </cell>
          <cell r="F113" t="str">
            <v>Regional VP &amp; Staff (CTGL)</v>
          </cell>
          <cell r="G113" t="str">
            <v>LubrRegVP</v>
          </cell>
          <cell r="H113" t="str">
            <v>Regional VP &amp; Staff (CTGL)</v>
          </cell>
          <cell r="I113" t="str">
            <v>Lubricants</v>
          </cell>
          <cell r="J113" t="str">
            <v>BU</v>
          </cell>
          <cell r="K113">
            <v>228</v>
          </cell>
          <cell r="L113">
            <v>17</v>
          </cell>
        </row>
        <row r="114">
          <cell r="E114" t="str">
            <v>Lubr_FinLubr_Alloc</v>
          </cell>
          <cell r="F114" t="str">
            <v>Finished Lubricants Alloc Costs</v>
          </cell>
          <cell r="G114" t="e">
            <v>#N/A</v>
          </cell>
          <cell r="H114" t="str">
            <v>Finished Lubricants Alloc Costs</v>
          </cell>
          <cell r="I114" t="str">
            <v>Lubricants</v>
          </cell>
          <cell r="J114" t="str">
            <v>BU</v>
          </cell>
          <cell r="K114">
            <v>240</v>
          </cell>
          <cell r="L114">
            <v>18</v>
          </cell>
        </row>
        <row r="115">
          <cell r="E115" t="str">
            <v>Lubr_Reg_Alloc</v>
          </cell>
          <cell r="F115" t="str">
            <v>Regional VP Alloc Costs</v>
          </cell>
          <cell r="G115" t="e">
            <v>#N/A</v>
          </cell>
          <cell r="H115" t="str">
            <v>Regional VP Alloc Costs</v>
          </cell>
          <cell r="I115" t="str">
            <v>Lubricants</v>
          </cell>
          <cell r="J115" t="str">
            <v>BU</v>
          </cell>
          <cell r="K115">
            <v>245</v>
          </cell>
          <cell r="L115">
            <v>19</v>
          </cell>
        </row>
        <row r="116">
          <cell r="E116" t="str">
            <v>Lubr_BO_Base</v>
          </cell>
          <cell r="F116" t="str">
            <v>Base Oil (CTGL)</v>
          </cell>
          <cell r="G116" t="e">
            <v>#N/A</v>
          </cell>
          <cell r="H116" t="str">
            <v>Base Oil (CTGL)</v>
          </cell>
          <cell r="I116" t="str">
            <v>Lubricants</v>
          </cell>
          <cell r="J116" t="str">
            <v>BU</v>
          </cell>
          <cell r="K116">
            <v>230</v>
          </cell>
          <cell r="L116">
            <v>22</v>
          </cell>
        </row>
        <row r="117">
          <cell r="E117" t="str">
            <v>Lubr_BO_Wax</v>
          </cell>
          <cell r="F117" t="str">
            <v>Wax (CTGL)</v>
          </cell>
          <cell r="G117" t="e">
            <v>#N/A</v>
          </cell>
          <cell r="H117" t="str">
            <v>Wax (CTGL)</v>
          </cell>
          <cell r="I117" t="str">
            <v>Lubricants</v>
          </cell>
          <cell r="J117" t="str">
            <v>BU</v>
          </cell>
          <cell r="K117">
            <v>242</v>
          </cell>
          <cell r="L117">
            <v>23</v>
          </cell>
        </row>
        <row r="118">
          <cell r="E118" t="str">
            <v>Lubr_BO_Mgmt</v>
          </cell>
          <cell r="F118" t="str">
            <v>Base Oil Management &amp; Staff (CTGL)</v>
          </cell>
          <cell r="G118" t="str">
            <v>LubrBOMgmt</v>
          </cell>
          <cell r="H118" t="str">
            <v>Base Oil Management &amp; Staff (CTGL)</v>
          </cell>
          <cell r="I118" t="str">
            <v>Lubricants</v>
          </cell>
          <cell r="J118" t="str">
            <v>BU</v>
          </cell>
          <cell r="K118" t="e">
            <v>#N/A</v>
          </cell>
          <cell r="L118">
            <v>24</v>
          </cell>
        </row>
        <row r="119">
          <cell r="E119" t="e">
            <v>#N/A</v>
          </cell>
          <cell r="F119" t="str">
            <v>ts_x000D__x0000__x0000_Lubr_BO_Alloc_x0010__x0000__x0000_Lubr_HQSrv_Alloc_x0019__x0000__x0000_HQ &amp; Services Alloc Costs_x0010__x0000__x0000_LubrFinLubrAlloc_x000C__x0000__x0000_LubrRegAlloc_x000B__x0000__x0000_LubrBOAlloc_x000E__x0000__x0000_LubrHQSrvAlloc_x001E__x0000__x0000_Downstream Finance Alloc Costs_x000C__x0000__x0000_Fin_DS_Alloc_x000B__x0000__x0000_HR_DS_Alloc_x0019__x0000__x0000_Downstream HR Alloc Costs_x000B__x0000__x0000_IT_DS_Alloc_x0019__x0000__x0000_Downstream IT Allo</v>
          </cell>
          <cell r="G119" t="e">
            <v>#N/A</v>
          </cell>
          <cell r="H119" t="str">
            <v>ts_x000D__x0000__x0000_Lubr_BO_Alloc_x0010__x0000__x0000_Lubr_HQSrv_Alloc_x0019__x0000__x0000_HQ &amp; Services Alloc Costs_x0010__x0000__x0000_LubrFinLubrAlloc_x000C__x0000__x0000_LubrRegAlloc_x000B__x0000__x0000_LubrBOAlloc_x000E__x0000__x0000_LubrHQSrvAlloc_x001E__x0000__x0000_Downstream Finance Alloc Costs_x000C__x0000__x0000_Fin_DS_Alloc_x000B__x0000__x0000_HR_DS_Alloc_x0019__x0000__x0000_Downstream HR Alloc Costs_x000B__x0000__x0000_IT_DS_Alloc_x0019__x0000__x0000_Downstream IT Allo</v>
          </cell>
          <cell r="I119" t="str">
            <v>Lubricants</v>
          </cell>
          <cell r="J119" t="str">
            <v>BU</v>
          </cell>
          <cell r="K119">
            <v>246</v>
          </cell>
          <cell r="L119">
            <v>25</v>
          </cell>
        </row>
        <row r="120">
          <cell r="E120" t="str">
            <v>Lubr_GLS_InSol</v>
          </cell>
          <cell r="F120" t="str">
            <v>Innovative Solutions (CTGL)</v>
          </cell>
          <cell r="G120" t="str">
            <v>LubrGLSInSol</v>
          </cell>
          <cell r="H120" t="str">
            <v>Innovative Solutions (CTGL)</v>
          </cell>
          <cell r="I120" t="str">
            <v>Lubricants</v>
          </cell>
          <cell r="J120" t="str">
            <v>BU</v>
          </cell>
          <cell r="K120">
            <v>235</v>
          </cell>
          <cell r="L120">
            <v>27</v>
          </cell>
        </row>
        <row r="121">
          <cell r="E121" t="str">
            <v>Lubr_GLS_eBus</v>
          </cell>
          <cell r="F121" t="str">
            <v>e-Business (CTGL)</v>
          </cell>
          <cell r="G121" t="e">
            <v>#N/A</v>
          </cell>
          <cell r="H121" t="str">
            <v>e-Business (CTGL)</v>
          </cell>
          <cell r="I121" t="str">
            <v>Lubricants</v>
          </cell>
          <cell r="J121" t="str">
            <v>BU</v>
          </cell>
          <cell r="K121">
            <v>234</v>
          </cell>
          <cell r="L121">
            <v>28</v>
          </cell>
        </row>
        <row r="122">
          <cell r="E122" t="str">
            <v>Lubr_GLS_GlblAcc</v>
          </cell>
          <cell r="F122" t="str">
            <v>Global Accounts (CTGL)</v>
          </cell>
          <cell r="G122" t="e">
            <v>#N/A</v>
          </cell>
          <cell r="H122" t="str">
            <v>Global Accounts (CTGL)</v>
          </cell>
          <cell r="I122" t="str">
            <v>Lubricants</v>
          </cell>
          <cell r="J122" t="str">
            <v>BU</v>
          </cell>
          <cell r="K122">
            <v>232</v>
          </cell>
          <cell r="L122">
            <v>29</v>
          </cell>
        </row>
        <row r="123">
          <cell r="E123" t="str">
            <v>Lubr_GLS_Tech</v>
          </cell>
          <cell r="F123" t="str">
            <v>Lubricants Technology (CTGL)</v>
          </cell>
          <cell r="G123" t="e">
            <v>#N/A</v>
          </cell>
          <cell r="H123" t="str">
            <v>Lubricants Technology (CTGL)</v>
          </cell>
          <cell r="I123" t="str">
            <v>Lubricants</v>
          </cell>
          <cell r="J123" t="str">
            <v>BU</v>
          </cell>
          <cell r="K123">
            <v>225</v>
          </cell>
          <cell r="L123">
            <v>30</v>
          </cell>
        </row>
        <row r="124">
          <cell r="E124" t="str">
            <v>Lubr_GLS_SplyChn</v>
          </cell>
          <cell r="F124" t="str">
            <v>Supply Chain Mgmt (CTGL)</v>
          </cell>
          <cell r="G124" t="e">
            <v>#N/A</v>
          </cell>
          <cell r="H124" t="str">
            <v>Supply Chain Mgmt (CTGL)</v>
          </cell>
          <cell r="I124" t="str">
            <v>Lubricants</v>
          </cell>
          <cell r="J124" t="str">
            <v>BU</v>
          </cell>
          <cell r="K124">
            <v>233</v>
          </cell>
          <cell r="L124">
            <v>31</v>
          </cell>
        </row>
        <row r="125">
          <cell r="E125" t="str">
            <v>Lubr_GLS_Comm</v>
          </cell>
          <cell r="F125" t="str">
            <v>Global Communications (CTGL)</v>
          </cell>
          <cell r="G125" t="e">
            <v>#N/A</v>
          </cell>
          <cell r="H125" t="str">
            <v>Global Communications (CTGL)</v>
          </cell>
          <cell r="I125" t="str">
            <v>Lubricants</v>
          </cell>
          <cell r="J125" t="str">
            <v>BU</v>
          </cell>
          <cell r="K125">
            <v>243</v>
          </cell>
          <cell r="L125">
            <v>32</v>
          </cell>
        </row>
        <row r="126">
          <cell r="E126" t="str">
            <v>Lubr_GLS_Brand</v>
          </cell>
          <cell r="F126" t="str">
            <v>Global Brand &amp; Mktg (CTGL)</v>
          </cell>
          <cell r="G126" t="e">
            <v>#N/A</v>
          </cell>
          <cell r="H126" t="str">
            <v>Global Brand &amp; Mktg (CTGL)</v>
          </cell>
          <cell r="I126" t="str">
            <v>Lubricants</v>
          </cell>
          <cell r="J126" t="str">
            <v>BU</v>
          </cell>
          <cell r="K126">
            <v>231</v>
          </cell>
          <cell r="L126">
            <v>33</v>
          </cell>
        </row>
        <row r="127">
          <cell r="E127" t="str">
            <v>Lubr_GLS_LineMgmt</v>
          </cell>
          <cell r="F127" t="str">
            <v>Product Line Mgmt (CTGL)</v>
          </cell>
          <cell r="G127" t="e">
            <v>#N/A</v>
          </cell>
          <cell r="H127" t="str">
            <v>Product Line Mgmt (CTGL)</v>
          </cell>
          <cell r="I127" t="str">
            <v>Lubricants</v>
          </cell>
          <cell r="J127" t="str">
            <v>BU</v>
          </cell>
          <cell r="K127">
            <v>227</v>
          </cell>
          <cell r="L127">
            <v>34</v>
          </cell>
        </row>
        <row r="128">
          <cell r="E128" t="str">
            <v>Lubr_GLS_Staff</v>
          </cell>
          <cell r="F128" t="str">
            <v>GLS Staff (CTGL)</v>
          </cell>
          <cell r="G128" t="e">
            <v>#N/A</v>
          </cell>
          <cell r="H128" t="str">
            <v>GLS Staff (CTGL)</v>
          </cell>
          <cell r="I128" t="str">
            <v>Lubricants</v>
          </cell>
          <cell r="J128" t="str">
            <v>BU</v>
          </cell>
          <cell r="K128">
            <v>244</v>
          </cell>
          <cell r="L128">
            <v>35</v>
          </cell>
        </row>
        <row r="129">
          <cell r="E129" t="str">
            <v>Lubr_Srv_Fin</v>
          </cell>
          <cell r="F129" t="str">
            <v>Finance (CTGL)</v>
          </cell>
          <cell r="G129" t="str">
            <v>LubrSrvFin</v>
          </cell>
          <cell r="H129" t="str">
            <v>Finance (CTGL)</v>
          </cell>
          <cell r="I129" t="str">
            <v>Lubricants</v>
          </cell>
          <cell r="J129" t="str">
            <v>BU</v>
          </cell>
          <cell r="K129" t="e">
            <v>#N/A</v>
          </cell>
          <cell r="L129">
            <v>37</v>
          </cell>
        </row>
        <row r="130">
          <cell r="E130" t="str">
            <v>Lubr_Srv_Pres</v>
          </cell>
          <cell r="F130" t="str">
            <v>President &amp; Staff (CTGL)</v>
          </cell>
          <cell r="G130" t="str">
            <v>LubrSrvPres</v>
          </cell>
          <cell r="H130" t="str">
            <v>President &amp; Staff (CTGL)</v>
          </cell>
          <cell r="I130" t="str">
            <v>Lubricants</v>
          </cell>
          <cell r="J130" t="str">
            <v>BU</v>
          </cell>
          <cell r="K130" t="e">
            <v>#N/A</v>
          </cell>
          <cell r="L130">
            <v>38</v>
          </cell>
        </row>
        <row r="131"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str">
            <v>Lubricants</v>
          </cell>
          <cell r="J131" t="str">
            <v>BU</v>
          </cell>
          <cell r="K131">
            <v>247</v>
          </cell>
          <cell r="L131">
            <v>39</v>
          </cell>
        </row>
        <row r="132">
          <cell r="E132" t="str">
            <v>RefOps_Refining</v>
          </cell>
          <cell r="F132" t="str">
            <v>Refining</v>
          </cell>
          <cell r="G132" t="str">
            <v>RefOpsRefining</v>
          </cell>
          <cell r="H132" t="str">
            <v>Refining</v>
          </cell>
          <cell r="I132" t="str">
            <v>Refining</v>
          </cell>
          <cell r="J132" t="str">
            <v>BU</v>
          </cell>
          <cell r="K132" t="str">
            <v>501</v>
          </cell>
          <cell r="L132">
            <v>9</v>
          </cell>
        </row>
        <row r="133">
          <cell r="E133" t="str">
            <v>ST_CSS_SOG</v>
          </cell>
          <cell r="F133" t="str">
            <v>Crude System Supply SOG Activities</v>
          </cell>
          <cell r="G133" t="str">
            <v>STCSSSOG</v>
          </cell>
          <cell r="H133" t="str">
            <v>Crude System Supply SOG Activities</v>
          </cell>
          <cell r="I133" t="str">
            <v>Refining</v>
          </cell>
          <cell r="J133" t="str">
            <v>BU</v>
          </cell>
          <cell r="K133">
            <v>300</v>
          </cell>
          <cell r="L133">
            <v>10</v>
          </cell>
        </row>
        <row r="134">
          <cell r="E134" t="str">
            <v>ST_PS_SOG_REF</v>
          </cell>
          <cell r="F134" t="str">
            <v>Product Supply SOG Refining</v>
          </cell>
          <cell r="G134" t="str">
            <v>STPSSOGREF</v>
          </cell>
          <cell r="H134" t="str">
            <v>Product Supply SOG Refining</v>
          </cell>
          <cell r="I134" t="str">
            <v>Refining</v>
          </cell>
          <cell r="J134" t="str">
            <v>BU</v>
          </cell>
          <cell r="K134">
            <v>356</v>
          </cell>
          <cell r="L134">
            <v>11</v>
          </cell>
        </row>
        <row r="135">
          <cell r="E135" t="str">
            <v>ST_FAMM_SUP_SOG</v>
          </cell>
          <cell r="F135" t="str">
            <v>FAMM SOG Supply Activities</v>
          </cell>
          <cell r="G135" t="str">
            <v>STFAMMSupRef</v>
          </cell>
          <cell r="H135" t="str">
            <v>FAMM SOG Supply Activities</v>
          </cell>
          <cell r="I135" t="str">
            <v>Refining</v>
          </cell>
          <cell r="J135" t="str">
            <v>BU</v>
          </cell>
          <cell r="K135" t="str">
            <v>504</v>
          </cell>
          <cell r="L135">
            <v>12</v>
          </cell>
        </row>
        <row r="136">
          <cell r="E136" t="str">
            <v>NBD_Oth</v>
          </cell>
          <cell r="F136" t="str">
            <v>New Business Development</v>
          </cell>
          <cell r="G136" t="str">
            <v>NBDOth</v>
          </cell>
          <cell r="H136" t="str">
            <v>New Business Development</v>
          </cell>
          <cell r="I136" t="str">
            <v>Refining</v>
          </cell>
          <cell r="J136" t="str">
            <v>BU</v>
          </cell>
          <cell r="K136">
            <v>0</v>
          </cell>
          <cell r="L136">
            <v>14</v>
          </cell>
        </row>
        <row r="137">
          <cell r="E137" t="str">
            <v>NBD_Mgmt</v>
          </cell>
          <cell r="F137" t="e">
            <v>#N/A</v>
          </cell>
          <cell r="G137" t="str">
            <v>NBDMgmt</v>
          </cell>
          <cell r="H137" t="e">
            <v>#N/A</v>
          </cell>
          <cell r="I137" t="str">
            <v>Refining</v>
          </cell>
          <cell r="J137" t="str">
            <v>BU</v>
          </cell>
          <cell r="K137">
            <v>749</v>
          </cell>
          <cell r="L137">
            <v>15</v>
          </cell>
        </row>
        <row r="138">
          <cell r="E138" t="str">
            <v>Ref_NBD_Alloc</v>
          </cell>
          <cell r="F138" t="str">
            <v>NDB/JV Alloc Costs</v>
          </cell>
          <cell r="G138" t="str">
            <v>RefNBDAlloc</v>
          </cell>
          <cell r="H138" t="str">
            <v>NDB/JV Alloc Costs</v>
          </cell>
          <cell r="I138" t="str">
            <v>Refining</v>
          </cell>
          <cell r="J138" t="str">
            <v>BU</v>
          </cell>
          <cell r="K138">
            <v>751</v>
          </cell>
          <cell r="L138">
            <v>16</v>
          </cell>
        </row>
        <row r="139">
          <cell r="E139" t="str">
            <v>JV_SPRC_ARC</v>
          </cell>
          <cell r="F139" t="str">
            <v>Star Petroleum Refining Co JV</v>
          </cell>
          <cell r="G139" t="str">
            <v>RefNBDAfflSPRC</v>
          </cell>
          <cell r="H139" t="str">
            <v>Star Petroleum Refining Co JV</v>
          </cell>
          <cell r="I139" t="str">
            <v>Refining</v>
          </cell>
          <cell r="J139" t="str">
            <v>BU</v>
          </cell>
          <cell r="K139">
            <v>752</v>
          </cell>
          <cell r="L139">
            <v>17</v>
          </cell>
        </row>
        <row r="140">
          <cell r="E140" t="str">
            <v>JV_LGC</v>
          </cell>
          <cell r="F140" t="str">
            <v>LG Caltex JV (JV_LGC)</v>
          </cell>
          <cell r="G140" t="str">
            <v>RefNBDAfflLGC</v>
          </cell>
          <cell r="H140" t="str">
            <v>LG Caltex JV (JV_LGC)</v>
          </cell>
          <cell r="I140" t="str">
            <v>Refining</v>
          </cell>
          <cell r="J140" t="str">
            <v>BU</v>
          </cell>
          <cell r="K140">
            <v>753</v>
          </cell>
          <cell r="L140">
            <v>18</v>
          </cell>
        </row>
        <row r="141">
          <cell r="E141" t="str">
            <v>JV_CAL</v>
          </cell>
          <cell r="F141" t="str">
            <v>Caltex Australia Limited JV (JV_CAL)</v>
          </cell>
          <cell r="G141" t="str">
            <v>RefNBDAfflCAL</v>
          </cell>
          <cell r="H141" t="str">
            <v>Caltex Australia Limited JV (JV_CAL)</v>
          </cell>
          <cell r="I141" t="str">
            <v>Refining</v>
          </cell>
          <cell r="J141" t="str">
            <v>BU</v>
          </cell>
          <cell r="K141">
            <v>754</v>
          </cell>
          <cell r="L141">
            <v>19</v>
          </cell>
        </row>
        <row r="142">
          <cell r="E142" t="str">
            <v>JV_SRC</v>
          </cell>
          <cell r="F142" t="str">
            <v>Singapore Refining Company JV</v>
          </cell>
          <cell r="G142" t="str">
            <v>JVSRC</v>
          </cell>
          <cell r="H142" t="str">
            <v>Singapore Refining Company JV</v>
          </cell>
          <cell r="I142" t="str">
            <v>Refining</v>
          </cell>
          <cell r="J142" t="str">
            <v>BU</v>
          </cell>
          <cell r="K142" t="str">
            <v>755</v>
          </cell>
          <cell r="L142">
            <v>20</v>
          </cell>
        </row>
        <row r="143">
          <cell r="E143" t="str">
            <v>JV_NZRL</v>
          </cell>
          <cell r="F143" t="str">
            <v>New Zealand Refining Limited JV</v>
          </cell>
          <cell r="G143" t="str">
            <v>JVNZRL</v>
          </cell>
          <cell r="H143" t="str">
            <v>New Zealand Refining Limited JV</v>
          </cell>
          <cell r="I143" t="str">
            <v>Refining</v>
          </cell>
          <cell r="J143" t="str">
            <v>BU</v>
          </cell>
          <cell r="K143" t="str">
            <v>756</v>
          </cell>
          <cell r="L143">
            <v>21</v>
          </cell>
        </row>
        <row r="144">
          <cell r="E144" t="str">
            <v>NBD_JV</v>
          </cell>
          <cell r="F144" t="str">
            <v>Other Refining JV Operations</v>
          </cell>
          <cell r="G144" t="str">
            <v>NBDJV</v>
          </cell>
          <cell r="H144" t="str">
            <v>Other Refining JV Operations</v>
          </cell>
          <cell r="I144" t="str">
            <v>Refining</v>
          </cell>
          <cell r="J144" t="str">
            <v>BU</v>
          </cell>
          <cell r="K144">
            <v>500</v>
          </cell>
          <cell r="L144">
            <v>22</v>
          </cell>
        </row>
        <row r="145">
          <cell r="E145" t="str">
            <v>RefOps_TEMA</v>
          </cell>
          <cell r="F145" t="str">
            <v>Technology Marketing (TEMA)</v>
          </cell>
          <cell r="G145" t="str">
            <v>RefOpsTEMA</v>
          </cell>
          <cell r="H145" t="str">
            <v>Technology Marketing (TEMA)</v>
          </cell>
          <cell r="I145" t="str">
            <v>Refining</v>
          </cell>
          <cell r="J145" t="str">
            <v>BU</v>
          </cell>
          <cell r="K145">
            <v>511</v>
          </cell>
          <cell r="L145">
            <v>25</v>
          </cell>
        </row>
        <row r="146">
          <cell r="E146" t="str">
            <v>Ref_OEHES</v>
          </cell>
          <cell r="F146" t="str">
            <v>Refining OE/HES Support</v>
          </cell>
          <cell r="G146" t="str">
            <v>RefOEHES</v>
          </cell>
          <cell r="H146" t="str">
            <v>Refining OE/HES Support</v>
          </cell>
          <cell r="I146" t="str">
            <v>Refining</v>
          </cell>
          <cell r="J146" t="str">
            <v>BU</v>
          </cell>
          <cell r="K146">
            <v>506</v>
          </cell>
          <cell r="L146">
            <v>26</v>
          </cell>
        </row>
        <row r="147">
          <cell r="E147" t="str">
            <v>Ref_Mgmt</v>
          </cell>
          <cell r="F147" t="str">
            <v>Refining Management &amp; Staff</v>
          </cell>
          <cell r="G147" t="str">
            <v>RefMgmt</v>
          </cell>
          <cell r="H147" t="str">
            <v>Refining Management &amp; Staff</v>
          </cell>
          <cell r="I147" t="str">
            <v>Refining</v>
          </cell>
          <cell r="J147" t="str">
            <v>BU</v>
          </cell>
          <cell r="K147">
            <v>507</v>
          </cell>
          <cell r="L147">
            <v>27</v>
          </cell>
        </row>
        <row r="148">
          <cell r="E148" t="str">
            <v>Ref_HQ_Alloc</v>
          </cell>
          <cell r="F148" t="str">
            <v>Refining HQ Alloc Costs</v>
          </cell>
          <cell r="G148" t="str">
            <v>RefHQAlloc</v>
          </cell>
          <cell r="H148" t="str">
            <v>Refining HQ Alloc Costs</v>
          </cell>
          <cell r="I148" t="str">
            <v>Refining</v>
          </cell>
          <cell r="J148" t="str">
            <v>BU</v>
          </cell>
          <cell r="K148">
            <v>508</v>
          </cell>
          <cell r="L148">
            <v>28</v>
          </cell>
        </row>
        <row r="149">
          <cell r="E149" t="str">
            <v>Ref_Alloc_Off_Plan</v>
          </cell>
          <cell r="F149" t="str">
            <v>Refining Allocations Offsets - Plan</v>
          </cell>
          <cell r="G149" t="str">
            <v>RefAllocOffPlan</v>
          </cell>
          <cell r="H149" t="str">
            <v>Refining Allocations Offsets - Plan</v>
          </cell>
          <cell r="I149" t="str">
            <v>Refining</v>
          </cell>
          <cell r="J149" t="str">
            <v>BU</v>
          </cell>
          <cell r="K149">
            <v>0</v>
          </cell>
          <cell r="L149">
            <v>29</v>
          </cell>
        </row>
        <row r="150">
          <cell r="E150" t="str">
            <v>ST_CSAT_Comm</v>
          </cell>
          <cell r="F150" t="str">
            <v>Crude trading Commercial Integration</v>
          </cell>
          <cell r="G150" t="str">
            <v>STCSATComm</v>
          </cell>
          <cell r="H150" t="str">
            <v>Crude trading Commercial Integration</v>
          </cell>
          <cell r="I150" t="str">
            <v>SupplyTrading</v>
          </cell>
          <cell r="J150" t="str">
            <v>BU</v>
          </cell>
          <cell r="K150">
            <v>317</v>
          </cell>
          <cell r="L150">
            <v>9</v>
          </cell>
        </row>
        <row r="151">
          <cell r="E151" t="str">
            <v>ST_CSAT_Alloc</v>
          </cell>
          <cell r="F151" t="str">
            <v>Crude S&amp;T Alloc Costs</v>
          </cell>
          <cell r="G151" t="str">
            <v>STCSATAlloc</v>
          </cell>
          <cell r="H151" t="str">
            <v>Crude S&amp;T Alloc Costs</v>
          </cell>
          <cell r="I151" t="str">
            <v>SupplyTrading</v>
          </cell>
          <cell r="J151" t="str">
            <v>BU</v>
          </cell>
          <cell r="K151">
            <v>318</v>
          </cell>
          <cell r="L151">
            <v>11</v>
          </cell>
        </row>
        <row r="152">
          <cell r="E152" t="str">
            <v>ST_PSAT_LPG</v>
          </cell>
          <cell r="F152" t="str">
            <v>LPG Product Trading</v>
          </cell>
          <cell r="G152" t="str">
            <v>STPSATLPG</v>
          </cell>
          <cell r="H152" t="str">
            <v>LPG Product Trading</v>
          </cell>
          <cell r="I152" t="str">
            <v>SupplyTrading</v>
          </cell>
          <cell r="J152" t="str">
            <v>BU</v>
          </cell>
          <cell r="K152">
            <v>353</v>
          </cell>
          <cell r="L152">
            <v>13</v>
          </cell>
        </row>
        <row r="153">
          <cell r="E153" t="str">
            <v>ST_PS_SOG_AVN</v>
          </cell>
          <cell r="F153" t="str">
            <v>Product Supply SOG Aviation</v>
          </cell>
          <cell r="G153" t="str">
            <v>STPSSOGAVN</v>
          </cell>
          <cell r="H153" t="str">
            <v>Product Supply SOG Aviation</v>
          </cell>
          <cell r="I153" t="str">
            <v>SupplyTrading</v>
          </cell>
          <cell r="J153" t="str">
            <v>BU</v>
          </cell>
          <cell r="K153">
            <v>358</v>
          </cell>
          <cell r="L153">
            <v>14</v>
          </cell>
        </row>
        <row r="154">
          <cell r="E154" t="str">
            <v>ST_PSAT_Alloc</v>
          </cell>
          <cell r="F154" t="str">
            <v>Product S&amp;T Alloc Costs</v>
          </cell>
          <cell r="G154" t="str">
            <v>STPSATAlloc</v>
          </cell>
          <cell r="H154" t="str">
            <v>Product S&amp;T Alloc Costs</v>
          </cell>
          <cell r="I154" t="str">
            <v>SupplyTrading</v>
          </cell>
          <cell r="J154" t="str">
            <v>BU</v>
          </cell>
          <cell r="K154">
            <v>359</v>
          </cell>
          <cell r="L154">
            <v>15</v>
          </cell>
        </row>
        <row r="155">
          <cell r="E155" t="str">
            <v>ST_FAMM_Resid</v>
          </cell>
          <cell r="F155" t="str">
            <v>FAMM Residual Trading</v>
          </cell>
          <cell r="G155" t="e">
            <v>#N/A</v>
          </cell>
          <cell r="H155" t="str">
            <v>FAMM Residual Trading</v>
          </cell>
          <cell r="I155" t="str">
            <v>SupplyTrading</v>
          </cell>
          <cell r="J155" t="str">
            <v>BU</v>
          </cell>
          <cell r="K155" t="str">
            <v>301</v>
          </cell>
          <cell r="L155">
            <v>17</v>
          </cell>
        </row>
        <row r="156">
          <cell r="E156" t="e">
            <v>#N/A</v>
          </cell>
          <cell r="F156" t="str">
            <v>FAMM MarkTrading&amp;_x0000_ÄÁC¤</v>
          </cell>
          <cell r="G156" t="e">
            <v>#N/A</v>
          </cell>
          <cell r="H156" t="str">
            <v>FAMM MarkTrading&amp;_x0000_ÄÁC¤</v>
          </cell>
          <cell r="I156" t="str">
            <v>SupplyTrading</v>
          </cell>
          <cell r="J156" t="str">
            <v>BU</v>
          </cell>
          <cell r="K156">
            <v>321</v>
          </cell>
          <cell r="L156">
            <v>18</v>
          </cell>
        </row>
        <row r="157">
          <cell r="E157" t="e">
            <v>#N/A</v>
          </cell>
          <cell r="F157" t="str">
            <v>FAMM Lubricants Trading</v>
          </cell>
          <cell r="G157" t="e">
            <v>#N/A</v>
          </cell>
          <cell r="H157" t="str">
            <v>FAMM Lubricants Trading</v>
          </cell>
          <cell r="I157" t="str">
            <v>SupplyTrading</v>
          </cell>
          <cell r="J157" t="str">
            <v>BU</v>
          </cell>
          <cell r="K157">
            <v>302</v>
          </cell>
          <cell r="L157">
            <v>19</v>
          </cell>
        </row>
        <row r="158">
          <cell r="E158" t="str">
            <v>ST_FAMM_Fac</v>
          </cell>
          <cell r="F158" t="str">
            <v>FAMM Facilities Trading</v>
          </cell>
          <cell r="G158" t="str">
            <v>STFAMMFac</v>
          </cell>
          <cell r="H158" t="str">
            <v>FAMM Facilities Trading</v>
          </cell>
          <cell r="I158" t="str">
            <v>SupplyTrading</v>
          </cell>
          <cell r="J158" t="str">
            <v>BU</v>
          </cell>
          <cell r="K158">
            <v>307</v>
          </cell>
          <cell r="L158">
            <v>20</v>
          </cell>
        </row>
        <row r="159">
          <cell r="E159" t="str">
            <v>ST_FAMM_Trd_DESC</v>
          </cell>
          <cell r="F159" t="str">
            <v>FAMM DESC &amp; Middle East Storage Trading</v>
          </cell>
          <cell r="G159" t="str">
            <v>STFAMMTrdDESC</v>
          </cell>
          <cell r="H159" t="str">
            <v>FAMM DESC &amp; Middle East Storage Trading</v>
          </cell>
          <cell r="I159" t="str">
            <v>SupplyTrading</v>
          </cell>
          <cell r="J159" t="str">
            <v>BU</v>
          </cell>
          <cell r="K159">
            <v>324</v>
          </cell>
          <cell r="L159">
            <v>21</v>
          </cell>
        </row>
        <row r="160">
          <cell r="E160" t="str">
            <v>ST_FAMM_Alloc</v>
          </cell>
          <cell r="F160" t="str">
            <v>FAMM S&amp;T Alloc Costs</v>
          </cell>
          <cell r="G160" t="str">
            <v>STFAMMAlloc</v>
          </cell>
          <cell r="H160" t="str">
            <v>FAMM S&amp;T Alloc Costs</v>
          </cell>
          <cell r="I160" t="str">
            <v>SupplyTrading</v>
          </cell>
          <cell r="J160" t="str">
            <v>BU</v>
          </cell>
          <cell r="K160">
            <v>323</v>
          </cell>
          <cell r="L160">
            <v>23</v>
          </cell>
        </row>
        <row r="161">
          <cell r="E161" t="str">
            <v>ST_Avn_Comm</v>
          </cell>
          <cell r="F161" t="str">
            <v>Commercial Aviation</v>
          </cell>
          <cell r="G161" t="e">
            <v>#N/A</v>
          </cell>
          <cell r="H161" t="str">
            <v>Commercial Aviation</v>
          </cell>
          <cell r="I161" t="str">
            <v>SupplyTrading</v>
          </cell>
          <cell r="J161" t="str">
            <v>BU</v>
          </cell>
          <cell r="K161">
            <v>116</v>
          </cell>
          <cell r="L161">
            <v>25</v>
          </cell>
        </row>
        <row r="162">
          <cell r="E162" t="str">
            <v>ST_Avn_Mgmt</v>
          </cell>
          <cell r="F162" t="str">
            <v>Aviation Management &amp; Staff</v>
          </cell>
          <cell r="G162" t="str">
            <v>STAvnMgmt</v>
          </cell>
          <cell r="H162" t="str">
            <v>Aviation Management &amp; Staff</v>
          </cell>
          <cell r="I162" t="str">
            <v>SupplyTrading</v>
          </cell>
          <cell r="J162" t="str">
            <v>BU</v>
          </cell>
          <cell r="K162" t="e">
            <v>#N/A</v>
          </cell>
          <cell r="L162">
            <v>26</v>
          </cell>
        </row>
        <row r="163">
          <cell r="E163" t="str">
            <v>ST_AVN_Alloc</v>
          </cell>
          <cell r="F163" t="str">
            <v>Aviation HQ Alloc Costs</v>
          </cell>
          <cell r="G163" t="str">
            <v>STAVNAlloc</v>
          </cell>
          <cell r="H163" t="str">
            <v>Aviation HQ Alloc Costs</v>
          </cell>
          <cell r="I163" t="str">
            <v>SupplyTrading</v>
          </cell>
          <cell r="J163" t="str">
            <v>BU</v>
          </cell>
          <cell r="K163">
            <v>333</v>
          </cell>
          <cell r="L163">
            <v>27</v>
          </cell>
        </row>
        <row r="164">
          <cell r="E164" t="str">
            <v>ST_SOG_Reg</v>
          </cell>
          <cell r="F164" t="str">
            <v>Regional Supply Optimization</v>
          </cell>
          <cell r="G164" t="str">
            <v>STSOGReg</v>
          </cell>
          <cell r="H164" t="str">
            <v>Regional Supply Optimization</v>
          </cell>
          <cell r="I164" t="str">
            <v>SupplyTrading</v>
          </cell>
          <cell r="J164" t="str">
            <v>BU</v>
          </cell>
          <cell r="K164">
            <v>335</v>
          </cell>
          <cell r="L164">
            <v>29</v>
          </cell>
        </row>
        <row r="165">
          <cell r="E165" t="str">
            <v>ST_SOG_Global</v>
          </cell>
          <cell r="F165" t="str">
            <v>Global Optimization</v>
          </cell>
          <cell r="G165" t="str">
            <v>STSOGGlobal</v>
          </cell>
          <cell r="H165" t="str">
            <v>Global Optimization</v>
          </cell>
          <cell r="I165" t="str">
            <v>SupplyTrading</v>
          </cell>
          <cell r="J165" t="str">
            <v>BU</v>
          </cell>
          <cell r="K165">
            <v>336</v>
          </cell>
          <cell r="L165">
            <v>30</v>
          </cell>
        </row>
        <row r="166">
          <cell r="E166" t="str">
            <v>ST_SOG_Mgmt</v>
          </cell>
          <cell r="F166" t="str">
            <v>Supply Optimization Management &amp; Staff</v>
          </cell>
          <cell r="G166" t="str">
            <v>STSOGMgmt</v>
          </cell>
          <cell r="H166" t="str">
            <v>Supply Optimization Management &amp; Staff</v>
          </cell>
          <cell r="I166" t="str">
            <v>SupplyTrading</v>
          </cell>
          <cell r="J166" t="str">
            <v>BU</v>
          </cell>
          <cell r="K166">
            <v>337</v>
          </cell>
          <cell r="L166">
            <v>31</v>
          </cell>
        </row>
        <row r="167">
          <cell r="E167" t="str">
            <v>ST_SOG_Alloc</v>
          </cell>
          <cell r="F167" t="str">
            <v>Supply Optimization Alloc Costs</v>
          </cell>
          <cell r="G167" t="str">
            <v>STSOGAlloc</v>
          </cell>
          <cell r="H167" t="str">
            <v>Supply Optimization Alloc Costs</v>
          </cell>
          <cell r="I167" t="str">
            <v>SupplyTrading</v>
          </cell>
          <cell r="J167" t="str">
            <v>BU</v>
          </cell>
          <cell r="K167">
            <v>338</v>
          </cell>
          <cell r="L167">
            <v>32</v>
          </cell>
        </row>
        <row r="168">
          <cell r="E168" t="str">
            <v>ST_Risk_Sing</v>
          </cell>
          <cell r="F168" t="str">
            <v>Singapore Risk</v>
          </cell>
          <cell r="G168" t="str">
            <v>STRiskSing</v>
          </cell>
          <cell r="H168" t="str">
            <v>Singapore Risk</v>
          </cell>
          <cell r="I168" t="str">
            <v>SupplyTrading</v>
          </cell>
          <cell r="J168" t="str">
            <v>BU</v>
          </cell>
          <cell r="K168" t="str">
            <v>306</v>
          </cell>
          <cell r="L168">
            <v>33</v>
          </cell>
        </row>
        <row r="169">
          <cell r="E169" t="str">
            <v>ST_Risk_Alloc</v>
          </cell>
          <cell r="F169" t="str">
            <v>Risk Management Alloc Costs</v>
          </cell>
          <cell r="G169" t="str">
            <v>STRiskAlloc</v>
          </cell>
          <cell r="H169" t="str">
            <v>Risk Management Alloc Costs</v>
          </cell>
          <cell r="I169" t="str">
            <v>SupplyTrading</v>
          </cell>
          <cell r="J169" t="str">
            <v>BU</v>
          </cell>
          <cell r="K169">
            <v>313</v>
          </cell>
          <cell r="L169">
            <v>34</v>
          </cell>
        </row>
        <row r="170">
          <cell r="E170" t="str">
            <v>ST_NBD</v>
          </cell>
          <cell r="F170" t="str">
            <v>S&amp;T New Business Development</v>
          </cell>
          <cell r="G170" t="str">
            <v>STNBD</v>
          </cell>
          <cell r="H170" t="str">
            <v>S&amp;T New Business Development</v>
          </cell>
          <cell r="I170" t="str">
            <v>SupplyTrading</v>
          </cell>
          <cell r="J170" t="str">
            <v>BU</v>
          </cell>
          <cell r="K170">
            <v>340</v>
          </cell>
          <cell r="L170">
            <v>35</v>
          </cell>
        </row>
        <row r="171">
          <cell r="E171" t="str">
            <v>ST_HQ_Alloc</v>
          </cell>
          <cell r="F171" t="str">
            <v>S&amp;T Management &amp; Staff Alloc Costs</v>
          </cell>
          <cell r="G171" t="str">
            <v>STHQAlloc</v>
          </cell>
          <cell r="H171" t="str">
            <v>S&amp;T Management &amp; Staff Alloc Costs</v>
          </cell>
          <cell r="I171" t="str">
            <v>SupplyTrading</v>
          </cell>
          <cell r="J171" t="str">
            <v>BU</v>
          </cell>
          <cell r="K171">
            <v>345</v>
          </cell>
          <cell r="L171">
            <v>36</v>
          </cell>
        </row>
        <row r="172">
          <cell r="E172" t="str">
            <v>ST_Fin_Fin</v>
          </cell>
          <cell r="F172" t="str">
            <v>S&amp;T Finance</v>
          </cell>
          <cell r="G172" t="str">
            <v>STFinFin</v>
          </cell>
          <cell r="H172" t="str">
            <v>S&amp;T Finance</v>
          </cell>
          <cell r="I172" t="str">
            <v>SupplyTrading</v>
          </cell>
          <cell r="J172" t="str">
            <v>BU</v>
          </cell>
          <cell r="K172">
            <v>308</v>
          </cell>
          <cell r="L172">
            <v>37</v>
          </cell>
        </row>
        <row r="173">
          <cell r="E173" t="str">
            <v>ST_Fin_Admin</v>
          </cell>
          <cell r="F173" t="str">
            <v>S&amp;T Administration</v>
          </cell>
          <cell r="G173" t="str">
            <v>STFinAdmin</v>
          </cell>
          <cell r="H173" t="str">
            <v>S&amp;T Administration</v>
          </cell>
          <cell r="I173" t="str">
            <v>SupplyTrading</v>
          </cell>
          <cell r="J173" t="str">
            <v>BU</v>
          </cell>
          <cell r="K173">
            <v>343</v>
          </cell>
          <cell r="L173">
            <v>38</v>
          </cell>
        </row>
        <row r="174">
          <cell r="E174" t="e">
            <v>#N/A</v>
          </cell>
          <cell r="F174" t="str">
            <v>S&amp;T Management &amp; Staff</v>
          </cell>
          <cell r="G174" t="str">
            <v>STMgmt</v>
          </cell>
          <cell r="H174" t="str">
            <v>S&amp;T Management &amp; Staff</v>
          </cell>
          <cell r="I174" t="str">
            <v>SupplyTrading</v>
          </cell>
          <cell r="J174" t="str">
            <v>BU</v>
          </cell>
          <cell r="K174">
            <v>0</v>
          </cell>
          <cell r="L174">
            <v>39</v>
          </cell>
        </row>
        <row r="175">
          <cell r="E175" t="str">
            <v>Fin_Reg</v>
          </cell>
          <cell r="F175" t="str">
            <v>Finance Regional / In Country</v>
          </cell>
          <cell r="G175" t="str">
            <v>FinReg</v>
          </cell>
          <cell r="H175" t="str">
            <v>Finance Regional / In Country</v>
          </cell>
          <cell r="I175" t="str">
            <v>ServicesOthers</v>
          </cell>
          <cell r="J175" t="str">
            <v>BU</v>
          </cell>
          <cell r="K175">
            <v>601</v>
          </cell>
          <cell r="L175">
            <v>9</v>
          </cell>
        </row>
        <row r="176">
          <cell r="E176" t="str">
            <v>Fin_CredMgmt</v>
          </cell>
          <cell r="F176" t="str">
            <v>Credit Management</v>
          </cell>
          <cell r="G176" t="e">
            <v>#N/A</v>
          </cell>
          <cell r="H176" t="str">
            <v>Credit Management</v>
          </cell>
          <cell r="I176" t="str">
            <v>ServicesOthers</v>
          </cell>
          <cell r="J176" t="str">
            <v>BU</v>
          </cell>
          <cell r="K176">
            <v>620</v>
          </cell>
          <cell r="L176">
            <v>10</v>
          </cell>
        </row>
        <row r="177">
          <cell r="E177" t="str">
            <v>Fin_DS_Mgmt</v>
          </cell>
          <cell r="F177" t="str">
            <v>Downstream Finance Mgmt &amp; Staff</v>
          </cell>
          <cell r="G177" t="str">
            <v>FinDSMgmt</v>
          </cell>
          <cell r="H177" t="str">
            <v>Downstream Finance Mgmt &amp; Staff</v>
          </cell>
          <cell r="I177" t="str">
            <v>ServicesOthers</v>
          </cell>
          <cell r="J177" t="str">
            <v>BU</v>
          </cell>
          <cell r="K177" t="e">
            <v>#N/A</v>
          </cell>
          <cell r="L177">
            <v>11</v>
          </cell>
        </row>
        <row r="178">
          <cell r="E178" t="e">
            <v>#N/A</v>
          </cell>
          <cell r="F178" t="e">
            <v>#N/A</v>
          </cell>
          <cell r="G178" t="e">
            <v>#N/A</v>
          </cell>
          <cell r="H178" t="e">
            <v>#N/A</v>
          </cell>
          <cell r="I178" t="str">
            <v>ServicesOthers</v>
          </cell>
          <cell r="J178" t="str">
            <v>BU</v>
          </cell>
          <cell r="K178">
            <v>615</v>
          </cell>
          <cell r="L178">
            <v>12</v>
          </cell>
        </row>
        <row r="179">
          <cell r="E179" t="str">
            <v>HR_DivSprt</v>
          </cell>
          <cell r="F179" t="str">
            <v>HR Division Support</v>
          </cell>
          <cell r="G179" t="str">
            <v>HRDivSprt</v>
          </cell>
          <cell r="H179" t="str">
            <v>HR Division Support</v>
          </cell>
          <cell r="I179" t="str">
            <v>ServicesOthers</v>
          </cell>
          <cell r="J179" t="str">
            <v>BU</v>
          </cell>
          <cell r="K179">
            <v>621</v>
          </cell>
          <cell r="L179">
            <v>14</v>
          </cell>
        </row>
        <row r="180">
          <cell r="E180" t="str">
            <v>HR_Ops</v>
          </cell>
          <cell r="F180" t="str">
            <v>HR Operations</v>
          </cell>
          <cell r="G180" t="str">
            <v>HROps</v>
          </cell>
          <cell r="H180" t="str">
            <v>HR Operations</v>
          </cell>
          <cell r="I180" t="str">
            <v>ServicesOthers</v>
          </cell>
          <cell r="J180" t="str">
            <v>BU</v>
          </cell>
          <cell r="K180">
            <v>613</v>
          </cell>
          <cell r="L180">
            <v>15</v>
          </cell>
        </row>
        <row r="181">
          <cell r="E181" t="str">
            <v>HR_Ops_NonCore</v>
          </cell>
          <cell r="F181" t="str">
            <v>HR Operations - non-core</v>
          </cell>
          <cell r="G181" t="str">
            <v>HROpsNonCore</v>
          </cell>
          <cell r="H181" t="str">
            <v>HR Operations - non-core</v>
          </cell>
          <cell r="I181" t="str">
            <v>ServicesOthers</v>
          </cell>
          <cell r="J181" t="str">
            <v>BU</v>
          </cell>
          <cell r="K181" t="str">
            <v>650</v>
          </cell>
          <cell r="L181">
            <v>16</v>
          </cell>
        </row>
        <row r="182">
          <cell r="E182" t="str">
            <v>HR_Ref</v>
          </cell>
          <cell r="F182" t="str">
            <v>HR Refining</v>
          </cell>
          <cell r="G182" t="str">
            <v>HRRef</v>
          </cell>
          <cell r="H182" t="str">
            <v>HR Refining</v>
          </cell>
          <cell r="I182" t="str">
            <v>ServicesOthers</v>
          </cell>
          <cell r="J182" t="str">
            <v>BU</v>
          </cell>
          <cell r="K182" t="str">
            <v>651</v>
          </cell>
          <cell r="L182">
            <v>17</v>
          </cell>
        </row>
        <row r="183">
          <cell r="E183" t="str">
            <v>HR_Ref_NonCore</v>
          </cell>
          <cell r="F183" t="str">
            <v>HR Refining - 
non-core</v>
          </cell>
          <cell r="G183" t="str">
            <v>HRRefNonCore</v>
          </cell>
          <cell r="H183" t="str">
            <v>HR Refining - 
non-core</v>
          </cell>
          <cell r="I183" t="str">
            <v>ServicesOthers</v>
          </cell>
          <cell r="J183" t="str">
            <v>BU</v>
          </cell>
          <cell r="K183" t="str">
            <v>647</v>
          </cell>
          <cell r="L183">
            <v>18</v>
          </cell>
        </row>
        <row r="184">
          <cell r="E184" t="e">
            <v>#N/A</v>
          </cell>
          <cell r="F184" t="e">
            <v>#N/A</v>
          </cell>
          <cell r="G184" t="e">
            <v>#N/A</v>
          </cell>
          <cell r="H184" t="e">
            <v>#N/A</v>
          </cell>
          <cell r="I184" t="str">
            <v>ServicesOthers</v>
          </cell>
          <cell r="J184" t="str">
            <v>BU</v>
          </cell>
          <cell r="K184">
            <v>653</v>
          </cell>
          <cell r="L184">
            <v>19</v>
          </cell>
        </row>
        <row r="185">
          <cell r="E185" t="str">
            <v>IT_CIOMkt_GMS</v>
          </cell>
          <cell r="F185" t="str">
            <v>IT - Global Marketing Systems</v>
          </cell>
          <cell r="G185" t="str">
            <v>ITCIOMktGMS</v>
          </cell>
          <cell r="H185" t="str">
            <v>IT - Global Marketing Systems</v>
          </cell>
          <cell r="I185" t="str">
            <v>ServicesOthers</v>
          </cell>
          <cell r="J185" t="str">
            <v>BU</v>
          </cell>
          <cell r="K185">
            <v>622</v>
          </cell>
          <cell r="L185">
            <v>21</v>
          </cell>
        </row>
        <row r="186">
          <cell r="E186" t="str">
            <v>IT_CIOMkt_Log</v>
          </cell>
          <cell r="F186" t="str">
            <v>IT - Marketing Logistics</v>
          </cell>
          <cell r="G186" t="str">
            <v>ITCIOMktLog</v>
          </cell>
          <cell r="H186" t="str">
            <v>IT - Marketing Logistics</v>
          </cell>
          <cell r="I186" t="str">
            <v>ServicesOthers</v>
          </cell>
          <cell r="J186" t="str">
            <v>BU</v>
          </cell>
          <cell r="K186">
            <v>623</v>
          </cell>
          <cell r="L186">
            <v>22</v>
          </cell>
        </row>
        <row r="187">
          <cell r="E187" t="str">
            <v>IT_CIOMkt_Oth</v>
          </cell>
          <cell r="F187" t="str">
            <v>IT - CIO Marketing Other</v>
          </cell>
          <cell r="G187" t="str">
            <v>ITCIOMktOth</v>
          </cell>
          <cell r="H187" t="str">
            <v>IT - CIO Marketing Other</v>
          </cell>
          <cell r="I187" t="str">
            <v>ServicesOthers</v>
          </cell>
          <cell r="J187" t="str">
            <v>BU</v>
          </cell>
          <cell r="K187">
            <v>624</v>
          </cell>
          <cell r="L187">
            <v>23</v>
          </cell>
        </row>
        <row r="188">
          <cell r="E188" t="str">
            <v>IT_CIO_Ref</v>
          </cell>
          <cell r="F188" t="str">
            <v>CIO Refining</v>
          </cell>
          <cell r="G188" t="str">
            <v>ITCIORef</v>
          </cell>
          <cell r="H188" t="str">
            <v>CIO Refining</v>
          </cell>
          <cell r="I188" t="str">
            <v>ServicesOthers</v>
          </cell>
          <cell r="J188" t="str">
            <v>BU</v>
          </cell>
          <cell r="K188">
            <v>625</v>
          </cell>
          <cell r="L188">
            <v>25</v>
          </cell>
        </row>
        <row r="189">
          <cell r="E189" t="str">
            <v>IT_CIO_ST</v>
          </cell>
          <cell r="F189" t="str">
            <v>CIO Supply and Trading</v>
          </cell>
          <cell r="G189" t="str">
            <v>ITCIOST</v>
          </cell>
          <cell r="H189" t="str">
            <v>CIO Supply and Trading</v>
          </cell>
          <cell r="I189" t="str">
            <v>ServicesOthers</v>
          </cell>
          <cell r="J189" t="str">
            <v>BU</v>
          </cell>
          <cell r="K189">
            <v>626</v>
          </cell>
          <cell r="L189">
            <v>26</v>
          </cell>
        </row>
        <row r="190">
          <cell r="E190" t="str">
            <v>IT_CIOLubr_BO</v>
          </cell>
          <cell r="F190" t="str">
            <v>IT - Base Oil (CTGL)</v>
          </cell>
          <cell r="G190" t="str">
            <v>ITCIOLubrBO</v>
          </cell>
          <cell r="H190" t="str">
            <v>IT - Base Oil (CTGL)</v>
          </cell>
          <cell r="I190" t="str">
            <v>ServicesOthers</v>
          </cell>
          <cell r="J190" t="str">
            <v>BU</v>
          </cell>
          <cell r="K190">
            <v>627</v>
          </cell>
          <cell r="L190">
            <v>27</v>
          </cell>
        </row>
        <row r="191">
          <cell r="E191" t="str">
            <v>IT_CIOLubr_FinLubr</v>
          </cell>
          <cell r="F191" t="str">
            <v>IT - Finished Lubricants (CTGL)</v>
          </cell>
          <cell r="G191" t="str">
            <v>ITCIOLubrFinLubr</v>
          </cell>
          <cell r="H191" t="str">
            <v>IT - Finished Lubricants (CTGL)</v>
          </cell>
          <cell r="I191" t="str">
            <v>ServicesOthers</v>
          </cell>
          <cell r="J191" t="str">
            <v>BU</v>
          </cell>
          <cell r="K191">
            <v>628</v>
          </cell>
          <cell r="L191">
            <v>28</v>
          </cell>
        </row>
        <row r="192">
          <cell r="E192" t="str">
            <v>IT_CIOLubr_GLS</v>
          </cell>
          <cell r="F192" t="str">
            <v>IT - Global Lubricants Solutions (CTGL)</v>
          </cell>
          <cell r="G192" t="str">
            <v>ITCIOLubrGLS</v>
          </cell>
          <cell r="H192" t="str">
            <v>IT - Global Lubricants Solutions (CTGL)</v>
          </cell>
          <cell r="I192" t="str">
            <v>ServicesOthers</v>
          </cell>
          <cell r="J192" t="str">
            <v>BU</v>
          </cell>
          <cell r="K192">
            <v>629</v>
          </cell>
          <cell r="L192">
            <v>29</v>
          </cell>
        </row>
        <row r="193">
          <cell r="E193" t="str">
            <v>IT_CIOLubr_Oth</v>
          </cell>
          <cell r="F193" t="str">
            <v>IT - CIO Lubricants Other (CTGL)</v>
          </cell>
          <cell r="G193" t="str">
            <v>ITCIOLubrOth</v>
          </cell>
          <cell r="H193" t="str">
            <v>IT - CIO Lubricants Other (CTGL)</v>
          </cell>
          <cell r="I193" t="str">
            <v>ServicesOthers</v>
          </cell>
          <cell r="J193" t="str">
            <v>BU</v>
          </cell>
          <cell r="K193">
            <v>630</v>
          </cell>
          <cell r="L193">
            <v>30</v>
          </cell>
        </row>
        <row r="194">
          <cell r="E194" t="str">
            <v>IT_Svc</v>
          </cell>
          <cell r="F194" t="str">
            <v>IT Services Regional / In Country</v>
          </cell>
          <cell r="G194" t="str">
            <v>ITSvc</v>
          </cell>
          <cell r="H194" t="str">
            <v>IT Services Regional / In Country</v>
          </cell>
          <cell r="I194" t="str">
            <v>ServicesOthers</v>
          </cell>
          <cell r="J194" t="str">
            <v>BU</v>
          </cell>
          <cell r="K194">
            <v>603</v>
          </cell>
          <cell r="L194">
            <v>32</v>
          </cell>
        </row>
        <row r="195">
          <cell r="E195" t="str">
            <v>IT_StPln</v>
          </cell>
          <cell r="F195" t="str">
            <v>IT Strategy, Planning &amp; Org Capability</v>
          </cell>
          <cell r="G195" t="str">
            <v>ITStPln</v>
          </cell>
          <cell r="H195" t="str">
            <v>IT Strategy, Planning &amp; Org Capability</v>
          </cell>
          <cell r="I195" t="str">
            <v>ServicesOthers</v>
          </cell>
          <cell r="J195" t="str">
            <v>BU</v>
          </cell>
          <cell r="K195">
            <v>631</v>
          </cell>
          <cell r="L195">
            <v>33</v>
          </cell>
        </row>
        <row r="196">
          <cell r="E196" t="str">
            <v>IT_ERP</v>
          </cell>
          <cell r="F196" t="str">
            <v>Downstream ERP Systems</v>
          </cell>
          <cell r="G196" t="str">
            <v>ITERP</v>
          </cell>
          <cell r="H196" t="str">
            <v>Downstream ERP Systems</v>
          </cell>
          <cell r="I196" t="str">
            <v>ServicesOthers</v>
          </cell>
          <cell r="J196" t="str">
            <v>BU</v>
          </cell>
          <cell r="K196">
            <v>632</v>
          </cell>
          <cell r="L196">
            <v>34</v>
          </cell>
        </row>
        <row r="197">
          <cell r="E197" t="str">
            <v>IT_ERP_Oly</v>
          </cell>
          <cell r="F197" t="str">
            <v>Downstream ERP Systems - Project Olympic</v>
          </cell>
          <cell r="G197" t="str">
            <v>ITERPOly</v>
          </cell>
          <cell r="H197" t="str">
            <v>Downstream ERP Systems - Project Olympic</v>
          </cell>
          <cell r="I197" t="str">
            <v>ServicesOthers</v>
          </cell>
          <cell r="J197" t="str">
            <v>BU</v>
          </cell>
          <cell r="K197" t="str">
            <v>646</v>
          </cell>
          <cell r="L197">
            <v>35</v>
          </cell>
        </row>
        <row r="198">
          <cell r="E198" t="str">
            <v>IT_Mgmt</v>
          </cell>
          <cell r="F198" t="str">
            <v>Downstream IT Management and Staff</v>
          </cell>
          <cell r="G198" t="str">
            <v>ITMgmt</v>
          </cell>
          <cell r="H198" t="str">
            <v>Downstream IT Management and Staff</v>
          </cell>
          <cell r="I198" t="str">
            <v>ServicesOthers</v>
          </cell>
          <cell r="J198" t="str">
            <v>BU</v>
          </cell>
          <cell r="K198" t="e">
            <v>#N/A</v>
          </cell>
          <cell r="L198">
            <v>37</v>
          </cell>
        </row>
        <row r="199">
          <cell r="E199" t="e">
            <v>#N/A</v>
          </cell>
          <cell r="F199" t="e">
            <v>#N/A</v>
          </cell>
          <cell r="G199" t="e">
            <v>#N/A</v>
          </cell>
          <cell r="H199" t="e">
            <v>#N/A</v>
          </cell>
          <cell r="I199" t="str">
            <v>ServicesOthers</v>
          </cell>
          <cell r="J199" t="str">
            <v>BU</v>
          </cell>
          <cell r="K199">
            <v>649</v>
          </cell>
          <cell r="L199">
            <v>38</v>
          </cell>
        </row>
        <row r="200">
          <cell r="E200" t="str">
            <v>Leg_Counsel</v>
          </cell>
          <cell r="F200" t="str">
            <v>General Counsels and Staff</v>
          </cell>
          <cell r="G200" t="str">
            <v>LegCounsel</v>
          </cell>
          <cell r="H200" t="str">
            <v>General Counsels and Staff</v>
          </cell>
          <cell r="I200" t="str">
            <v>ServicesOthers</v>
          </cell>
          <cell r="J200" t="str">
            <v>BU</v>
          </cell>
          <cell r="K200">
            <v>609</v>
          </cell>
          <cell r="L200">
            <v>40</v>
          </cell>
        </row>
        <row r="201">
          <cell r="E201" t="str">
            <v>Leg_Exp</v>
          </cell>
          <cell r="F201" t="str">
            <v>Export Compliance</v>
          </cell>
          <cell r="G201" t="str">
            <v>LegExp</v>
          </cell>
          <cell r="H201" t="str">
            <v>Export Compliance</v>
          </cell>
          <cell r="I201" t="str">
            <v>ServicesOthers</v>
          </cell>
          <cell r="J201" t="str">
            <v>BU</v>
          </cell>
          <cell r="K201">
            <v>633</v>
          </cell>
          <cell r="L201">
            <v>41</v>
          </cell>
        </row>
        <row r="202">
          <cell r="E202" t="str">
            <v>Leg_KnowMgmt</v>
          </cell>
          <cell r="F202" t="str">
            <v>Knowledge Management</v>
          </cell>
          <cell r="G202" t="str">
            <v>LegKnowMgmt</v>
          </cell>
          <cell r="H202" t="str">
            <v>Knowledge Management</v>
          </cell>
          <cell r="I202" t="str">
            <v>ServicesOthers</v>
          </cell>
          <cell r="J202" t="str">
            <v>BU</v>
          </cell>
          <cell r="K202">
            <v>634</v>
          </cell>
          <cell r="L202">
            <v>42</v>
          </cell>
        </row>
        <row r="203">
          <cell r="E203" t="str">
            <v>Leg_EnvLaw</v>
          </cell>
          <cell r="F203" t="str">
            <v>Environmental Law</v>
          </cell>
          <cell r="G203" t="str">
            <v>LegEnvLaw</v>
          </cell>
          <cell r="H203" t="str">
            <v>Environmental Law</v>
          </cell>
          <cell r="I203" t="str">
            <v>ServicesOthers</v>
          </cell>
          <cell r="J203" t="str">
            <v>BU</v>
          </cell>
          <cell r="K203">
            <v>635</v>
          </cell>
          <cell r="L203">
            <v>43</v>
          </cell>
        </row>
        <row r="204">
          <cell r="E204" t="e">
            <v>#N/A</v>
          </cell>
          <cell r="F204" t="e">
            <v>#N/A</v>
          </cell>
          <cell r="G204" t="e">
            <v>#N/A</v>
          </cell>
          <cell r="H204" t="e">
            <v>#N/A</v>
          </cell>
          <cell r="I204" t="str">
            <v>ServicesOthers</v>
          </cell>
          <cell r="J204" t="str">
            <v>BU</v>
          </cell>
          <cell r="K204">
            <v>648</v>
          </cell>
          <cell r="L204">
            <v>44</v>
          </cell>
        </row>
        <row r="205">
          <cell r="E205" t="str">
            <v>Proc_Reg_Mkt</v>
          </cell>
          <cell r="F205" t="str">
            <v>Procurement Regional Category (Marketing)</v>
          </cell>
          <cell r="G205" t="str">
            <v>ProcRegMkt</v>
          </cell>
          <cell r="H205" t="str">
            <v>Procurement Regional Category (Marketing)</v>
          </cell>
          <cell r="I205" t="str">
            <v>ServicesOthers</v>
          </cell>
          <cell r="J205" t="str">
            <v>BU</v>
          </cell>
          <cell r="K205">
            <v>636</v>
          </cell>
          <cell r="L205">
            <v>46</v>
          </cell>
        </row>
        <row r="206">
          <cell r="E206" t="str">
            <v>Proc_Reg_RefST</v>
          </cell>
          <cell r="F206" t="str">
            <v>Procurement Regional Category (Refining and S&amp;T)</v>
          </cell>
          <cell r="G206" t="str">
            <v>ProcRegRefST</v>
          </cell>
          <cell r="H206" t="str">
            <v>Procurement Regional Category (Refining and S&amp;T)</v>
          </cell>
          <cell r="I206" t="str">
            <v>ServicesOthers</v>
          </cell>
          <cell r="J206" t="str">
            <v>BU</v>
          </cell>
          <cell r="K206">
            <v>637</v>
          </cell>
          <cell r="L206">
            <v>47</v>
          </cell>
        </row>
        <row r="207">
          <cell r="E207" t="str">
            <v>Proc_Reg_Opco</v>
          </cell>
          <cell r="F207" t="str">
            <v>Procurement Regional Category (Cross Opco)</v>
          </cell>
          <cell r="G207" t="str">
            <v>ProcRegOpco</v>
          </cell>
          <cell r="H207" t="str">
            <v>Procurement Regional Category (Cross Opco)</v>
          </cell>
          <cell r="I207" t="str">
            <v>ServicesOthers</v>
          </cell>
          <cell r="J207" t="str">
            <v>BU</v>
          </cell>
          <cell r="K207">
            <v>610</v>
          </cell>
          <cell r="L207">
            <v>48</v>
          </cell>
        </row>
        <row r="208">
          <cell r="E208" t="str">
            <v>Proc_Reg_Ops</v>
          </cell>
          <cell r="F208" t="str">
            <v>Procurement Regional Operations</v>
          </cell>
          <cell r="G208" t="str">
            <v>ProcRegOps</v>
          </cell>
          <cell r="H208" t="str">
            <v>Procurement Regional Operations</v>
          </cell>
          <cell r="I208" t="str">
            <v>ServicesOthers</v>
          </cell>
          <cell r="J208" t="str">
            <v>BU</v>
          </cell>
          <cell r="K208">
            <v>607</v>
          </cell>
          <cell r="L208">
            <v>49</v>
          </cell>
        </row>
        <row r="209">
          <cell r="E209" t="str">
            <v>Proc_Reg_EProc</v>
          </cell>
          <cell r="F209" t="str">
            <v>Regional  e-Procurement</v>
          </cell>
          <cell r="G209" t="str">
            <v>ProcRegEProc</v>
          </cell>
          <cell r="H209" t="str">
            <v>Regional  e-Procurement</v>
          </cell>
          <cell r="I209" t="str">
            <v>ServicesOthers</v>
          </cell>
          <cell r="J209" t="str">
            <v>BU</v>
          </cell>
          <cell r="K209">
            <v>608</v>
          </cell>
          <cell r="L209">
            <v>50</v>
          </cell>
        </row>
        <row r="210">
          <cell r="E210" t="str">
            <v>Proc_Reg_Mgmt</v>
          </cell>
          <cell r="F210" t="str">
            <v>Regional Procurement Management &amp; Staff</v>
          </cell>
          <cell r="G210" t="str">
            <v>ProcRegMgmt</v>
          </cell>
          <cell r="H210" t="str">
            <v>Regional Procurement Management &amp; Staff</v>
          </cell>
          <cell r="I210" t="str">
            <v>ServicesOthers</v>
          </cell>
          <cell r="J210" t="str">
            <v>BU</v>
          </cell>
          <cell r="K210">
            <v>638</v>
          </cell>
          <cell r="L210">
            <v>51</v>
          </cell>
        </row>
        <row r="211">
          <cell r="E211" t="str">
            <v>Proc_Mkt</v>
          </cell>
          <cell r="F211" t="str">
            <v>Procurement Marketing</v>
          </cell>
          <cell r="G211" t="str">
            <v>ProcMkt</v>
          </cell>
          <cell r="H211" t="str">
            <v>Procurement Marketing</v>
          </cell>
          <cell r="I211" t="str">
            <v>ServicesOthers</v>
          </cell>
          <cell r="J211" t="str">
            <v>BU</v>
          </cell>
          <cell r="K211">
            <v>639</v>
          </cell>
          <cell r="L211">
            <v>53</v>
          </cell>
        </row>
        <row r="212">
          <cell r="E212" t="str">
            <v>Proc_RefST</v>
          </cell>
          <cell r="F212" t="str">
            <v>Procurement Refining / S&amp;T</v>
          </cell>
          <cell r="G212" t="e">
            <v>#N/A</v>
          </cell>
          <cell r="H212" t="str">
            <v>Procurement Refining / S&amp;T</v>
          </cell>
          <cell r="I212" t="str">
            <v>ServicesOthers</v>
          </cell>
          <cell r="J212" t="str">
            <v>BU</v>
          </cell>
          <cell r="K212">
            <v>640</v>
          </cell>
          <cell r="L212">
            <v>54</v>
          </cell>
        </row>
        <row r="213">
          <cell r="E213" t="str">
            <v>Proc_Lubr</v>
          </cell>
          <cell r="F213" t="str">
            <v>Procurement Lubricants</v>
          </cell>
          <cell r="G213" t="str">
            <v>ProcLubr</v>
          </cell>
          <cell r="H213" t="str">
            <v>Procurement Lubricants</v>
          </cell>
          <cell r="I213" t="str">
            <v>ServicesOthers</v>
          </cell>
          <cell r="J213" t="str">
            <v>BU</v>
          </cell>
          <cell r="K213">
            <v>641</v>
          </cell>
          <cell r="L213">
            <v>55</v>
          </cell>
        </row>
        <row r="214">
          <cell r="E214" t="str">
            <v>Proc_DS_VP</v>
          </cell>
          <cell r="F214" t="str">
            <v>VP Downstream Procurement and Staff</v>
          </cell>
          <cell r="G214" t="str">
            <v>ProcDSVP</v>
          </cell>
          <cell r="H214" t="str">
            <v>VP Downstream Procurement and Staff</v>
          </cell>
          <cell r="I214" t="str">
            <v>ServicesOthers</v>
          </cell>
          <cell r="J214" t="str">
            <v>BU</v>
          </cell>
          <cell r="K214" t="e">
            <v>#N/A</v>
          </cell>
          <cell r="L214">
            <v>56</v>
          </cell>
        </row>
        <row r="215">
          <cell r="E215" t="e">
            <v>#N/A</v>
          </cell>
          <cell r="F215" t="e">
            <v>#N/A</v>
          </cell>
          <cell r="G215" t="e">
            <v>#N/A</v>
          </cell>
          <cell r="H215" t="e">
            <v>#N/A</v>
          </cell>
          <cell r="I215" t="str">
            <v>ServicesOthers</v>
          </cell>
          <cell r="J215" t="str">
            <v>BU</v>
          </cell>
          <cell r="K215">
            <v>655</v>
          </cell>
          <cell r="L215">
            <v>57</v>
          </cell>
        </row>
        <row r="216">
          <cell r="E216" t="e">
            <v>#N/A</v>
          </cell>
          <cell r="F216" t="e">
            <v>#N/A</v>
          </cell>
          <cell r="G216" t="e">
            <v>#N/A</v>
          </cell>
          <cell r="H216" t="e">
            <v>#N/A</v>
          </cell>
          <cell r="I216" t="str">
            <v>ServicesOthers</v>
          </cell>
          <cell r="J216" t="str">
            <v>BU</v>
          </cell>
          <cell r="K216">
            <v>660</v>
          </cell>
          <cell r="L216">
            <v>59</v>
          </cell>
        </row>
        <row r="217">
          <cell r="E217" t="e">
            <v>#N/A</v>
          </cell>
          <cell r="F217" t="e">
            <v>#N/A</v>
          </cell>
          <cell r="G217" t="e">
            <v>#N/A</v>
          </cell>
          <cell r="H217" t="e">
            <v>#N/A</v>
          </cell>
          <cell r="I217" t="str">
            <v>ServicesOthers</v>
          </cell>
          <cell r="J217" t="str">
            <v>BU</v>
          </cell>
          <cell r="K217">
            <v>661</v>
          </cell>
          <cell r="L217">
            <v>60</v>
          </cell>
        </row>
        <row r="218">
          <cell r="E218" t="e">
            <v>#N/A</v>
          </cell>
          <cell r="F218" t="e">
            <v>#N/A</v>
          </cell>
          <cell r="G218" t="e">
            <v>#N/A</v>
          </cell>
          <cell r="H218" t="e">
            <v>#N/A</v>
          </cell>
          <cell r="I218" t="str">
            <v>ServicesOthers</v>
          </cell>
          <cell r="J218" t="str">
            <v>BU</v>
          </cell>
          <cell r="K218">
            <v>662</v>
          </cell>
          <cell r="L218">
            <v>61</v>
          </cell>
        </row>
        <row r="219">
          <cell r="E219" t="e">
            <v>#N/A</v>
          </cell>
          <cell r="F219" t="e">
            <v>#N/A</v>
          </cell>
          <cell r="G219" t="e">
            <v>#N/A</v>
          </cell>
          <cell r="H219" t="e">
            <v>#N/A</v>
          </cell>
          <cell r="I219" t="str">
            <v>ServicesOthers</v>
          </cell>
          <cell r="J219" t="str">
            <v>BU</v>
          </cell>
          <cell r="K219">
            <v>663</v>
          </cell>
          <cell r="L219">
            <v>62</v>
          </cell>
        </row>
        <row r="220">
          <cell r="E220" t="str">
            <v>Srv_CtryMgmt</v>
          </cell>
          <cell r="F220" t="str">
            <v>Country Management</v>
          </cell>
          <cell r="G220" t="str">
            <v>SrvCtryMgmt</v>
          </cell>
          <cell r="H220" t="str">
            <v>Country Management</v>
          </cell>
          <cell r="I220" t="str">
            <v>ServicesOthers</v>
          </cell>
          <cell r="J220" t="str">
            <v>BU</v>
          </cell>
          <cell r="K220">
            <v>614</v>
          </cell>
          <cell r="L220">
            <v>64</v>
          </cell>
        </row>
        <row r="221">
          <cell r="E221" t="str">
            <v>Srv_PubAff</v>
          </cell>
          <cell r="F221" t="str">
            <v>Public and Government Affairs</v>
          </cell>
          <cell r="G221" t="str">
            <v>SrvPubAff</v>
          </cell>
          <cell r="H221" t="str">
            <v>Public and Government Affairs</v>
          </cell>
          <cell r="I221" t="str">
            <v>ServicesOthers</v>
          </cell>
          <cell r="J221" t="str">
            <v>BU</v>
          </cell>
          <cell r="K221">
            <v>642</v>
          </cell>
          <cell r="L221">
            <v>65</v>
          </cell>
        </row>
        <row r="222">
          <cell r="E222" t="str">
            <v>CorpFunc_Fin</v>
          </cell>
          <cell r="F222" t="str">
            <v>Service Centre - Finance</v>
          </cell>
          <cell r="G222" t="str">
            <v>CorpFuncFin</v>
          </cell>
          <cell r="H222" t="str">
            <v>Service Centre - Finance</v>
          </cell>
          <cell r="I222" t="str">
            <v>ServicesOthers</v>
          </cell>
          <cell r="J222" t="str">
            <v>BU</v>
          </cell>
          <cell r="K222" t="e">
            <v>#N/A</v>
          </cell>
          <cell r="L222">
            <v>67</v>
          </cell>
        </row>
        <row r="223">
          <cell r="E223" t="str">
            <v>CorpFunc_EProc</v>
          </cell>
          <cell r="F223" t="str">
            <v>Service Centre - e-Procurement</v>
          </cell>
          <cell r="G223" t="str">
            <v>CorpFuncEProc</v>
          </cell>
          <cell r="H223" t="str">
            <v>Service Centre - e-Procurement</v>
          </cell>
          <cell r="I223" t="str">
            <v>ServicesOthers</v>
          </cell>
          <cell r="J223" t="str">
            <v>BU</v>
          </cell>
          <cell r="K223" t="e">
            <v>#N/A</v>
          </cell>
          <cell r="L223">
            <v>68</v>
          </cell>
        </row>
        <row r="224">
          <cell r="E224" t="str">
            <v>CorpFunc_IT</v>
          </cell>
          <cell r="F224" t="str">
            <v>Service Centre - IT</v>
          </cell>
          <cell r="G224" t="str">
            <v>CorpFuncIT</v>
          </cell>
          <cell r="H224" t="str">
            <v>Service Centre - IT</v>
          </cell>
          <cell r="I224" t="str">
            <v>ServicesOthers</v>
          </cell>
          <cell r="J224" t="str">
            <v>BU</v>
          </cell>
          <cell r="K224" t="e">
            <v>#N/A</v>
          </cell>
          <cell r="L224">
            <v>69</v>
          </cell>
        </row>
        <row r="225">
          <cell r="E225" t="str">
            <v>CorpFunc_Treas</v>
          </cell>
          <cell r="F225" t="str">
            <v>Corporate Services - Treasury</v>
          </cell>
          <cell r="G225" t="str">
            <v>CorpCashMgmt</v>
          </cell>
          <cell r="H225" t="str">
            <v>Corporate Services - Treasury</v>
          </cell>
          <cell r="I225" t="str">
            <v>ServicesOthers</v>
          </cell>
          <cell r="J225" t="str">
            <v>BU</v>
          </cell>
          <cell r="K225" t="str">
            <v>656   807   814
804   812</v>
          </cell>
          <cell r="L225">
            <v>70</v>
          </cell>
        </row>
        <row r="226">
          <cell r="E226" t="str">
            <v>CorpFunc_Tax</v>
          </cell>
          <cell r="F226" t="str">
            <v>Corporate Services - Tax</v>
          </cell>
          <cell r="G226" t="str">
            <v>CorpGenTax</v>
          </cell>
          <cell r="H226" t="str">
            <v>Corporate Services - Tax</v>
          </cell>
          <cell r="I226" t="str">
            <v>ServicesOthers</v>
          </cell>
          <cell r="J226" t="str">
            <v>BU</v>
          </cell>
          <cell r="K226" t="e">
            <v>#N/A</v>
          </cell>
          <cell r="L226">
            <v>71</v>
          </cell>
        </row>
        <row r="227">
          <cell r="E227" t="str">
            <v>CorpFunc_HR</v>
          </cell>
          <cell r="F227" t="str">
            <v>Corporate Services - Regional HR</v>
          </cell>
          <cell r="G227" t="str">
            <v>CorpRegHR</v>
          </cell>
          <cell r="H227" t="str">
            <v>Corporate Services - Regional HR</v>
          </cell>
          <cell r="I227" t="str">
            <v>ServicesOthers</v>
          </cell>
          <cell r="J227" t="str">
            <v>BU</v>
          </cell>
          <cell r="K227" t="e">
            <v>#N/A</v>
          </cell>
          <cell r="L227">
            <v>72</v>
          </cell>
        </row>
        <row r="228">
          <cell r="E228" t="str">
            <v>CorpFunc_Oth</v>
          </cell>
          <cell r="F228" t="str">
            <v>Corporate Services - Others</v>
          </cell>
          <cell r="G228" t="str">
            <v>CorpCorpOth</v>
          </cell>
          <cell r="H228" t="str">
            <v>Corporate Services - Others</v>
          </cell>
          <cell r="I228" t="str">
            <v>ServicesOthers</v>
          </cell>
          <cell r="J228" t="str">
            <v>BU</v>
          </cell>
          <cell r="K228" t="str">
            <v>816
899</v>
          </cell>
          <cell r="L228">
            <v>73</v>
          </cell>
        </row>
        <row r="229">
          <cell r="E229" t="e">
            <v>#N/A</v>
          </cell>
          <cell r="F229" t="str">
            <v>Corporate Audit</v>
          </cell>
          <cell r="G229" t="e">
            <v>#N/A</v>
          </cell>
          <cell r="H229" t="str">
            <v>Corporate Audit</v>
          </cell>
          <cell r="I229" t="str">
            <v>ServicesOthers</v>
          </cell>
          <cell r="J229" t="str">
            <v>BU</v>
          </cell>
          <cell r="K229">
            <v>810</v>
          </cell>
          <cell r="L229">
            <v>75</v>
          </cell>
        </row>
        <row r="230">
          <cell r="E230" t="str">
            <v>Corp_CorpComm</v>
          </cell>
          <cell r="F230" t="str">
            <v>Corp Communications</v>
          </cell>
          <cell r="G230" t="str">
            <v>CorpCorpComm</v>
          </cell>
          <cell r="H230" t="str">
            <v>Corp Communications</v>
          </cell>
          <cell r="I230" t="str">
            <v>ServicesOthers</v>
          </cell>
          <cell r="J230" t="str">
            <v>BU</v>
          </cell>
          <cell r="K230">
            <v>815</v>
          </cell>
          <cell r="L230">
            <v>76</v>
          </cell>
        </row>
        <row r="231">
          <cell r="E231" t="str">
            <v>Corp_AffCorp</v>
          </cell>
          <cell r="F231" t="str">
            <v>Affiliate Corporate</v>
          </cell>
          <cell r="G231" t="str">
            <v>CorpAffCorp</v>
          </cell>
          <cell r="H231" t="str">
            <v>Affiliate Corporate</v>
          </cell>
          <cell r="I231" t="str">
            <v>ServicesOthers</v>
          </cell>
          <cell r="J231" t="str">
            <v>BU</v>
          </cell>
          <cell r="K231" t="e">
            <v>#N/A</v>
          </cell>
          <cell r="L231">
            <v>77</v>
          </cell>
        </row>
        <row r="232">
          <cell r="E232" t="e">
            <v>#N/A</v>
          </cell>
          <cell r="F232" t="str">
            <v>Headquarters</v>
          </cell>
          <cell r="G232" t="str">
            <v>DSHQ</v>
          </cell>
          <cell r="H232" t="str">
            <v>Headquarters</v>
          </cell>
          <cell r="I232" t="str">
            <v>ServicesOthers</v>
          </cell>
          <cell r="J232" t="str">
            <v>BU</v>
          </cell>
          <cell r="K232">
            <v>999</v>
          </cell>
          <cell r="L232">
            <v>80</v>
          </cell>
        </row>
        <row r="233">
          <cell r="E233" t="e">
            <v>#N/A</v>
          </cell>
          <cell r="F233" t="e">
            <v>#N/A</v>
          </cell>
          <cell r="G233" t="e">
            <v>#N/A</v>
          </cell>
          <cell r="H233" t="e">
            <v>#N/A</v>
          </cell>
          <cell r="I233" t="str">
            <v>ServicesOthers</v>
          </cell>
          <cell r="J233" t="str">
            <v>BU</v>
          </cell>
          <cell r="K233">
            <v>250</v>
          </cell>
          <cell r="L233">
            <v>81</v>
          </cell>
        </row>
        <row r="234">
          <cell r="E234" t="str">
            <v>DS_Shipping</v>
          </cell>
          <cell r="F234" t="str">
            <v>Shipping</v>
          </cell>
          <cell r="G234" t="str">
            <v>DSShipping</v>
          </cell>
          <cell r="H234" t="str">
            <v>Shipping</v>
          </cell>
          <cell r="I234" t="str">
            <v>ServicesOthers</v>
          </cell>
          <cell r="J234" t="str">
            <v>BU</v>
          </cell>
          <cell r="K234">
            <v>303</v>
          </cell>
          <cell r="L234">
            <v>83</v>
          </cell>
        </row>
        <row r="235">
          <cell r="E235" t="str">
            <v>DS_Pipeline</v>
          </cell>
          <cell r="F235" t="str">
            <v>Pipeline</v>
          </cell>
          <cell r="G235" t="str">
            <v>DSPipeline</v>
          </cell>
          <cell r="H235" t="str">
            <v>Pipeline</v>
          </cell>
          <cell r="I235" t="str">
            <v>ServicesOthers</v>
          </cell>
          <cell r="J235" t="str">
            <v>BU</v>
          </cell>
          <cell r="K235" t="e">
            <v>#N/A</v>
          </cell>
          <cell r="L235">
            <v>84</v>
          </cell>
        </row>
        <row r="236">
          <cell r="E236" t="str">
            <v>DS_Others</v>
          </cell>
          <cell r="F236" t="str">
            <v>Downsteam Others</v>
          </cell>
          <cell r="G236" t="str">
            <v>DSOthers</v>
          </cell>
          <cell r="H236" t="str">
            <v>Downsteam Others</v>
          </cell>
          <cell r="I236" t="str">
            <v>ServicesOthers</v>
          </cell>
          <cell r="J236" t="str">
            <v>BU</v>
          </cell>
          <cell r="K236" t="e">
            <v>#N/A</v>
          </cell>
          <cell r="L236">
            <v>85</v>
          </cell>
        </row>
        <row r="237">
          <cell r="E237" t="e">
            <v>#N/A</v>
          </cell>
          <cell r="F237" t="str">
            <v>Other Functions Outside Downstream</v>
          </cell>
          <cell r="G237" t="e">
            <v>#N/A</v>
          </cell>
          <cell r="H237" t="str">
            <v>Other Functions Outside Downstream</v>
          </cell>
          <cell r="I237" t="str">
            <v>ServicesOthers</v>
          </cell>
          <cell r="J237" t="str">
            <v>BU</v>
          </cell>
          <cell r="K237" t="e">
            <v>#N/A</v>
          </cell>
          <cell r="L237">
            <v>87</v>
          </cell>
        </row>
        <row r="238">
          <cell r="E238" t="str">
            <v>Div_CT900</v>
          </cell>
          <cell r="F238" t="str">
            <v>CT900-Supp</v>
          </cell>
          <cell r="G238" t="str">
            <v>CT900Supp</v>
          </cell>
          <cell r="H238" t="str">
            <v>CT900-Supp</v>
          </cell>
          <cell r="I238" t="str">
            <v>CT900</v>
          </cell>
          <cell r="J238" t="str">
            <v>CT900</v>
          </cell>
          <cell r="K238" t="e">
            <v>#N/A</v>
          </cell>
        </row>
      </sheetData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TRIP"/>
    </sheetNames>
    <sheetDataSet>
      <sheetData sheetId="0" refreshError="1">
        <row r="2">
          <cell r="B2">
            <v>0.01</v>
          </cell>
          <cell r="C2">
            <v>6</v>
          </cell>
          <cell r="D2">
            <v>12</v>
          </cell>
          <cell r="E2">
            <v>18</v>
          </cell>
          <cell r="F2">
            <v>24</v>
          </cell>
          <cell r="G2">
            <v>30</v>
          </cell>
          <cell r="H2">
            <v>36</v>
          </cell>
          <cell r="I2">
            <v>42</v>
          </cell>
          <cell r="J2">
            <v>48</v>
          </cell>
          <cell r="K2">
            <v>54</v>
          </cell>
          <cell r="L2">
            <v>60</v>
          </cell>
          <cell r="M2">
            <v>66</v>
          </cell>
          <cell r="N2">
            <v>72</v>
          </cell>
          <cell r="O2">
            <v>78</v>
          </cell>
          <cell r="P2">
            <v>84</v>
          </cell>
          <cell r="Q2">
            <v>90</v>
          </cell>
          <cell r="R2">
            <v>96</v>
          </cell>
          <cell r="S2">
            <v>102</v>
          </cell>
          <cell r="T2">
            <v>108</v>
          </cell>
          <cell r="U2">
            <v>114</v>
          </cell>
          <cell r="V2">
            <v>120</v>
          </cell>
        </row>
        <row r="3">
          <cell r="B3">
            <v>2</v>
          </cell>
          <cell r="C3">
            <v>3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  <cell r="J3">
            <v>10</v>
          </cell>
          <cell r="K3">
            <v>11</v>
          </cell>
          <cell r="L3">
            <v>12</v>
          </cell>
          <cell r="M3">
            <v>13</v>
          </cell>
          <cell r="N3">
            <v>14</v>
          </cell>
          <cell r="O3">
            <v>15</v>
          </cell>
          <cell r="P3">
            <v>16</v>
          </cell>
          <cell r="Q3">
            <v>17</v>
          </cell>
          <cell r="R3">
            <v>18</v>
          </cell>
          <cell r="S3">
            <v>19</v>
          </cell>
          <cell r="T3">
            <v>20</v>
          </cell>
          <cell r="U3">
            <v>21</v>
          </cell>
          <cell r="V3">
            <v>22</v>
          </cell>
        </row>
        <row r="4">
          <cell r="A4">
            <v>34701</v>
          </cell>
          <cell r="B4">
            <v>6.1100000000000002E-2</v>
          </cell>
          <cell r="C4">
            <v>6.1100000000000002E-2</v>
          </cell>
          <cell r="D4">
            <v>7.0699999999999999E-2</v>
          </cell>
          <cell r="E4">
            <v>7.51E-2</v>
          </cell>
          <cell r="F4">
            <v>7.640000000000001E-2</v>
          </cell>
          <cell r="G4">
            <v>7.7499999999999999E-2</v>
          </cell>
          <cell r="H4">
            <v>7.8E-2</v>
          </cell>
          <cell r="I4">
            <v>7.8E-2</v>
          </cell>
          <cell r="J4">
            <v>7.8E-2</v>
          </cell>
          <cell r="K4">
            <v>7.8200000000000006E-2</v>
          </cell>
          <cell r="L4">
            <v>7.740000000000001E-2</v>
          </cell>
          <cell r="M4">
            <v>7.7899999999999997E-2</v>
          </cell>
          <cell r="N4">
            <v>7.8100000000000003E-2</v>
          </cell>
          <cell r="O4">
            <v>7.8100000000000003E-2</v>
          </cell>
          <cell r="P4">
            <v>7.8100000000000003E-2</v>
          </cell>
          <cell r="Q4">
            <v>7.7899999999999997E-2</v>
          </cell>
          <cell r="R4">
            <v>7.85E-2</v>
          </cell>
          <cell r="S4">
            <v>7.8800000000000009E-2</v>
          </cell>
          <cell r="T4">
            <v>7.9000000000000001E-2</v>
          </cell>
          <cell r="U4">
            <v>7.9100000000000004E-2</v>
          </cell>
          <cell r="V4">
            <v>7.9100000000000004E-2</v>
          </cell>
        </row>
        <row r="5">
          <cell r="A5">
            <v>34702</v>
          </cell>
          <cell r="B5">
            <v>6.0500000000000005E-2</v>
          </cell>
          <cell r="C5">
            <v>6.0500000000000005E-2</v>
          </cell>
          <cell r="D5">
            <v>7.0900000000000005E-2</v>
          </cell>
          <cell r="E5">
            <v>7.5300000000000006E-2</v>
          </cell>
          <cell r="F5">
            <v>7.6499999999999999E-2</v>
          </cell>
          <cell r="G5">
            <v>7.7600000000000002E-2</v>
          </cell>
          <cell r="H5">
            <v>7.8200000000000006E-2</v>
          </cell>
          <cell r="I5">
            <v>7.85E-2</v>
          </cell>
          <cell r="J5">
            <v>7.85E-2</v>
          </cell>
          <cell r="K5">
            <v>7.8600000000000003E-2</v>
          </cell>
          <cell r="L5">
            <v>7.7800000000000008E-2</v>
          </cell>
          <cell r="M5">
            <v>7.8300000000000008E-2</v>
          </cell>
          <cell r="N5">
            <v>7.85E-2</v>
          </cell>
          <cell r="O5">
            <v>7.85E-2</v>
          </cell>
          <cell r="P5">
            <v>7.85E-2</v>
          </cell>
          <cell r="Q5">
            <v>7.8399999999999997E-2</v>
          </cell>
          <cell r="R5">
            <v>7.8899999999999998E-2</v>
          </cell>
          <cell r="S5">
            <v>7.9200000000000007E-2</v>
          </cell>
          <cell r="T5">
            <v>7.9500000000000001E-2</v>
          </cell>
          <cell r="U5">
            <v>7.9399999999999998E-2</v>
          </cell>
          <cell r="V5">
            <v>7.9399999999999998E-2</v>
          </cell>
        </row>
        <row r="6">
          <cell r="A6">
            <v>34703</v>
          </cell>
          <cell r="B6">
            <v>6.0100000000000001E-2</v>
          </cell>
          <cell r="C6">
            <v>6.0100000000000001E-2</v>
          </cell>
          <cell r="D6">
            <v>7.0000000000000007E-2</v>
          </cell>
          <cell r="E6">
            <v>7.4400000000000008E-2</v>
          </cell>
          <cell r="F6">
            <v>7.5600000000000001E-2</v>
          </cell>
          <cell r="G6">
            <v>7.6999999999999999E-2</v>
          </cell>
          <cell r="H6">
            <v>7.7499999999999999E-2</v>
          </cell>
          <cell r="I6">
            <v>7.7899999999999997E-2</v>
          </cell>
          <cell r="J6">
            <v>7.7899999999999997E-2</v>
          </cell>
          <cell r="K6">
            <v>7.8E-2</v>
          </cell>
          <cell r="L6">
            <v>7.7200000000000005E-2</v>
          </cell>
          <cell r="M6">
            <v>7.7700000000000005E-2</v>
          </cell>
          <cell r="N6">
            <v>7.8100000000000003E-2</v>
          </cell>
          <cell r="O6">
            <v>7.8100000000000003E-2</v>
          </cell>
          <cell r="P6">
            <v>7.8200000000000006E-2</v>
          </cell>
          <cell r="Q6">
            <v>7.7899999999999997E-2</v>
          </cell>
          <cell r="R6">
            <v>7.85E-2</v>
          </cell>
          <cell r="S6">
            <v>7.8800000000000009E-2</v>
          </cell>
          <cell r="T6">
            <v>7.9000000000000001E-2</v>
          </cell>
          <cell r="U6">
            <v>7.9000000000000001E-2</v>
          </cell>
          <cell r="V6">
            <v>7.9000000000000001E-2</v>
          </cell>
        </row>
        <row r="7">
          <cell r="A7">
            <v>34704</v>
          </cell>
          <cell r="B7">
            <v>5.96E-2</v>
          </cell>
          <cell r="C7">
            <v>5.96E-2</v>
          </cell>
          <cell r="D7">
            <v>7.0199999999999999E-2</v>
          </cell>
          <cell r="E7">
            <v>7.46E-2</v>
          </cell>
          <cell r="F7">
            <v>7.5800000000000006E-2</v>
          </cell>
          <cell r="G7">
            <v>7.740000000000001E-2</v>
          </cell>
          <cell r="H7">
            <v>7.7899999999999997E-2</v>
          </cell>
          <cell r="I7">
            <v>7.8200000000000006E-2</v>
          </cell>
          <cell r="J7">
            <v>7.8300000000000008E-2</v>
          </cell>
          <cell r="K7">
            <v>7.8399999999999997E-2</v>
          </cell>
          <cell r="L7">
            <v>7.7600000000000002E-2</v>
          </cell>
          <cell r="M7">
            <v>7.8200000000000006E-2</v>
          </cell>
          <cell r="N7">
            <v>7.85E-2</v>
          </cell>
          <cell r="O7">
            <v>7.85E-2</v>
          </cell>
          <cell r="P7">
            <v>7.85E-2</v>
          </cell>
          <cell r="Q7">
            <v>7.8300000000000008E-2</v>
          </cell>
          <cell r="R7">
            <v>7.8899999999999998E-2</v>
          </cell>
          <cell r="S7">
            <v>7.9300000000000009E-2</v>
          </cell>
          <cell r="T7">
            <v>7.9399999999999998E-2</v>
          </cell>
          <cell r="U7">
            <v>7.9399999999999998E-2</v>
          </cell>
          <cell r="V7">
            <v>7.9399999999999998E-2</v>
          </cell>
        </row>
        <row r="8">
          <cell r="A8">
            <v>34705</v>
          </cell>
          <cell r="B8">
            <v>5.9200000000000003E-2</v>
          </cell>
          <cell r="C8">
            <v>5.9200000000000003E-2</v>
          </cell>
          <cell r="D8">
            <v>6.9699999999999998E-2</v>
          </cell>
          <cell r="E8">
            <v>7.4200000000000002E-2</v>
          </cell>
          <cell r="F8">
            <v>7.5400000000000009E-2</v>
          </cell>
          <cell r="G8">
            <v>7.7200000000000005E-2</v>
          </cell>
          <cell r="H8">
            <v>7.7700000000000005E-2</v>
          </cell>
          <cell r="I8">
            <v>7.8200000000000006E-2</v>
          </cell>
          <cell r="J8">
            <v>7.8200000000000006E-2</v>
          </cell>
          <cell r="K8">
            <v>7.8300000000000008E-2</v>
          </cell>
          <cell r="L8">
            <v>7.7499999999999999E-2</v>
          </cell>
          <cell r="M8">
            <v>7.7800000000000008E-2</v>
          </cell>
          <cell r="N8">
            <v>7.85E-2</v>
          </cell>
          <cell r="O8">
            <v>7.8200000000000006E-2</v>
          </cell>
          <cell r="P8">
            <v>7.8200000000000006E-2</v>
          </cell>
          <cell r="Q8">
            <v>7.8E-2</v>
          </cell>
          <cell r="R8">
            <v>7.8700000000000006E-2</v>
          </cell>
          <cell r="S8">
            <v>7.9000000000000001E-2</v>
          </cell>
          <cell r="T8">
            <v>7.9200000000000007E-2</v>
          </cell>
          <cell r="U8">
            <v>7.9100000000000004E-2</v>
          </cell>
          <cell r="V8">
            <v>7.9200000000000007E-2</v>
          </cell>
        </row>
        <row r="9">
          <cell r="A9">
            <v>34708</v>
          </cell>
          <cell r="B9">
            <v>6.0600000000000001E-2</v>
          </cell>
          <cell r="C9">
            <v>6.0600000000000001E-2</v>
          </cell>
          <cell r="D9">
            <v>6.9900000000000004E-2</v>
          </cell>
          <cell r="E9">
            <v>7.4700000000000003E-2</v>
          </cell>
          <cell r="F9">
            <v>7.5800000000000006E-2</v>
          </cell>
          <cell r="G9">
            <v>7.7499999999999999E-2</v>
          </cell>
          <cell r="H9">
            <v>7.7899999999999997E-2</v>
          </cell>
          <cell r="I9">
            <v>7.8399999999999997E-2</v>
          </cell>
          <cell r="J9">
            <v>7.8600000000000003E-2</v>
          </cell>
          <cell r="K9">
            <v>7.8700000000000006E-2</v>
          </cell>
          <cell r="L9">
            <v>7.7899999999999997E-2</v>
          </cell>
          <cell r="M9">
            <v>7.8200000000000006E-2</v>
          </cell>
          <cell r="N9">
            <v>7.8800000000000009E-2</v>
          </cell>
          <cell r="O9">
            <v>7.8700000000000006E-2</v>
          </cell>
          <cell r="P9">
            <v>7.8600000000000003E-2</v>
          </cell>
          <cell r="Q9">
            <v>7.85E-2</v>
          </cell>
          <cell r="R9">
            <v>7.9000000000000001E-2</v>
          </cell>
          <cell r="S9">
            <v>7.9300000000000009E-2</v>
          </cell>
          <cell r="T9">
            <v>7.9500000000000001E-2</v>
          </cell>
          <cell r="U9">
            <v>7.9500000000000001E-2</v>
          </cell>
          <cell r="V9">
            <v>7.9500000000000001E-2</v>
          </cell>
        </row>
        <row r="10">
          <cell r="A10">
            <v>34709</v>
          </cell>
          <cell r="B10">
            <v>5.9200000000000003E-2</v>
          </cell>
          <cell r="C10">
            <v>5.9200000000000003E-2</v>
          </cell>
          <cell r="D10">
            <v>6.93E-2</v>
          </cell>
          <cell r="E10">
            <v>7.3999999999999996E-2</v>
          </cell>
          <cell r="F10">
            <v>7.51E-2</v>
          </cell>
          <cell r="G10">
            <v>7.6800000000000007E-2</v>
          </cell>
          <cell r="H10">
            <v>7.7300000000000008E-2</v>
          </cell>
          <cell r="I10">
            <v>7.7899999999999997E-2</v>
          </cell>
          <cell r="J10">
            <v>7.8100000000000003E-2</v>
          </cell>
          <cell r="K10">
            <v>7.8200000000000006E-2</v>
          </cell>
          <cell r="L10">
            <v>7.740000000000001E-2</v>
          </cell>
          <cell r="M10">
            <v>7.7700000000000005E-2</v>
          </cell>
          <cell r="N10">
            <v>7.8300000000000008E-2</v>
          </cell>
          <cell r="O10">
            <v>7.8100000000000003E-2</v>
          </cell>
          <cell r="P10">
            <v>7.8100000000000003E-2</v>
          </cell>
          <cell r="Q10">
            <v>7.8100000000000003E-2</v>
          </cell>
          <cell r="R10">
            <v>7.8700000000000006E-2</v>
          </cell>
          <cell r="S10">
            <v>7.9000000000000001E-2</v>
          </cell>
          <cell r="T10">
            <v>7.9200000000000007E-2</v>
          </cell>
          <cell r="U10">
            <v>7.9200000000000007E-2</v>
          </cell>
          <cell r="V10">
            <v>7.9300000000000009E-2</v>
          </cell>
        </row>
        <row r="11">
          <cell r="A11">
            <v>34710</v>
          </cell>
          <cell r="B11">
            <v>5.9700000000000003E-2</v>
          </cell>
          <cell r="C11">
            <v>5.9700000000000003E-2</v>
          </cell>
          <cell r="D11">
            <v>6.9100000000000009E-2</v>
          </cell>
          <cell r="E11">
            <v>7.3900000000000007E-2</v>
          </cell>
          <cell r="F11">
            <v>7.51E-2</v>
          </cell>
          <cell r="G11">
            <v>7.6700000000000004E-2</v>
          </cell>
          <cell r="H11">
            <v>7.7100000000000002E-2</v>
          </cell>
          <cell r="I11">
            <v>7.7600000000000002E-2</v>
          </cell>
          <cell r="J11">
            <v>7.7899999999999997E-2</v>
          </cell>
          <cell r="K11">
            <v>7.8E-2</v>
          </cell>
          <cell r="L11">
            <v>7.7200000000000005E-2</v>
          </cell>
          <cell r="M11">
            <v>7.740000000000001E-2</v>
          </cell>
          <cell r="N11">
            <v>7.7899999999999997E-2</v>
          </cell>
          <cell r="O11">
            <v>7.7899999999999997E-2</v>
          </cell>
          <cell r="P11">
            <v>7.7899999999999997E-2</v>
          </cell>
          <cell r="Q11">
            <v>7.7899999999999997E-2</v>
          </cell>
          <cell r="R11">
            <v>7.85E-2</v>
          </cell>
          <cell r="S11">
            <v>7.8800000000000009E-2</v>
          </cell>
          <cell r="T11">
            <v>7.8899999999999998E-2</v>
          </cell>
          <cell r="U11">
            <v>7.9000000000000001E-2</v>
          </cell>
          <cell r="V11">
            <v>7.9100000000000004E-2</v>
          </cell>
        </row>
        <row r="12">
          <cell r="A12">
            <v>34711</v>
          </cell>
          <cell r="B12">
            <v>5.9300000000000005E-2</v>
          </cell>
          <cell r="C12">
            <v>5.9300000000000005E-2</v>
          </cell>
          <cell r="D12">
            <v>6.9000000000000006E-2</v>
          </cell>
          <cell r="E12">
            <v>7.3599999999999999E-2</v>
          </cell>
          <cell r="F12">
            <v>7.4800000000000005E-2</v>
          </cell>
          <cell r="G12">
            <v>7.6300000000000007E-2</v>
          </cell>
          <cell r="H12">
            <v>7.690000000000001E-2</v>
          </cell>
          <cell r="I12">
            <v>7.740000000000001E-2</v>
          </cell>
          <cell r="J12">
            <v>7.7600000000000002E-2</v>
          </cell>
          <cell r="K12">
            <v>7.8E-2</v>
          </cell>
          <cell r="L12">
            <v>7.7200000000000005E-2</v>
          </cell>
          <cell r="M12">
            <v>7.740000000000001E-2</v>
          </cell>
          <cell r="N12">
            <v>7.7899999999999997E-2</v>
          </cell>
          <cell r="O12">
            <v>7.7899999999999997E-2</v>
          </cell>
          <cell r="P12">
            <v>7.7899999999999997E-2</v>
          </cell>
          <cell r="Q12">
            <v>7.7899999999999997E-2</v>
          </cell>
          <cell r="R12">
            <v>7.85E-2</v>
          </cell>
          <cell r="S12">
            <v>7.8899999999999998E-2</v>
          </cell>
          <cell r="T12">
            <v>7.8700000000000006E-2</v>
          </cell>
          <cell r="U12">
            <v>7.8899999999999998E-2</v>
          </cell>
          <cell r="V12">
            <v>7.8899999999999998E-2</v>
          </cell>
        </row>
        <row r="13">
          <cell r="A13">
            <v>34712</v>
          </cell>
          <cell r="B13">
            <v>5.7800000000000004E-2</v>
          </cell>
          <cell r="C13">
            <v>5.7800000000000004E-2</v>
          </cell>
          <cell r="D13">
            <v>6.6700000000000009E-2</v>
          </cell>
          <cell r="E13">
            <v>7.1599999999999997E-2</v>
          </cell>
          <cell r="F13">
            <v>7.2800000000000004E-2</v>
          </cell>
          <cell r="G13">
            <v>7.46E-2</v>
          </cell>
          <cell r="H13">
            <v>7.51E-2</v>
          </cell>
          <cell r="I13">
            <v>7.5600000000000001E-2</v>
          </cell>
          <cell r="J13">
            <v>7.5999999999999998E-2</v>
          </cell>
          <cell r="K13">
            <v>7.6600000000000001E-2</v>
          </cell>
          <cell r="L13">
            <v>7.5800000000000006E-2</v>
          </cell>
          <cell r="M13">
            <v>7.5800000000000006E-2</v>
          </cell>
          <cell r="N13">
            <v>7.6300000000000007E-2</v>
          </cell>
          <cell r="O13">
            <v>7.6800000000000007E-2</v>
          </cell>
          <cell r="P13">
            <v>7.6800000000000007E-2</v>
          </cell>
          <cell r="Q13">
            <v>7.690000000000001E-2</v>
          </cell>
          <cell r="R13">
            <v>7.7499999999999999E-2</v>
          </cell>
          <cell r="S13">
            <v>7.7800000000000008E-2</v>
          </cell>
          <cell r="T13">
            <v>7.7700000000000005E-2</v>
          </cell>
          <cell r="U13">
            <v>7.7700000000000005E-2</v>
          </cell>
          <cell r="V13">
            <v>7.8E-2</v>
          </cell>
        </row>
        <row r="14">
          <cell r="A14">
            <v>34715</v>
          </cell>
          <cell r="B14">
            <v>5.9200000000000003E-2</v>
          </cell>
          <cell r="C14">
            <v>5.9200000000000003E-2</v>
          </cell>
          <cell r="D14">
            <v>6.7400000000000002E-2</v>
          </cell>
          <cell r="E14">
            <v>7.2000000000000008E-2</v>
          </cell>
          <cell r="F14">
            <v>7.3200000000000001E-2</v>
          </cell>
          <cell r="G14">
            <v>7.4800000000000005E-2</v>
          </cell>
          <cell r="H14">
            <v>7.5400000000000009E-2</v>
          </cell>
          <cell r="I14">
            <v>7.5800000000000006E-2</v>
          </cell>
          <cell r="J14">
            <v>7.6100000000000001E-2</v>
          </cell>
          <cell r="K14">
            <v>7.6700000000000004E-2</v>
          </cell>
          <cell r="L14">
            <v>7.5900000000000009E-2</v>
          </cell>
          <cell r="M14">
            <v>7.5900000000000009E-2</v>
          </cell>
          <cell r="N14">
            <v>7.640000000000001E-2</v>
          </cell>
          <cell r="O14">
            <v>7.690000000000001E-2</v>
          </cell>
          <cell r="P14">
            <v>7.690000000000001E-2</v>
          </cell>
          <cell r="Q14">
            <v>7.6999999999999999E-2</v>
          </cell>
          <cell r="R14">
            <v>7.7499999999999999E-2</v>
          </cell>
          <cell r="S14">
            <v>7.7700000000000005E-2</v>
          </cell>
          <cell r="T14">
            <v>7.7700000000000005E-2</v>
          </cell>
          <cell r="U14">
            <v>7.7800000000000008E-2</v>
          </cell>
          <cell r="V14">
            <v>7.8100000000000003E-2</v>
          </cell>
        </row>
        <row r="15">
          <cell r="A15">
            <v>34716</v>
          </cell>
          <cell r="B15">
            <v>5.8800000000000005E-2</v>
          </cell>
          <cell r="C15">
            <v>5.8800000000000005E-2</v>
          </cell>
          <cell r="D15">
            <v>6.720000000000001E-2</v>
          </cell>
          <cell r="E15">
            <v>7.2700000000000001E-2</v>
          </cell>
          <cell r="F15">
            <v>7.3700000000000002E-2</v>
          </cell>
          <cell r="G15">
            <v>7.5400000000000009E-2</v>
          </cell>
          <cell r="H15">
            <v>7.5999999999999998E-2</v>
          </cell>
          <cell r="I15">
            <v>7.6499999999999999E-2</v>
          </cell>
          <cell r="J15">
            <v>7.6600000000000001E-2</v>
          </cell>
          <cell r="K15">
            <v>7.6700000000000004E-2</v>
          </cell>
          <cell r="L15">
            <v>7.5999999999999998E-2</v>
          </cell>
          <cell r="M15">
            <v>7.6300000000000007E-2</v>
          </cell>
          <cell r="N15">
            <v>7.6499999999999999E-2</v>
          </cell>
          <cell r="O15">
            <v>7.690000000000001E-2</v>
          </cell>
          <cell r="P15">
            <v>7.690000000000001E-2</v>
          </cell>
          <cell r="Q15">
            <v>7.690000000000001E-2</v>
          </cell>
          <cell r="R15">
            <v>7.7499999999999999E-2</v>
          </cell>
          <cell r="S15">
            <v>7.7899999999999997E-2</v>
          </cell>
          <cell r="T15">
            <v>7.7899999999999997E-2</v>
          </cell>
          <cell r="U15">
            <v>7.8E-2</v>
          </cell>
          <cell r="V15">
            <v>7.8100000000000003E-2</v>
          </cell>
        </row>
        <row r="16">
          <cell r="A16">
            <v>34717</v>
          </cell>
          <cell r="B16">
            <v>5.9300000000000005E-2</v>
          </cell>
          <cell r="C16">
            <v>5.9300000000000005E-2</v>
          </cell>
          <cell r="D16">
            <v>6.7500000000000004E-2</v>
          </cell>
          <cell r="E16">
            <v>7.2599999999999998E-2</v>
          </cell>
          <cell r="F16">
            <v>7.3800000000000004E-2</v>
          </cell>
          <cell r="G16">
            <v>7.5499999999999998E-2</v>
          </cell>
          <cell r="H16">
            <v>7.6100000000000001E-2</v>
          </cell>
          <cell r="I16">
            <v>7.6600000000000001E-2</v>
          </cell>
          <cell r="J16">
            <v>7.6800000000000007E-2</v>
          </cell>
          <cell r="K16">
            <v>7.6800000000000007E-2</v>
          </cell>
          <cell r="L16">
            <v>7.640000000000001E-2</v>
          </cell>
          <cell r="M16">
            <v>7.640000000000001E-2</v>
          </cell>
          <cell r="N16">
            <v>7.6499999999999999E-2</v>
          </cell>
          <cell r="O16">
            <v>7.7100000000000002E-2</v>
          </cell>
          <cell r="P16">
            <v>7.6999999999999999E-2</v>
          </cell>
          <cell r="Q16">
            <v>7.6800000000000007E-2</v>
          </cell>
          <cell r="R16">
            <v>7.740000000000001E-2</v>
          </cell>
          <cell r="S16">
            <v>7.7800000000000008E-2</v>
          </cell>
          <cell r="T16">
            <v>7.7800000000000008E-2</v>
          </cell>
          <cell r="U16">
            <v>7.7899999999999997E-2</v>
          </cell>
          <cell r="V16">
            <v>7.8E-2</v>
          </cell>
        </row>
        <row r="17">
          <cell r="A17">
            <v>34718</v>
          </cell>
          <cell r="B17">
            <v>5.8700000000000002E-2</v>
          </cell>
          <cell r="C17">
            <v>5.8700000000000002E-2</v>
          </cell>
          <cell r="D17">
            <v>6.8100000000000008E-2</v>
          </cell>
          <cell r="E17">
            <v>7.2999999999999995E-2</v>
          </cell>
          <cell r="F17">
            <v>7.4099999999999999E-2</v>
          </cell>
          <cell r="G17">
            <v>7.5700000000000003E-2</v>
          </cell>
          <cell r="H17">
            <v>7.6300000000000007E-2</v>
          </cell>
          <cell r="I17">
            <v>7.690000000000001E-2</v>
          </cell>
          <cell r="J17">
            <v>7.7100000000000002E-2</v>
          </cell>
          <cell r="K17">
            <v>7.7100000000000002E-2</v>
          </cell>
          <cell r="L17">
            <v>7.6800000000000007E-2</v>
          </cell>
          <cell r="M17">
            <v>7.6700000000000004E-2</v>
          </cell>
          <cell r="N17">
            <v>7.6800000000000007E-2</v>
          </cell>
          <cell r="O17">
            <v>7.7300000000000008E-2</v>
          </cell>
          <cell r="P17">
            <v>7.740000000000001E-2</v>
          </cell>
          <cell r="Q17">
            <v>7.7200000000000005E-2</v>
          </cell>
          <cell r="R17">
            <v>7.7899999999999997E-2</v>
          </cell>
          <cell r="S17">
            <v>7.8200000000000006E-2</v>
          </cell>
          <cell r="T17">
            <v>7.8300000000000008E-2</v>
          </cell>
          <cell r="U17">
            <v>7.8300000000000008E-2</v>
          </cell>
          <cell r="V17">
            <v>7.85E-2</v>
          </cell>
        </row>
        <row r="18">
          <cell r="A18">
            <v>34719</v>
          </cell>
          <cell r="B18">
            <v>5.8200000000000002E-2</v>
          </cell>
          <cell r="C18">
            <v>5.8200000000000002E-2</v>
          </cell>
          <cell r="D18">
            <v>6.7500000000000004E-2</v>
          </cell>
          <cell r="E18">
            <v>7.2700000000000001E-2</v>
          </cell>
          <cell r="F18">
            <v>7.4099999999999999E-2</v>
          </cell>
          <cell r="G18">
            <v>7.5999999999999998E-2</v>
          </cell>
          <cell r="H18">
            <v>7.6600000000000001E-2</v>
          </cell>
          <cell r="I18">
            <v>7.7100000000000002E-2</v>
          </cell>
          <cell r="J18">
            <v>7.740000000000001E-2</v>
          </cell>
          <cell r="K18">
            <v>7.740000000000001E-2</v>
          </cell>
          <cell r="L18">
            <v>7.6999999999999999E-2</v>
          </cell>
          <cell r="M18">
            <v>7.7200000000000005E-2</v>
          </cell>
          <cell r="N18">
            <v>7.740000000000001E-2</v>
          </cell>
          <cell r="O18">
            <v>7.7899999999999997E-2</v>
          </cell>
          <cell r="P18">
            <v>7.7899999999999997E-2</v>
          </cell>
          <cell r="Q18">
            <v>7.7800000000000008E-2</v>
          </cell>
          <cell r="R18">
            <v>7.8300000000000008E-2</v>
          </cell>
          <cell r="S18">
            <v>7.8800000000000009E-2</v>
          </cell>
          <cell r="T18">
            <v>7.8800000000000009E-2</v>
          </cell>
          <cell r="U18">
            <v>7.8899999999999998E-2</v>
          </cell>
          <cell r="V18">
            <v>7.9000000000000001E-2</v>
          </cell>
        </row>
        <row r="19">
          <cell r="A19">
            <v>34722</v>
          </cell>
          <cell r="B19">
            <v>5.8800000000000005E-2</v>
          </cell>
          <cell r="C19">
            <v>5.8800000000000005E-2</v>
          </cell>
          <cell r="D19">
            <v>6.7799999999999999E-2</v>
          </cell>
          <cell r="E19">
            <v>7.3099999999999998E-2</v>
          </cell>
          <cell r="F19">
            <v>7.4200000000000002E-2</v>
          </cell>
          <cell r="G19">
            <v>7.6300000000000007E-2</v>
          </cell>
          <cell r="H19">
            <v>7.6700000000000004E-2</v>
          </cell>
          <cell r="I19">
            <v>7.7300000000000008E-2</v>
          </cell>
          <cell r="J19">
            <v>7.740000000000001E-2</v>
          </cell>
          <cell r="K19">
            <v>7.7600000000000002E-2</v>
          </cell>
          <cell r="L19">
            <v>7.7499999999999999E-2</v>
          </cell>
          <cell r="M19">
            <v>7.7300000000000008E-2</v>
          </cell>
          <cell r="N19">
            <v>7.7899999999999997E-2</v>
          </cell>
          <cell r="O19">
            <v>7.8100000000000003E-2</v>
          </cell>
          <cell r="P19">
            <v>7.8100000000000003E-2</v>
          </cell>
          <cell r="Q19">
            <v>7.8300000000000008E-2</v>
          </cell>
          <cell r="R19">
            <v>7.8800000000000009E-2</v>
          </cell>
          <cell r="S19">
            <v>7.9200000000000007E-2</v>
          </cell>
          <cell r="T19">
            <v>7.9200000000000007E-2</v>
          </cell>
          <cell r="U19">
            <v>7.9300000000000009E-2</v>
          </cell>
          <cell r="V19">
            <v>7.9399999999999998E-2</v>
          </cell>
        </row>
        <row r="20">
          <cell r="A20">
            <v>34723</v>
          </cell>
          <cell r="B20">
            <v>5.9300000000000005E-2</v>
          </cell>
          <cell r="C20">
            <v>5.9300000000000005E-2</v>
          </cell>
          <cell r="D20">
            <v>6.8100000000000008E-2</v>
          </cell>
          <cell r="E20">
            <v>7.2999999999999995E-2</v>
          </cell>
          <cell r="F20">
            <v>7.4099999999999999E-2</v>
          </cell>
          <cell r="G20">
            <v>7.6200000000000004E-2</v>
          </cell>
          <cell r="H20">
            <v>7.6800000000000007E-2</v>
          </cell>
          <cell r="I20">
            <v>7.7200000000000005E-2</v>
          </cell>
          <cell r="J20">
            <v>7.7499999999999999E-2</v>
          </cell>
          <cell r="K20">
            <v>7.7600000000000002E-2</v>
          </cell>
          <cell r="L20">
            <v>7.740000000000001E-2</v>
          </cell>
          <cell r="M20">
            <v>7.7300000000000008E-2</v>
          </cell>
          <cell r="N20">
            <v>7.7899999999999997E-2</v>
          </cell>
          <cell r="O20">
            <v>7.8200000000000006E-2</v>
          </cell>
          <cell r="P20">
            <v>7.8300000000000008E-2</v>
          </cell>
          <cell r="Q20">
            <v>7.8300000000000008E-2</v>
          </cell>
          <cell r="R20">
            <v>7.8899999999999998E-2</v>
          </cell>
          <cell r="S20">
            <v>7.9300000000000009E-2</v>
          </cell>
          <cell r="T20">
            <v>7.9300000000000009E-2</v>
          </cell>
          <cell r="U20">
            <v>7.9399999999999998E-2</v>
          </cell>
          <cell r="V20">
            <v>7.9600000000000004E-2</v>
          </cell>
        </row>
        <row r="21">
          <cell r="A21">
            <v>34724</v>
          </cell>
          <cell r="B21">
            <v>6.0299999999999999E-2</v>
          </cell>
          <cell r="C21">
            <v>6.0299999999999999E-2</v>
          </cell>
          <cell r="D21">
            <v>6.0299999999999999E-2</v>
          </cell>
          <cell r="E21">
            <v>6.770000000000001E-2</v>
          </cell>
          <cell r="F21">
            <v>6.9900000000000004E-2</v>
          </cell>
          <cell r="G21">
            <v>7.2800000000000004E-2</v>
          </cell>
          <cell r="H21">
            <v>7.3800000000000004E-2</v>
          </cell>
          <cell r="I21">
            <v>7.4700000000000003E-2</v>
          </cell>
          <cell r="J21">
            <v>7.5499999999999998E-2</v>
          </cell>
          <cell r="K21">
            <v>7.5700000000000003E-2</v>
          </cell>
          <cell r="L21">
            <v>7.5800000000000006E-2</v>
          </cell>
          <cell r="M21">
            <v>7.5800000000000006E-2</v>
          </cell>
          <cell r="N21">
            <v>7.6300000000000007E-2</v>
          </cell>
          <cell r="O21">
            <v>7.6600000000000001E-2</v>
          </cell>
          <cell r="P21">
            <v>7.6700000000000004E-2</v>
          </cell>
          <cell r="Q21">
            <v>7.690000000000001E-2</v>
          </cell>
          <cell r="R21">
            <v>7.7600000000000002E-2</v>
          </cell>
          <cell r="S21">
            <v>7.8E-2</v>
          </cell>
          <cell r="T21">
            <v>7.8E-2</v>
          </cell>
          <cell r="U21">
            <v>7.8200000000000006E-2</v>
          </cell>
          <cell r="V21">
            <v>7.8300000000000008E-2</v>
          </cell>
        </row>
        <row r="22">
          <cell r="A22">
            <v>34725</v>
          </cell>
          <cell r="B22">
            <v>6.3399999999999998E-2</v>
          </cell>
          <cell r="C22">
            <v>6.3399999999999998E-2</v>
          </cell>
          <cell r="D22">
            <v>6.6900000000000001E-2</v>
          </cell>
          <cell r="E22">
            <v>7.2000000000000008E-2</v>
          </cell>
          <cell r="F22">
            <v>7.2900000000000006E-2</v>
          </cell>
          <cell r="G22">
            <v>7.51E-2</v>
          </cell>
          <cell r="H22">
            <v>7.5499999999999998E-2</v>
          </cell>
          <cell r="I22">
            <v>7.6100000000000001E-2</v>
          </cell>
          <cell r="J22">
            <v>7.6700000000000004E-2</v>
          </cell>
          <cell r="K22">
            <v>7.6800000000000007E-2</v>
          </cell>
          <cell r="L22">
            <v>7.6700000000000004E-2</v>
          </cell>
          <cell r="M22">
            <v>7.6499999999999999E-2</v>
          </cell>
          <cell r="N22">
            <v>7.7100000000000002E-2</v>
          </cell>
          <cell r="O22">
            <v>7.7499999999999999E-2</v>
          </cell>
          <cell r="P22">
            <v>7.7499999999999999E-2</v>
          </cell>
          <cell r="Q22">
            <v>7.7600000000000002E-2</v>
          </cell>
          <cell r="R22">
            <v>7.8200000000000006E-2</v>
          </cell>
          <cell r="S22">
            <v>7.8600000000000003E-2</v>
          </cell>
          <cell r="T22">
            <v>7.8600000000000003E-2</v>
          </cell>
          <cell r="U22">
            <v>7.8700000000000006E-2</v>
          </cell>
          <cell r="V22">
            <v>7.8800000000000009E-2</v>
          </cell>
        </row>
        <row r="23">
          <cell r="A23">
            <v>34726</v>
          </cell>
          <cell r="B23">
            <v>6.13E-2</v>
          </cell>
          <cell r="C23">
            <v>6.13E-2</v>
          </cell>
          <cell r="D23">
            <v>6.8199999999999997E-2</v>
          </cell>
          <cell r="E23">
            <v>6.9900000000000004E-2</v>
          </cell>
          <cell r="F23">
            <v>7.1599999999999997E-2</v>
          </cell>
          <cell r="G23">
            <v>7.3700000000000002E-2</v>
          </cell>
          <cell r="H23">
            <v>7.4200000000000002E-2</v>
          </cell>
          <cell r="I23">
            <v>7.4800000000000005E-2</v>
          </cell>
          <cell r="J23">
            <v>7.5400000000000009E-2</v>
          </cell>
          <cell r="K23">
            <v>7.5600000000000001E-2</v>
          </cell>
          <cell r="L23">
            <v>7.5499999999999998E-2</v>
          </cell>
          <cell r="M23">
            <v>7.5200000000000003E-2</v>
          </cell>
          <cell r="N23">
            <v>7.5700000000000003E-2</v>
          </cell>
          <cell r="O23">
            <v>7.6200000000000004E-2</v>
          </cell>
          <cell r="P23">
            <v>7.6300000000000007E-2</v>
          </cell>
          <cell r="Q23">
            <v>7.640000000000001E-2</v>
          </cell>
          <cell r="R23">
            <v>7.6999999999999999E-2</v>
          </cell>
          <cell r="S23">
            <v>7.740000000000001E-2</v>
          </cell>
          <cell r="T23">
            <v>7.740000000000001E-2</v>
          </cell>
          <cell r="U23">
            <v>7.7499999999999999E-2</v>
          </cell>
          <cell r="V23">
            <v>7.7600000000000002E-2</v>
          </cell>
        </row>
        <row r="24">
          <cell r="A24">
            <v>34729</v>
          </cell>
          <cell r="B24">
            <v>6.2300000000000001E-2</v>
          </cell>
          <cell r="C24">
            <v>6.2300000000000001E-2</v>
          </cell>
          <cell r="D24">
            <v>6.8400000000000002E-2</v>
          </cell>
          <cell r="E24">
            <v>6.9199999999999998E-2</v>
          </cell>
          <cell r="F24">
            <v>7.2099999999999997E-2</v>
          </cell>
          <cell r="G24">
            <v>7.3400000000000007E-2</v>
          </cell>
          <cell r="H24">
            <v>7.4400000000000008E-2</v>
          </cell>
          <cell r="I24">
            <v>7.4999999999999997E-2</v>
          </cell>
          <cell r="J24">
            <v>7.5600000000000001E-2</v>
          </cell>
          <cell r="K24">
            <v>7.5499999999999998E-2</v>
          </cell>
          <cell r="L24">
            <v>7.5499999999999998E-2</v>
          </cell>
          <cell r="M24">
            <v>7.5499999999999998E-2</v>
          </cell>
          <cell r="N24">
            <v>7.6100000000000001E-2</v>
          </cell>
          <cell r="O24">
            <v>7.6200000000000004E-2</v>
          </cell>
          <cell r="P24">
            <v>7.6600000000000001E-2</v>
          </cell>
          <cell r="Q24">
            <v>7.6999999999999999E-2</v>
          </cell>
          <cell r="R24">
            <v>7.7200000000000005E-2</v>
          </cell>
          <cell r="S24">
            <v>7.7499999999999999E-2</v>
          </cell>
          <cell r="T24">
            <v>7.7700000000000005E-2</v>
          </cell>
          <cell r="U24">
            <v>7.7700000000000005E-2</v>
          </cell>
          <cell r="V24">
            <v>7.7700000000000005E-2</v>
          </cell>
        </row>
        <row r="25">
          <cell r="A25">
            <v>34730</v>
          </cell>
          <cell r="B25">
            <v>6.2600000000000003E-2</v>
          </cell>
          <cell r="C25">
            <v>6.2600000000000003E-2</v>
          </cell>
          <cell r="D25">
            <v>6.8600000000000008E-2</v>
          </cell>
          <cell r="E25">
            <v>6.93E-2</v>
          </cell>
          <cell r="F25">
            <v>7.2000000000000008E-2</v>
          </cell>
          <cell r="G25">
            <v>7.3300000000000004E-2</v>
          </cell>
          <cell r="H25">
            <v>7.4300000000000005E-2</v>
          </cell>
          <cell r="I25">
            <v>7.4900000000000008E-2</v>
          </cell>
          <cell r="J25">
            <v>7.5499999999999998E-2</v>
          </cell>
          <cell r="K25">
            <v>7.5200000000000003E-2</v>
          </cell>
          <cell r="L25">
            <v>7.5200000000000003E-2</v>
          </cell>
          <cell r="M25">
            <v>7.5400000000000009E-2</v>
          </cell>
          <cell r="N25">
            <v>7.5700000000000003E-2</v>
          </cell>
          <cell r="O25">
            <v>7.5900000000000009E-2</v>
          </cell>
          <cell r="P25">
            <v>7.6300000000000007E-2</v>
          </cell>
          <cell r="Q25">
            <v>7.6499999999999999E-2</v>
          </cell>
          <cell r="R25">
            <v>7.6700000000000004E-2</v>
          </cell>
          <cell r="S25">
            <v>7.7100000000000002E-2</v>
          </cell>
          <cell r="T25">
            <v>7.7300000000000008E-2</v>
          </cell>
          <cell r="U25">
            <v>7.7300000000000008E-2</v>
          </cell>
          <cell r="V25">
            <v>7.7300000000000008E-2</v>
          </cell>
        </row>
        <row r="26">
          <cell r="A26">
            <v>34731</v>
          </cell>
          <cell r="B26">
            <v>6.2600000000000003E-2</v>
          </cell>
          <cell r="C26">
            <v>6.2600000000000003E-2</v>
          </cell>
          <cell r="D26">
            <v>6.8900000000000003E-2</v>
          </cell>
          <cell r="E26">
            <v>6.9800000000000001E-2</v>
          </cell>
          <cell r="F26">
            <v>7.2499999999999995E-2</v>
          </cell>
          <cell r="G26">
            <v>7.3800000000000004E-2</v>
          </cell>
          <cell r="H26">
            <v>7.46E-2</v>
          </cell>
          <cell r="I26">
            <v>7.5200000000000003E-2</v>
          </cell>
          <cell r="J26">
            <v>7.5700000000000003E-2</v>
          </cell>
          <cell r="K26">
            <v>7.5499999999999998E-2</v>
          </cell>
          <cell r="L26">
            <v>7.5499999999999998E-2</v>
          </cell>
          <cell r="M26">
            <v>7.5700000000000003E-2</v>
          </cell>
          <cell r="N26">
            <v>7.5999999999999998E-2</v>
          </cell>
          <cell r="O26">
            <v>7.6100000000000001E-2</v>
          </cell>
          <cell r="P26">
            <v>7.6499999999999999E-2</v>
          </cell>
          <cell r="Q26">
            <v>7.6800000000000007E-2</v>
          </cell>
          <cell r="R26">
            <v>7.6999999999999999E-2</v>
          </cell>
          <cell r="S26">
            <v>7.7300000000000008E-2</v>
          </cell>
          <cell r="T26">
            <v>7.7600000000000002E-2</v>
          </cell>
          <cell r="U26">
            <v>7.7499999999999999E-2</v>
          </cell>
          <cell r="V26">
            <v>7.7600000000000002E-2</v>
          </cell>
        </row>
        <row r="27">
          <cell r="A27">
            <v>34732</v>
          </cell>
          <cell r="B27">
            <v>6.2300000000000001E-2</v>
          </cell>
          <cell r="C27">
            <v>6.2300000000000001E-2</v>
          </cell>
          <cell r="D27">
            <v>6.9100000000000009E-2</v>
          </cell>
          <cell r="E27">
            <v>7.010000000000001E-2</v>
          </cell>
          <cell r="F27">
            <v>7.2800000000000004E-2</v>
          </cell>
          <cell r="G27">
            <v>7.4099999999999999E-2</v>
          </cell>
          <cell r="H27">
            <v>7.4900000000000008E-2</v>
          </cell>
          <cell r="I27">
            <v>7.5600000000000001E-2</v>
          </cell>
          <cell r="J27">
            <v>7.6100000000000001E-2</v>
          </cell>
          <cell r="K27">
            <v>7.5900000000000009E-2</v>
          </cell>
          <cell r="L27">
            <v>7.5900000000000009E-2</v>
          </cell>
          <cell r="M27">
            <v>7.5900000000000009E-2</v>
          </cell>
          <cell r="N27">
            <v>7.6200000000000004E-2</v>
          </cell>
          <cell r="O27">
            <v>7.6300000000000007E-2</v>
          </cell>
          <cell r="P27">
            <v>7.6800000000000007E-2</v>
          </cell>
          <cell r="Q27">
            <v>7.6999999999999999E-2</v>
          </cell>
          <cell r="R27">
            <v>7.7200000000000005E-2</v>
          </cell>
          <cell r="S27">
            <v>7.7499999999999999E-2</v>
          </cell>
          <cell r="T27">
            <v>7.7700000000000005E-2</v>
          </cell>
          <cell r="U27">
            <v>7.7499999999999999E-2</v>
          </cell>
          <cell r="V27">
            <v>7.7700000000000005E-2</v>
          </cell>
        </row>
        <row r="28">
          <cell r="A28">
            <v>34733</v>
          </cell>
          <cell r="B28">
            <v>0.06</v>
          </cell>
          <cell r="C28">
            <v>0.06</v>
          </cell>
          <cell r="D28">
            <v>6.6000000000000003E-2</v>
          </cell>
          <cell r="E28">
            <v>6.7000000000000004E-2</v>
          </cell>
          <cell r="F28">
            <v>6.9900000000000004E-2</v>
          </cell>
          <cell r="G28">
            <v>7.1300000000000002E-2</v>
          </cell>
          <cell r="H28">
            <v>7.22E-2</v>
          </cell>
          <cell r="I28">
            <v>7.2900000000000006E-2</v>
          </cell>
          <cell r="J28">
            <v>7.3400000000000007E-2</v>
          </cell>
          <cell r="K28">
            <v>7.3200000000000001E-2</v>
          </cell>
          <cell r="L28">
            <v>7.3400000000000007E-2</v>
          </cell>
          <cell r="M28">
            <v>7.3300000000000004E-2</v>
          </cell>
          <cell r="N28">
            <v>7.3599999999999999E-2</v>
          </cell>
          <cell r="O28">
            <v>7.3800000000000004E-2</v>
          </cell>
          <cell r="P28">
            <v>7.4099999999999999E-2</v>
          </cell>
          <cell r="Q28">
            <v>7.4499999999999997E-2</v>
          </cell>
          <cell r="R28">
            <v>7.5200000000000003E-2</v>
          </cell>
          <cell r="S28">
            <v>7.5499999999999998E-2</v>
          </cell>
          <cell r="T28">
            <v>7.5700000000000003E-2</v>
          </cell>
          <cell r="U28">
            <v>7.5499999999999998E-2</v>
          </cell>
          <cell r="V28">
            <v>7.5600000000000001E-2</v>
          </cell>
        </row>
        <row r="29">
          <cell r="A29">
            <v>34736</v>
          </cell>
          <cell r="B29">
            <v>6.1000000000000006E-2</v>
          </cell>
          <cell r="C29">
            <v>6.1000000000000006E-2</v>
          </cell>
          <cell r="D29">
            <v>6.720000000000001E-2</v>
          </cell>
          <cell r="E29">
            <v>6.8100000000000008E-2</v>
          </cell>
          <cell r="F29">
            <v>7.1000000000000008E-2</v>
          </cell>
          <cell r="G29">
            <v>7.2300000000000003E-2</v>
          </cell>
          <cell r="H29">
            <v>7.2900000000000006E-2</v>
          </cell>
          <cell r="I29">
            <v>7.3599999999999999E-2</v>
          </cell>
          <cell r="J29">
            <v>7.4099999999999999E-2</v>
          </cell>
          <cell r="K29">
            <v>7.3900000000000007E-2</v>
          </cell>
          <cell r="L29">
            <v>7.3999999999999996E-2</v>
          </cell>
          <cell r="M29">
            <v>7.3999999999999996E-2</v>
          </cell>
          <cell r="N29">
            <v>7.4300000000000005E-2</v>
          </cell>
          <cell r="O29">
            <v>7.4400000000000008E-2</v>
          </cell>
          <cell r="P29">
            <v>7.4800000000000005E-2</v>
          </cell>
          <cell r="Q29">
            <v>7.5200000000000003E-2</v>
          </cell>
          <cell r="R29">
            <v>7.5900000000000009E-2</v>
          </cell>
          <cell r="S29">
            <v>7.6100000000000001E-2</v>
          </cell>
          <cell r="T29">
            <v>7.6300000000000007E-2</v>
          </cell>
          <cell r="U29">
            <v>7.6100000000000001E-2</v>
          </cell>
          <cell r="V29">
            <v>7.6600000000000001E-2</v>
          </cell>
        </row>
        <row r="30">
          <cell r="A30">
            <v>34737</v>
          </cell>
          <cell r="B30">
            <v>6.13E-2</v>
          </cell>
          <cell r="C30">
            <v>6.13E-2</v>
          </cell>
          <cell r="D30">
            <v>6.7000000000000004E-2</v>
          </cell>
          <cell r="E30">
            <v>6.8000000000000005E-2</v>
          </cell>
          <cell r="F30">
            <v>7.0900000000000005E-2</v>
          </cell>
          <cell r="G30">
            <v>7.2300000000000003E-2</v>
          </cell>
          <cell r="H30">
            <v>7.2900000000000006E-2</v>
          </cell>
          <cell r="I30">
            <v>7.3499999999999996E-2</v>
          </cell>
          <cell r="J30">
            <v>7.3900000000000007E-2</v>
          </cell>
          <cell r="K30">
            <v>7.3800000000000004E-2</v>
          </cell>
          <cell r="L30">
            <v>7.3900000000000007E-2</v>
          </cell>
          <cell r="M30">
            <v>7.3900000000000007E-2</v>
          </cell>
          <cell r="N30">
            <v>7.4200000000000002E-2</v>
          </cell>
          <cell r="O30">
            <v>7.4300000000000005E-2</v>
          </cell>
          <cell r="P30">
            <v>7.4800000000000005E-2</v>
          </cell>
          <cell r="Q30">
            <v>7.51E-2</v>
          </cell>
          <cell r="R30">
            <v>7.5800000000000006E-2</v>
          </cell>
          <cell r="S30">
            <v>7.6100000000000001E-2</v>
          </cell>
          <cell r="T30">
            <v>7.6300000000000007E-2</v>
          </cell>
          <cell r="U30">
            <v>7.6100000000000001E-2</v>
          </cell>
          <cell r="V30">
            <v>7.6499999999999999E-2</v>
          </cell>
        </row>
        <row r="31">
          <cell r="A31">
            <v>34738</v>
          </cell>
          <cell r="B31">
            <v>6.1100000000000002E-2</v>
          </cell>
          <cell r="C31">
            <v>6.1100000000000002E-2</v>
          </cell>
          <cell r="D31">
            <v>6.720000000000001E-2</v>
          </cell>
          <cell r="E31">
            <v>6.7900000000000002E-2</v>
          </cell>
          <cell r="F31">
            <v>7.0800000000000002E-2</v>
          </cell>
          <cell r="G31">
            <v>7.22E-2</v>
          </cell>
          <cell r="H31">
            <v>7.2999999999999995E-2</v>
          </cell>
          <cell r="I31">
            <v>7.3599999999999999E-2</v>
          </cell>
          <cell r="J31">
            <v>7.4099999999999999E-2</v>
          </cell>
          <cell r="K31">
            <v>7.3900000000000007E-2</v>
          </cell>
          <cell r="L31">
            <v>7.3999999999999996E-2</v>
          </cell>
          <cell r="M31">
            <v>7.3999999999999996E-2</v>
          </cell>
          <cell r="N31">
            <v>7.4300000000000005E-2</v>
          </cell>
          <cell r="O31">
            <v>7.4400000000000008E-2</v>
          </cell>
          <cell r="P31">
            <v>7.4999999999999997E-2</v>
          </cell>
          <cell r="Q31">
            <v>7.5300000000000006E-2</v>
          </cell>
          <cell r="R31">
            <v>7.6100000000000001E-2</v>
          </cell>
          <cell r="S31">
            <v>7.6300000000000007E-2</v>
          </cell>
          <cell r="T31">
            <v>7.6499999999999999E-2</v>
          </cell>
          <cell r="U31">
            <v>7.6300000000000007E-2</v>
          </cell>
          <cell r="V31">
            <v>7.6700000000000004E-2</v>
          </cell>
        </row>
        <row r="32">
          <cell r="A32">
            <v>34739</v>
          </cell>
          <cell r="B32">
            <v>6.1400000000000003E-2</v>
          </cell>
          <cell r="C32">
            <v>6.1400000000000003E-2</v>
          </cell>
          <cell r="D32">
            <v>6.7400000000000002E-2</v>
          </cell>
          <cell r="E32">
            <v>6.8199999999999997E-2</v>
          </cell>
          <cell r="F32">
            <v>7.1300000000000002E-2</v>
          </cell>
          <cell r="G32">
            <v>7.2599999999999998E-2</v>
          </cell>
          <cell r="H32">
            <v>7.3400000000000007E-2</v>
          </cell>
          <cell r="I32">
            <v>7.3999999999999996E-2</v>
          </cell>
          <cell r="J32">
            <v>7.4499999999999997E-2</v>
          </cell>
          <cell r="K32">
            <v>7.4300000000000005E-2</v>
          </cell>
          <cell r="L32">
            <v>7.4400000000000008E-2</v>
          </cell>
          <cell r="M32">
            <v>7.4400000000000008E-2</v>
          </cell>
          <cell r="N32">
            <v>7.4700000000000003E-2</v>
          </cell>
          <cell r="O32">
            <v>7.4800000000000005E-2</v>
          </cell>
          <cell r="P32">
            <v>7.5400000000000009E-2</v>
          </cell>
          <cell r="Q32">
            <v>7.5700000000000003E-2</v>
          </cell>
          <cell r="R32">
            <v>7.6300000000000007E-2</v>
          </cell>
          <cell r="S32">
            <v>7.6600000000000001E-2</v>
          </cell>
          <cell r="T32">
            <v>7.6800000000000007E-2</v>
          </cell>
          <cell r="U32">
            <v>7.6600000000000001E-2</v>
          </cell>
          <cell r="V32">
            <v>7.6999999999999999E-2</v>
          </cell>
        </row>
        <row r="33">
          <cell r="A33">
            <v>34740</v>
          </cell>
          <cell r="B33">
            <v>6.2400000000000004E-2</v>
          </cell>
          <cell r="C33">
            <v>6.2400000000000004E-2</v>
          </cell>
          <cell r="D33">
            <v>6.8600000000000008E-2</v>
          </cell>
          <cell r="E33">
            <v>6.9699999999999998E-2</v>
          </cell>
          <cell r="F33">
            <v>7.2300000000000003E-2</v>
          </cell>
          <cell r="G33">
            <v>7.3700000000000002E-2</v>
          </cell>
          <cell r="H33">
            <v>7.46E-2</v>
          </cell>
          <cell r="I33">
            <v>7.51E-2</v>
          </cell>
          <cell r="J33">
            <v>7.5300000000000006E-2</v>
          </cell>
          <cell r="K33">
            <v>7.51E-2</v>
          </cell>
          <cell r="L33">
            <v>7.5300000000000006E-2</v>
          </cell>
          <cell r="M33">
            <v>7.5200000000000003E-2</v>
          </cell>
          <cell r="N33">
            <v>7.5600000000000001E-2</v>
          </cell>
          <cell r="O33">
            <v>7.5700000000000003E-2</v>
          </cell>
          <cell r="P33">
            <v>7.6100000000000001E-2</v>
          </cell>
          <cell r="Q33">
            <v>7.6300000000000007E-2</v>
          </cell>
          <cell r="R33">
            <v>7.6999999999999999E-2</v>
          </cell>
          <cell r="S33">
            <v>7.7300000000000008E-2</v>
          </cell>
          <cell r="T33">
            <v>7.740000000000001E-2</v>
          </cell>
          <cell r="U33">
            <v>7.7200000000000005E-2</v>
          </cell>
          <cell r="V33">
            <v>7.7600000000000002E-2</v>
          </cell>
        </row>
        <row r="34">
          <cell r="A34">
            <v>34743</v>
          </cell>
          <cell r="B34">
            <v>6.2100000000000002E-2</v>
          </cell>
          <cell r="C34">
            <v>6.2100000000000002E-2</v>
          </cell>
          <cell r="D34">
            <v>6.8500000000000005E-2</v>
          </cell>
          <cell r="E34">
            <v>6.9900000000000004E-2</v>
          </cell>
          <cell r="F34">
            <v>7.2400000000000006E-2</v>
          </cell>
          <cell r="G34">
            <v>7.3700000000000002E-2</v>
          </cell>
          <cell r="H34">
            <v>7.46E-2</v>
          </cell>
          <cell r="I34">
            <v>7.51E-2</v>
          </cell>
          <cell r="J34">
            <v>7.5499999999999998E-2</v>
          </cell>
          <cell r="K34">
            <v>7.5200000000000003E-2</v>
          </cell>
          <cell r="L34">
            <v>7.5300000000000006E-2</v>
          </cell>
          <cell r="M34">
            <v>7.5400000000000009E-2</v>
          </cell>
          <cell r="N34">
            <v>7.5499999999999998E-2</v>
          </cell>
          <cell r="O34">
            <v>7.5600000000000001E-2</v>
          </cell>
          <cell r="P34">
            <v>7.6200000000000004E-2</v>
          </cell>
          <cell r="Q34">
            <v>7.640000000000001E-2</v>
          </cell>
          <cell r="R34">
            <v>7.6800000000000007E-2</v>
          </cell>
          <cell r="S34">
            <v>7.7200000000000005E-2</v>
          </cell>
          <cell r="T34">
            <v>7.7200000000000005E-2</v>
          </cell>
          <cell r="U34">
            <v>7.7300000000000008E-2</v>
          </cell>
          <cell r="V34">
            <v>7.740000000000001E-2</v>
          </cell>
        </row>
        <row r="35">
          <cell r="A35">
            <v>34744</v>
          </cell>
          <cell r="B35">
            <v>6.1200000000000004E-2</v>
          </cell>
          <cell r="C35">
            <v>6.1200000000000004E-2</v>
          </cell>
          <cell r="D35">
            <v>6.7299999999999999E-2</v>
          </cell>
          <cell r="E35">
            <v>6.88E-2</v>
          </cell>
          <cell r="F35">
            <v>7.1400000000000005E-2</v>
          </cell>
          <cell r="G35">
            <v>7.2800000000000004E-2</v>
          </cell>
          <cell r="H35">
            <v>7.3599999999999999E-2</v>
          </cell>
          <cell r="I35">
            <v>7.4099999999999999E-2</v>
          </cell>
          <cell r="J35">
            <v>7.4400000000000008E-2</v>
          </cell>
          <cell r="K35">
            <v>7.4300000000000005E-2</v>
          </cell>
          <cell r="L35">
            <v>7.4300000000000005E-2</v>
          </cell>
          <cell r="M35">
            <v>7.4300000000000005E-2</v>
          </cell>
          <cell r="N35">
            <v>7.4499999999999997E-2</v>
          </cell>
          <cell r="O35">
            <v>7.46E-2</v>
          </cell>
          <cell r="P35">
            <v>7.51E-2</v>
          </cell>
          <cell r="Q35">
            <v>7.5499999999999998E-2</v>
          </cell>
          <cell r="R35">
            <v>7.5800000000000006E-2</v>
          </cell>
          <cell r="S35">
            <v>7.6100000000000001E-2</v>
          </cell>
          <cell r="T35">
            <v>7.6200000000000004E-2</v>
          </cell>
          <cell r="U35">
            <v>7.6200000000000004E-2</v>
          </cell>
          <cell r="V35">
            <v>7.6499999999999999E-2</v>
          </cell>
        </row>
        <row r="36">
          <cell r="A36">
            <v>34745</v>
          </cell>
          <cell r="B36">
            <v>6.0200000000000004E-2</v>
          </cell>
          <cell r="C36">
            <v>6.0200000000000004E-2</v>
          </cell>
          <cell r="D36">
            <v>6.6400000000000001E-2</v>
          </cell>
          <cell r="E36">
            <v>6.8000000000000005E-2</v>
          </cell>
          <cell r="F36">
            <v>7.060000000000001E-2</v>
          </cell>
          <cell r="G36">
            <v>7.1800000000000003E-2</v>
          </cell>
          <cell r="H36">
            <v>7.2599999999999998E-2</v>
          </cell>
          <cell r="I36">
            <v>7.3200000000000001E-2</v>
          </cell>
          <cell r="J36">
            <v>7.3499999999999996E-2</v>
          </cell>
          <cell r="K36">
            <v>7.3300000000000004E-2</v>
          </cell>
          <cell r="L36">
            <v>7.3400000000000007E-2</v>
          </cell>
          <cell r="M36">
            <v>7.3400000000000007E-2</v>
          </cell>
          <cell r="N36">
            <v>7.3599999999999999E-2</v>
          </cell>
          <cell r="O36">
            <v>7.3700000000000002E-2</v>
          </cell>
          <cell r="P36">
            <v>7.4400000000000008E-2</v>
          </cell>
          <cell r="Q36">
            <v>7.4700000000000003E-2</v>
          </cell>
          <cell r="R36">
            <v>7.51E-2</v>
          </cell>
          <cell r="S36">
            <v>7.5400000000000009E-2</v>
          </cell>
          <cell r="T36">
            <v>7.5600000000000001E-2</v>
          </cell>
          <cell r="U36">
            <v>7.5499999999999998E-2</v>
          </cell>
          <cell r="V36">
            <v>7.5700000000000003E-2</v>
          </cell>
        </row>
        <row r="37">
          <cell r="A37">
            <v>34746</v>
          </cell>
          <cell r="B37">
            <v>5.91E-2</v>
          </cell>
          <cell r="C37">
            <v>5.91E-2</v>
          </cell>
          <cell r="D37">
            <v>6.5299999999999997E-2</v>
          </cell>
          <cell r="E37">
            <v>6.7000000000000004E-2</v>
          </cell>
          <cell r="F37">
            <v>6.9400000000000003E-2</v>
          </cell>
          <cell r="G37">
            <v>7.0699999999999999E-2</v>
          </cell>
          <cell r="H37">
            <v>7.1599999999999997E-2</v>
          </cell>
          <cell r="I37">
            <v>7.2000000000000008E-2</v>
          </cell>
          <cell r="J37">
            <v>7.2400000000000006E-2</v>
          </cell>
          <cell r="K37">
            <v>7.2099999999999997E-2</v>
          </cell>
          <cell r="L37">
            <v>7.2499999999999995E-2</v>
          </cell>
          <cell r="M37">
            <v>7.2499999999999995E-2</v>
          </cell>
          <cell r="N37">
            <v>7.3300000000000004E-2</v>
          </cell>
          <cell r="O37">
            <v>7.3300000000000004E-2</v>
          </cell>
          <cell r="P37">
            <v>7.3999999999999996E-2</v>
          </cell>
          <cell r="Q37">
            <v>7.4300000000000005E-2</v>
          </cell>
          <cell r="R37">
            <v>7.4700000000000003E-2</v>
          </cell>
          <cell r="S37">
            <v>7.4999999999999997E-2</v>
          </cell>
          <cell r="T37">
            <v>7.5200000000000003E-2</v>
          </cell>
          <cell r="U37">
            <v>7.5499999999999998E-2</v>
          </cell>
          <cell r="V37">
            <v>7.5800000000000006E-2</v>
          </cell>
        </row>
        <row r="38">
          <cell r="A38">
            <v>34747</v>
          </cell>
          <cell r="B38">
            <v>5.8200000000000002E-2</v>
          </cell>
          <cell r="C38">
            <v>5.8200000000000002E-2</v>
          </cell>
          <cell r="D38">
            <v>6.5100000000000005E-2</v>
          </cell>
          <cell r="E38">
            <v>6.6799999999999998E-2</v>
          </cell>
          <cell r="F38">
            <v>6.9500000000000006E-2</v>
          </cell>
          <cell r="G38">
            <v>7.0699999999999999E-2</v>
          </cell>
          <cell r="H38">
            <v>7.17E-2</v>
          </cell>
          <cell r="I38">
            <v>7.22E-2</v>
          </cell>
          <cell r="J38">
            <v>7.2499999999999995E-2</v>
          </cell>
          <cell r="K38">
            <v>7.2400000000000006E-2</v>
          </cell>
          <cell r="L38">
            <v>7.2700000000000001E-2</v>
          </cell>
          <cell r="M38">
            <v>7.2700000000000001E-2</v>
          </cell>
          <cell r="N38">
            <v>7.3200000000000001E-2</v>
          </cell>
          <cell r="O38">
            <v>7.3300000000000004E-2</v>
          </cell>
          <cell r="P38">
            <v>7.3999999999999996E-2</v>
          </cell>
          <cell r="Q38">
            <v>7.4300000000000005E-2</v>
          </cell>
          <cell r="R38">
            <v>7.4800000000000005E-2</v>
          </cell>
          <cell r="S38">
            <v>7.4999999999999997E-2</v>
          </cell>
          <cell r="T38">
            <v>7.5200000000000003E-2</v>
          </cell>
          <cell r="U38">
            <v>7.5499999999999998E-2</v>
          </cell>
          <cell r="V38">
            <v>7.5800000000000006E-2</v>
          </cell>
        </row>
        <row r="39">
          <cell r="A39">
            <v>34750</v>
          </cell>
          <cell r="B39">
            <v>5.9200000000000003E-2</v>
          </cell>
          <cell r="C39">
            <v>5.9200000000000003E-2</v>
          </cell>
          <cell r="D39">
            <v>6.5700000000000008E-2</v>
          </cell>
          <cell r="E39">
            <v>6.720000000000001E-2</v>
          </cell>
          <cell r="F39">
            <v>6.9800000000000001E-2</v>
          </cell>
          <cell r="G39">
            <v>7.1000000000000008E-2</v>
          </cell>
          <cell r="H39">
            <v>7.1900000000000006E-2</v>
          </cell>
          <cell r="I39">
            <v>7.2400000000000006E-2</v>
          </cell>
          <cell r="J39">
            <v>7.2700000000000001E-2</v>
          </cell>
          <cell r="K39">
            <v>7.2499999999999995E-2</v>
          </cell>
          <cell r="L39">
            <v>7.2800000000000004E-2</v>
          </cell>
          <cell r="M39">
            <v>7.2800000000000004E-2</v>
          </cell>
          <cell r="N39">
            <v>7.3300000000000004E-2</v>
          </cell>
          <cell r="O39">
            <v>7.3400000000000007E-2</v>
          </cell>
          <cell r="P39">
            <v>7.4099999999999999E-2</v>
          </cell>
          <cell r="Q39">
            <v>7.4400000000000008E-2</v>
          </cell>
          <cell r="R39">
            <v>7.4800000000000005E-2</v>
          </cell>
          <cell r="S39">
            <v>7.51E-2</v>
          </cell>
          <cell r="T39">
            <v>7.5200000000000003E-2</v>
          </cell>
          <cell r="U39">
            <v>7.5600000000000001E-2</v>
          </cell>
          <cell r="V39">
            <v>7.5800000000000006E-2</v>
          </cell>
        </row>
        <row r="40">
          <cell r="A40">
            <v>34751</v>
          </cell>
          <cell r="B40">
            <v>5.9500000000000004E-2</v>
          </cell>
          <cell r="C40">
            <v>5.9500000000000004E-2</v>
          </cell>
          <cell r="D40">
            <v>6.5799999999999997E-2</v>
          </cell>
          <cell r="E40">
            <v>6.7299999999999999E-2</v>
          </cell>
          <cell r="F40">
            <v>6.9900000000000004E-2</v>
          </cell>
          <cell r="G40">
            <v>7.1199999999999999E-2</v>
          </cell>
          <cell r="H40">
            <v>7.2099999999999997E-2</v>
          </cell>
          <cell r="I40">
            <v>7.2599999999999998E-2</v>
          </cell>
          <cell r="J40">
            <v>7.2900000000000006E-2</v>
          </cell>
          <cell r="K40">
            <v>7.2700000000000001E-2</v>
          </cell>
          <cell r="L40">
            <v>7.2999999999999995E-2</v>
          </cell>
          <cell r="M40">
            <v>7.2999999999999995E-2</v>
          </cell>
          <cell r="N40">
            <v>7.3499999999999996E-2</v>
          </cell>
          <cell r="O40">
            <v>7.3599999999999999E-2</v>
          </cell>
          <cell r="P40">
            <v>7.4300000000000005E-2</v>
          </cell>
          <cell r="Q40">
            <v>7.46E-2</v>
          </cell>
          <cell r="R40">
            <v>7.4999999999999997E-2</v>
          </cell>
          <cell r="S40">
            <v>7.5300000000000006E-2</v>
          </cell>
          <cell r="T40">
            <v>7.5400000000000009E-2</v>
          </cell>
          <cell r="U40">
            <v>7.5800000000000006E-2</v>
          </cell>
          <cell r="V40">
            <v>7.6100000000000001E-2</v>
          </cell>
        </row>
        <row r="41">
          <cell r="A41">
            <v>34752</v>
          </cell>
          <cell r="B41">
            <v>5.79E-2</v>
          </cell>
          <cell r="C41">
            <v>5.79E-2</v>
          </cell>
          <cell r="D41">
            <v>6.4000000000000001E-2</v>
          </cell>
          <cell r="E41">
            <v>6.5500000000000003E-2</v>
          </cell>
          <cell r="F41">
            <v>6.8100000000000008E-2</v>
          </cell>
          <cell r="G41">
            <v>6.9400000000000003E-2</v>
          </cell>
          <cell r="H41">
            <v>7.060000000000001E-2</v>
          </cell>
          <cell r="I41">
            <v>7.1099999999999997E-2</v>
          </cell>
          <cell r="J41">
            <v>7.1400000000000005E-2</v>
          </cell>
          <cell r="K41">
            <v>7.1199999999999999E-2</v>
          </cell>
          <cell r="L41">
            <v>7.1500000000000008E-2</v>
          </cell>
          <cell r="M41">
            <v>7.1500000000000008E-2</v>
          </cell>
          <cell r="N41">
            <v>7.2000000000000008E-2</v>
          </cell>
          <cell r="O41">
            <v>7.2099999999999997E-2</v>
          </cell>
          <cell r="P41">
            <v>7.3300000000000004E-2</v>
          </cell>
          <cell r="Q41">
            <v>7.3599999999999999E-2</v>
          </cell>
          <cell r="R41">
            <v>7.3999999999999996E-2</v>
          </cell>
          <cell r="S41">
            <v>7.4300000000000005E-2</v>
          </cell>
          <cell r="T41">
            <v>7.4499999999999997E-2</v>
          </cell>
          <cell r="U41">
            <v>7.4800000000000005E-2</v>
          </cell>
          <cell r="V41">
            <v>7.51E-2</v>
          </cell>
        </row>
        <row r="42">
          <cell r="A42">
            <v>34753</v>
          </cell>
          <cell r="B42">
            <v>5.74E-2</v>
          </cell>
          <cell r="C42">
            <v>5.74E-2</v>
          </cell>
          <cell r="D42">
            <v>6.4100000000000004E-2</v>
          </cell>
          <cell r="E42">
            <v>6.54E-2</v>
          </cell>
          <cell r="F42">
            <v>6.8199999999999997E-2</v>
          </cell>
          <cell r="G42">
            <v>6.9400000000000003E-2</v>
          </cell>
          <cell r="H42">
            <v>7.060000000000001E-2</v>
          </cell>
          <cell r="I42">
            <v>7.1099999999999997E-2</v>
          </cell>
          <cell r="J42">
            <v>7.1400000000000005E-2</v>
          </cell>
          <cell r="K42">
            <v>7.1199999999999999E-2</v>
          </cell>
          <cell r="L42">
            <v>7.1500000000000008E-2</v>
          </cell>
          <cell r="M42">
            <v>7.1500000000000008E-2</v>
          </cell>
          <cell r="N42">
            <v>7.2000000000000008E-2</v>
          </cell>
          <cell r="O42">
            <v>7.2099999999999997E-2</v>
          </cell>
          <cell r="P42">
            <v>7.3400000000000007E-2</v>
          </cell>
          <cell r="Q42">
            <v>7.3599999999999999E-2</v>
          </cell>
          <cell r="R42">
            <v>7.3999999999999996E-2</v>
          </cell>
          <cell r="S42">
            <v>7.4300000000000005E-2</v>
          </cell>
          <cell r="T42">
            <v>7.4400000000000008E-2</v>
          </cell>
          <cell r="U42">
            <v>7.4800000000000005E-2</v>
          </cell>
          <cell r="V42">
            <v>7.4999999999999997E-2</v>
          </cell>
        </row>
        <row r="43">
          <cell r="A43">
            <v>34754</v>
          </cell>
          <cell r="B43">
            <v>5.7100000000000005E-2</v>
          </cell>
          <cell r="C43">
            <v>5.7100000000000005E-2</v>
          </cell>
          <cell r="D43">
            <v>6.3600000000000004E-2</v>
          </cell>
          <cell r="E43">
            <v>6.5100000000000005E-2</v>
          </cell>
          <cell r="F43">
            <v>6.770000000000001E-2</v>
          </cell>
          <cell r="G43">
            <v>6.9100000000000009E-2</v>
          </cell>
          <cell r="H43">
            <v>7.0300000000000001E-2</v>
          </cell>
          <cell r="I43">
            <v>7.0699999999999999E-2</v>
          </cell>
          <cell r="J43">
            <v>7.1099999999999997E-2</v>
          </cell>
          <cell r="K43">
            <v>7.0900000000000005E-2</v>
          </cell>
          <cell r="L43">
            <v>7.1199999999999999E-2</v>
          </cell>
          <cell r="M43">
            <v>7.1500000000000008E-2</v>
          </cell>
          <cell r="N43">
            <v>7.2000000000000008E-2</v>
          </cell>
          <cell r="O43">
            <v>7.2000000000000008E-2</v>
          </cell>
          <cell r="P43">
            <v>7.3200000000000001E-2</v>
          </cell>
          <cell r="Q43">
            <v>7.3599999999999999E-2</v>
          </cell>
          <cell r="R43">
            <v>7.3999999999999996E-2</v>
          </cell>
          <cell r="S43">
            <v>7.4300000000000005E-2</v>
          </cell>
          <cell r="T43">
            <v>7.4400000000000008E-2</v>
          </cell>
          <cell r="U43">
            <v>7.4800000000000005E-2</v>
          </cell>
          <cell r="V43">
            <v>7.4999999999999997E-2</v>
          </cell>
        </row>
        <row r="44">
          <cell r="A44">
            <v>34757</v>
          </cell>
          <cell r="B44">
            <v>5.7300000000000004E-2</v>
          </cell>
          <cell r="C44">
            <v>5.7300000000000004E-2</v>
          </cell>
          <cell r="D44">
            <v>6.2700000000000006E-2</v>
          </cell>
          <cell r="E44">
            <v>6.4500000000000002E-2</v>
          </cell>
          <cell r="F44">
            <v>6.7100000000000007E-2</v>
          </cell>
          <cell r="G44">
            <v>6.8400000000000002E-2</v>
          </cell>
          <cell r="H44">
            <v>6.9500000000000006E-2</v>
          </cell>
          <cell r="I44">
            <v>7.010000000000001E-2</v>
          </cell>
          <cell r="J44">
            <v>7.0400000000000004E-2</v>
          </cell>
          <cell r="K44">
            <v>7.0199999999999999E-2</v>
          </cell>
          <cell r="L44">
            <v>7.060000000000001E-2</v>
          </cell>
          <cell r="M44">
            <v>7.0699999999999999E-2</v>
          </cell>
          <cell r="N44">
            <v>7.1500000000000008E-2</v>
          </cell>
          <cell r="O44">
            <v>7.1599999999999997E-2</v>
          </cell>
          <cell r="P44">
            <v>7.2599999999999998E-2</v>
          </cell>
          <cell r="Q44">
            <v>7.2999999999999995E-2</v>
          </cell>
          <cell r="R44">
            <v>7.3300000000000004E-2</v>
          </cell>
          <cell r="S44">
            <v>7.3599999999999999E-2</v>
          </cell>
          <cell r="T44">
            <v>7.4200000000000002E-2</v>
          </cell>
          <cell r="U44">
            <v>7.46E-2</v>
          </cell>
          <cell r="V44">
            <v>7.4800000000000005E-2</v>
          </cell>
        </row>
        <row r="45">
          <cell r="A45">
            <v>34758</v>
          </cell>
          <cell r="B45">
            <v>5.7000000000000002E-2</v>
          </cell>
          <cell r="C45">
            <v>5.7000000000000002E-2</v>
          </cell>
          <cell r="D45">
            <v>6.2899999999999998E-2</v>
          </cell>
          <cell r="E45">
            <v>6.4399999999999999E-2</v>
          </cell>
          <cell r="F45">
            <v>6.7000000000000004E-2</v>
          </cell>
          <cell r="G45">
            <v>6.8400000000000002E-2</v>
          </cell>
          <cell r="H45">
            <v>6.9500000000000006E-2</v>
          </cell>
          <cell r="I45">
            <v>7.010000000000001E-2</v>
          </cell>
          <cell r="J45">
            <v>7.0400000000000004E-2</v>
          </cell>
          <cell r="K45">
            <v>7.0199999999999999E-2</v>
          </cell>
          <cell r="L45">
            <v>7.0500000000000007E-2</v>
          </cell>
          <cell r="M45">
            <v>7.0699999999999999E-2</v>
          </cell>
          <cell r="N45">
            <v>7.1400000000000005E-2</v>
          </cell>
          <cell r="O45">
            <v>7.1500000000000008E-2</v>
          </cell>
          <cell r="P45">
            <v>7.2700000000000001E-2</v>
          </cell>
          <cell r="Q45">
            <v>7.2800000000000004E-2</v>
          </cell>
          <cell r="R45">
            <v>7.3200000000000001E-2</v>
          </cell>
          <cell r="S45">
            <v>7.3499999999999996E-2</v>
          </cell>
          <cell r="T45">
            <v>7.3999999999999996E-2</v>
          </cell>
          <cell r="U45">
            <v>7.4400000000000008E-2</v>
          </cell>
          <cell r="V45">
            <v>7.4499999999999997E-2</v>
          </cell>
        </row>
        <row r="46">
          <cell r="A46">
            <v>34759</v>
          </cell>
          <cell r="B46">
            <v>5.8000000000000003E-2</v>
          </cell>
          <cell r="C46">
            <v>5.8000000000000003E-2</v>
          </cell>
          <cell r="D46">
            <v>6.3100000000000003E-2</v>
          </cell>
          <cell r="E46">
            <v>6.4700000000000008E-2</v>
          </cell>
          <cell r="F46">
            <v>6.7299999999999999E-2</v>
          </cell>
          <cell r="G46">
            <v>6.8600000000000008E-2</v>
          </cell>
          <cell r="H46">
            <v>6.93E-2</v>
          </cell>
          <cell r="I46">
            <v>6.9800000000000001E-2</v>
          </cell>
          <cell r="J46">
            <v>7.0199999999999999E-2</v>
          </cell>
          <cell r="K46">
            <v>7.0300000000000001E-2</v>
          </cell>
          <cell r="L46">
            <v>7.0300000000000001E-2</v>
          </cell>
          <cell r="M46">
            <v>7.0500000000000007E-2</v>
          </cell>
          <cell r="N46">
            <v>7.1099999999999997E-2</v>
          </cell>
          <cell r="O46">
            <v>7.1199999999999999E-2</v>
          </cell>
          <cell r="P46">
            <v>7.2300000000000003E-2</v>
          </cell>
          <cell r="Q46">
            <v>7.2400000000000006E-2</v>
          </cell>
          <cell r="R46">
            <v>7.2800000000000004E-2</v>
          </cell>
          <cell r="S46">
            <v>7.3099999999999998E-2</v>
          </cell>
          <cell r="T46">
            <v>7.3599999999999999E-2</v>
          </cell>
          <cell r="U46">
            <v>7.3999999999999996E-2</v>
          </cell>
          <cell r="V46">
            <v>7.4099999999999999E-2</v>
          </cell>
        </row>
        <row r="47">
          <cell r="A47">
            <v>34760</v>
          </cell>
          <cell r="B47">
            <v>5.8400000000000001E-2</v>
          </cell>
          <cell r="C47">
            <v>5.8400000000000001E-2</v>
          </cell>
          <cell r="D47">
            <v>6.3300000000000009E-2</v>
          </cell>
          <cell r="E47">
            <v>6.4899999999999999E-2</v>
          </cell>
          <cell r="F47">
            <v>6.7600000000000007E-2</v>
          </cell>
          <cell r="G47">
            <v>6.88E-2</v>
          </cell>
          <cell r="H47">
            <v>7.0000000000000007E-2</v>
          </cell>
          <cell r="I47">
            <v>7.0500000000000007E-2</v>
          </cell>
          <cell r="J47">
            <v>7.0900000000000005E-2</v>
          </cell>
          <cell r="K47">
            <v>7.1000000000000008E-2</v>
          </cell>
          <cell r="L47">
            <v>7.1000000000000008E-2</v>
          </cell>
          <cell r="M47">
            <v>7.1199999999999999E-2</v>
          </cell>
          <cell r="N47">
            <v>7.1599999999999997E-2</v>
          </cell>
          <cell r="O47">
            <v>7.17E-2</v>
          </cell>
          <cell r="P47">
            <v>7.2900000000000006E-2</v>
          </cell>
          <cell r="Q47">
            <v>7.2900000000000006E-2</v>
          </cell>
          <cell r="R47">
            <v>7.3300000000000004E-2</v>
          </cell>
          <cell r="S47">
            <v>7.3599999999999999E-2</v>
          </cell>
          <cell r="T47">
            <v>7.4099999999999999E-2</v>
          </cell>
          <cell r="U47">
            <v>7.4499999999999997E-2</v>
          </cell>
          <cell r="V47">
            <v>7.46E-2</v>
          </cell>
        </row>
        <row r="48">
          <cell r="A48">
            <v>34761</v>
          </cell>
          <cell r="B48">
            <v>5.7300000000000004E-2</v>
          </cell>
          <cell r="C48">
            <v>5.7300000000000004E-2</v>
          </cell>
          <cell r="D48">
            <v>6.3200000000000006E-2</v>
          </cell>
          <cell r="E48">
            <v>6.4799999999999996E-2</v>
          </cell>
          <cell r="F48">
            <v>6.7500000000000004E-2</v>
          </cell>
          <cell r="G48">
            <v>6.88E-2</v>
          </cell>
          <cell r="H48">
            <v>7.010000000000001E-2</v>
          </cell>
          <cell r="I48">
            <v>7.060000000000001E-2</v>
          </cell>
          <cell r="J48">
            <v>7.1099999999999997E-2</v>
          </cell>
          <cell r="K48">
            <v>7.1199999999999999E-2</v>
          </cell>
          <cell r="L48">
            <v>7.1400000000000005E-2</v>
          </cell>
          <cell r="M48">
            <v>7.1599999999999997E-2</v>
          </cell>
          <cell r="N48">
            <v>7.2300000000000003E-2</v>
          </cell>
          <cell r="O48">
            <v>7.2300000000000003E-2</v>
          </cell>
          <cell r="P48">
            <v>7.3400000000000007E-2</v>
          </cell>
          <cell r="Q48">
            <v>7.3599999999999999E-2</v>
          </cell>
          <cell r="R48">
            <v>7.3900000000000007E-2</v>
          </cell>
          <cell r="S48">
            <v>7.4300000000000005E-2</v>
          </cell>
          <cell r="T48">
            <v>7.4800000000000005E-2</v>
          </cell>
          <cell r="U48">
            <v>7.5200000000000003E-2</v>
          </cell>
          <cell r="V48">
            <v>7.5300000000000006E-2</v>
          </cell>
        </row>
        <row r="49">
          <cell r="A49">
            <v>34764</v>
          </cell>
          <cell r="B49">
            <v>5.91E-2</v>
          </cell>
          <cell r="C49">
            <v>5.91E-2</v>
          </cell>
          <cell r="D49">
            <v>6.4399999999999999E-2</v>
          </cell>
          <cell r="E49">
            <v>6.6200000000000009E-2</v>
          </cell>
          <cell r="F49">
            <v>6.8500000000000005E-2</v>
          </cell>
          <cell r="G49">
            <v>7.0000000000000007E-2</v>
          </cell>
          <cell r="H49">
            <v>7.1099999999999997E-2</v>
          </cell>
          <cell r="I49">
            <v>7.1500000000000008E-2</v>
          </cell>
          <cell r="J49">
            <v>7.2000000000000008E-2</v>
          </cell>
          <cell r="K49">
            <v>7.2099999999999997E-2</v>
          </cell>
          <cell r="L49">
            <v>7.2300000000000003E-2</v>
          </cell>
          <cell r="M49">
            <v>7.2300000000000003E-2</v>
          </cell>
          <cell r="N49">
            <v>7.2900000000000006E-2</v>
          </cell>
          <cell r="O49">
            <v>7.3099999999999998E-2</v>
          </cell>
          <cell r="P49">
            <v>7.4099999999999999E-2</v>
          </cell>
          <cell r="Q49">
            <v>7.4099999999999999E-2</v>
          </cell>
          <cell r="R49">
            <v>7.4499999999999997E-2</v>
          </cell>
          <cell r="S49">
            <v>7.4800000000000005E-2</v>
          </cell>
          <cell r="T49">
            <v>7.5300000000000006E-2</v>
          </cell>
          <cell r="U49">
            <v>7.5600000000000001E-2</v>
          </cell>
          <cell r="V49">
            <v>7.5600000000000001E-2</v>
          </cell>
        </row>
        <row r="50">
          <cell r="A50">
            <v>34765</v>
          </cell>
          <cell r="B50">
            <v>5.9500000000000004E-2</v>
          </cell>
          <cell r="C50">
            <v>5.9500000000000004E-2</v>
          </cell>
          <cell r="D50">
            <v>6.4600000000000005E-2</v>
          </cell>
          <cell r="E50">
            <v>6.6299999999999998E-2</v>
          </cell>
          <cell r="F50">
            <v>6.88E-2</v>
          </cell>
          <cell r="G50">
            <v>7.0199999999999999E-2</v>
          </cell>
          <cell r="H50">
            <v>7.1300000000000002E-2</v>
          </cell>
          <cell r="I50">
            <v>7.1800000000000003E-2</v>
          </cell>
          <cell r="J50">
            <v>7.2300000000000003E-2</v>
          </cell>
          <cell r="K50">
            <v>7.2400000000000006E-2</v>
          </cell>
          <cell r="L50">
            <v>7.2700000000000001E-2</v>
          </cell>
          <cell r="M50">
            <v>7.2700000000000001E-2</v>
          </cell>
          <cell r="N50">
            <v>7.3200000000000001E-2</v>
          </cell>
          <cell r="O50">
            <v>7.3300000000000004E-2</v>
          </cell>
          <cell r="P50">
            <v>7.4300000000000005E-2</v>
          </cell>
          <cell r="Q50">
            <v>7.4499999999999997E-2</v>
          </cell>
          <cell r="R50">
            <v>7.4900000000000008E-2</v>
          </cell>
          <cell r="S50">
            <v>7.51E-2</v>
          </cell>
          <cell r="T50">
            <v>7.5700000000000003E-2</v>
          </cell>
          <cell r="U50">
            <v>7.5900000000000009E-2</v>
          </cell>
          <cell r="V50">
            <v>7.6200000000000004E-2</v>
          </cell>
        </row>
        <row r="51">
          <cell r="A51">
            <v>34766</v>
          </cell>
          <cell r="B51">
            <v>5.9900000000000002E-2</v>
          </cell>
          <cell r="C51">
            <v>5.9900000000000002E-2</v>
          </cell>
          <cell r="D51">
            <v>6.4500000000000002E-2</v>
          </cell>
          <cell r="E51">
            <v>6.59E-2</v>
          </cell>
          <cell r="F51">
            <v>6.8000000000000005E-2</v>
          </cell>
          <cell r="G51">
            <v>6.93E-2</v>
          </cell>
          <cell r="H51">
            <v>7.0400000000000004E-2</v>
          </cell>
          <cell r="I51">
            <v>7.0900000000000005E-2</v>
          </cell>
          <cell r="J51">
            <v>7.1500000000000008E-2</v>
          </cell>
          <cell r="K51">
            <v>7.1599999999999997E-2</v>
          </cell>
          <cell r="L51">
            <v>7.1800000000000003E-2</v>
          </cell>
          <cell r="M51">
            <v>7.1800000000000003E-2</v>
          </cell>
          <cell r="N51">
            <v>7.2400000000000006E-2</v>
          </cell>
          <cell r="O51">
            <v>7.2499999999999995E-2</v>
          </cell>
          <cell r="P51">
            <v>7.3499999999999996E-2</v>
          </cell>
          <cell r="Q51">
            <v>7.3599999999999999E-2</v>
          </cell>
          <cell r="R51">
            <v>7.3999999999999996E-2</v>
          </cell>
          <cell r="S51">
            <v>7.4300000000000005E-2</v>
          </cell>
          <cell r="T51">
            <v>7.4800000000000005E-2</v>
          </cell>
          <cell r="U51">
            <v>7.4999999999999997E-2</v>
          </cell>
          <cell r="V51">
            <v>7.5400000000000009E-2</v>
          </cell>
        </row>
        <row r="52">
          <cell r="A52">
            <v>34767</v>
          </cell>
          <cell r="B52">
            <v>5.96E-2</v>
          </cell>
          <cell r="C52">
            <v>5.96E-2</v>
          </cell>
          <cell r="D52">
            <v>6.3500000000000001E-2</v>
          </cell>
          <cell r="E52">
            <v>6.5000000000000002E-2</v>
          </cell>
          <cell r="F52">
            <v>6.7299999999999999E-2</v>
          </cell>
          <cell r="G52">
            <v>6.8600000000000008E-2</v>
          </cell>
          <cell r="H52">
            <v>6.9800000000000001E-2</v>
          </cell>
          <cell r="I52">
            <v>7.0300000000000001E-2</v>
          </cell>
          <cell r="J52">
            <v>7.0800000000000002E-2</v>
          </cell>
          <cell r="K52">
            <v>7.0900000000000005E-2</v>
          </cell>
          <cell r="L52">
            <v>7.1099999999999997E-2</v>
          </cell>
          <cell r="M52">
            <v>7.1099999999999997E-2</v>
          </cell>
          <cell r="N52">
            <v>7.17E-2</v>
          </cell>
          <cell r="O52">
            <v>7.1800000000000003E-2</v>
          </cell>
          <cell r="P52">
            <v>7.2800000000000004E-2</v>
          </cell>
          <cell r="Q52">
            <v>7.2900000000000006E-2</v>
          </cell>
          <cell r="R52">
            <v>7.3300000000000004E-2</v>
          </cell>
          <cell r="S52">
            <v>7.3700000000000002E-2</v>
          </cell>
          <cell r="T52">
            <v>7.4200000000000002E-2</v>
          </cell>
          <cell r="U52">
            <v>7.4300000000000005E-2</v>
          </cell>
          <cell r="V52">
            <v>7.4999999999999997E-2</v>
          </cell>
        </row>
        <row r="53">
          <cell r="A53">
            <v>34768</v>
          </cell>
          <cell r="B53">
            <v>5.8500000000000003E-2</v>
          </cell>
          <cell r="C53">
            <v>5.8500000000000003E-2</v>
          </cell>
          <cell r="D53">
            <v>6.3E-2</v>
          </cell>
          <cell r="E53">
            <v>6.4700000000000008E-2</v>
          </cell>
          <cell r="F53">
            <v>6.6799999999999998E-2</v>
          </cell>
          <cell r="G53">
            <v>6.8199999999999997E-2</v>
          </cell>
          <cell r="H53">
            <v>6.9100000000000009E-2</v>
          </cell>
          <cell r="I53">
            <v>6.9600000000000009E-2</v>
          </cell>
          <cell r="J53">
            <v>7.010000000000001E-2</v>
          </cell>
          <cell r="K53">
            <v>7.0199999999999999E-2</v>
          </cell>
          <cell r="L53">
            <v>7.0400000000000004E-2</v>
          </cell>
          <cell r="M53">
            <v>7.0400000000000004E-2</v>
          </cell>
          <cell r="N53">
            <v>7.1099999999999997E-2</v>
          </cell>
          <cell r="O53">
            <v>7.1099999999999997E-2</v>
          </cell>
          <cell r="P53">
            <v>7.22E-2</v>
          </cell>
          <cell r="Q53">
            <v>7.22E-2</v>
          </cell>
          <cell r="R53">
            <v>7.2700000000000001E-2</v>
          </cell>
          <cell r="S53">
            <v>7.2999999999999995E-2</v>
          </cell>
          <cell r="T53">
            <v>7.3499999999999996E-2</v>
          </cell>
          <cell r="U53">
            <v>7.3700000000000002E-2</v>
          </cell>
          <cell r="V53">
            <v>7.4400000000000008E-2</v>
          </cell>
        </row>
        <row r="54">
          <cell r="A54">
            <v>34771</v>
          </cell>
          <cell r="B54">
            <v>5.8000000000000003E-2</v>
          </cell>
          <cell r="C54">
            <v>5.8000000000000003E-2</v>
          </cell>
          <cell r="D54">
            <v>6.2800000000000009E-2</v>
          </cell>
          <cell r="E54">
            <v>6.430000000000001E-2</v>
          </cell>
          <cell r="F54">
            <v>6.6400000000000001E-2</v>
          </cell>
          <cell r="G54">
            <v>6.770000000000001E-2</v>
          </cell>
          <cell r="H54">
            <v>6.8600000000000008E-2</v>
          </cell>
          <cell r="I54">
            <v>6.9100000000000009E-2</v>
          </cell>
          <cell r="J54">
            <v>6.9600000000000009E-2</v>
          </cell>
          <cell r="K54">
            <v>6.9699999999999998E-2</v>
          </cell>
          <cell r="L54">
            <v>6.9900000000000004E-2</v>
          </cell>
          <cell r="M54">
            <v>6.9900000000000004E-2</v>
          </cell>
          <cell r="N54">
            <v>7.0500000000000007E-2</v>
          </cell>
          <cell r="O54">
            <v>7.060000000000001E-2</v>
          </cell>
          <cell r="P54">
            <v>7.17E-2</v>
          </cell>
          <cell r="Q54">
            <v>7.2000000000000008E-2</v>
          </cell>
          <cell r="R54">
            <v>7.2400000000000006E-2</v>
          </cell>
          <cell r="S54">
            <v>7.2700000000000001E-2</v>
          </cell>
          <cell r="T54">
            <v>7.3200000000000001E-2</v>
          </cell>
          <cell r="U54">
            <v>7.3400000000000007E-2</v>
          </cell>
          <cell r="V54">
            <v>7.4200000000000002E-2</v>
          </cell>
        </row>
        <row r="55">
          <cell r="A55">
            <v>34772</v>
          </cell>
          <cell r="B55">
            <v>5.7500000000000002E-2</v>
          </cell>
          <cell r="C55">
            <v>5.7500000000000002E-2</v>
          </cell>
          <cell r="D55">
            <v>6.2300000000000001E-2</v>
          </cell>
          <cell r="E55">
            <v>6.3700000000000007E-2</v>
          </cell>
          <cell r="F55">
            <v>6.5700000000000008E-2</v>
          </cell>
          <cell r="G55">
            <v>6.7000000000000004E-2</v>
          </cell>
          <cell r="H55">
            <v>6.7900000000000002E-2</v>
          </cell>
          <cell r="I55">
            <v>6.8400000000000002E-2</v>
          </cell>
          <cell r="J55">
            <v>6.8900000000000003E-2</v>
          </cell>
          <cell r="K55">
            <v>6.9000000000000006E-2</v>
          </cell>
          <cell r="L55">
            <v>6.9199999999999998E-2</v>
          </cell>
          <cell r="M55">
            <v>6.9000000000000006E-2</v>
          </cell>
          <cell r="N55">
            <v>6.9600000000000009E-2</v>
          </cell>
          <cell r="O55">
            <v>6.9699999999999998E-2</v>
          </cell>
          <cell r="P55">
            <v>7.0699999999999999E-2</v>
          </cell>
          <cell r="Q55">
            <v>7.1099999999999997E-2</v>
          </cell>
          <cell r="R55">
            <v>7.1599999999999997E-2</v>
          </cell>
          <cell r="S55">
            <v>7.1800000000000003E-2</v>
          </cell>
          <cell r="T55">
            <v>7.2400000000000006E-2</v>
          </cell>
          <cell r="U55">
            <v>7.2499999999999995E-2</v>
          </cell>
          <cell r="V55">
            <v>7.3099999999999998E-2</v>
          </cell>
        </row>
        <row r="56">
          <cell r="A56">
            <v>34773</v>
          </cell>
          <cell r="B56">
            <v>5.79E-2</v>
          </cell>
          <cell r="C56">
            <v>5.79E-2</v>
          </cell>
          <cell r="D56">
            <v>6.2200000000000005E-2</v>
          </cell>
          <cell r="E56">
            <v>6.3800000000000009E-2</v>
          </cell>
          <cell r="F56">
            <v>6.5600000000000006E-2</v>
          </cell>
          <cell r="G56">
            <v>6.7100000000000007E-2</v>
          </cell>
          <cell r="H56">
            <v>6.7900000000000002E-2</v>
          </cell>
          <cell r="I56">
            <v>6.83E-2</v>
          </cell>
          <cell r="J56">
            <v>6.8900000000000003E-2</v>
          </cell>
          <cell r="K56">
            <v>6.9000000000000006E-2</v>
          </cell>
          <cell r="L56">
            <v>6.9199999999999998E-2</v>
          </cell>
          <cell r="M56">
            <v>6.9000000000000006E-2</v>
          </cell>
          <cell r="N56">
            <v>6.9500000000000006E-2</v>
          </cell>
          <cell r="O56">
            <v>6.9600000000000009E-2</v>
          </cell>
          <cell r="P56">
            <v>7.0500000000000007E-2</v>
          </cell>
          <cell r="Q56">
            <v>7.0900000000000005E-2</v>
          </cell>
          <cell r="R56">
            <v>7.1300000000000002E-2</v>
          </cell>
          <cell r="S56">
            <v>7.1599999999999997E-2</v>
          </cell>
          <cell r="T56">
            <v>7.22E-2</v>
          </cell>
          <cell r="U56">
            <v>7.2300000000000003E-2</v>
          </cell>
          <cell r="V56">
            <v>7.2900000000000006E-2</v>
          </cell>
        </row>
        <row r="57">
          <cell r="A57">
            <v>34774</v>
          </cell>
          <cell r="B57">
            <v>5.7500000000000002E-2</v>
          </cell>
          <cell r="C57">
            <v>5.7500000000000002E-2</v>
          </cell>
          <cell r="D57">
            <v>6.1900000000000004E-2</v>
          </cell>
          <cell r="E57">
            <v>6.3500000000000001E-2</v>
          </cell>
          <cell r="F57">
            <v>6.5500000000000003E-2</v>
          </cell>
          <cell r="G57">
            <v>6.6799999999999998E-2</v>
          </cell>
          <cell r="H57">
            <v>6.770000000000001E-2</v>
          </cell>
          <cell r="I57">
            <v>6.8199999999999997E-2</v>
          </cell>
          <cell r="J57">
            <v>6.8699999999999997E-2</v>
          </cell>
          <cell r="K57">
            <v>6.88E-2</v>
          </cell>
          <cell r="L57">
            <v>6.9000000000000006E-2</v>
          </cell>
          <cell r="M57">
            <v>6.88E-2</v>
          </cell>
          <cell r="N57">
            <v>6.9100000000000009E-2</v>
          </cell>
          <cell r="O57">
            <v>6.9199999999999998E-2</v>
          </cell>
          <cell r="P57">
            <v>7.0199999999999999E-2</v>
          </cell>
          <cell r="Q57">
            <v>7.060000000000001E-2</v>
          </cell>
          <cell r="R57">
            <v>7.1099999999999997E-2</v>
          </cell>
          <cell r="S57">
            <v>7.1300000000000002E-2</v>
          </cell>
          <cell r="T57">
            <v>7.1900000000000006E-2</v>
          </cell>
          <cell r="U57">
            <v>7.2000000000000008E-2</v>
          </cell>
          <cell r="V57">
            <v>7.2599999999999998E-2</v>
          </cell>
        </row>
        <row r="58">
          <cell r="A58">
            <v>34775</v>
          </cell>
          <cell r="B58">
            <v>5.7100000000000005E-2</v>
          </cell>
          <cell r="C58">
            <v>5.7100000000000005E-2</v>
          </cell>
          <cell r="D58">
            <v>6.2100000000000002E-2</v>
          </cell>
          <cell r="E58">
            <v>6.3600000000000004E-2</v>
          </cell>
          <cell r="F58">
            <v>6.5600000000000006E-2</v>
          </cell>
          <cell r="G58">
            <v>6.7100000000000007E-2</v>
          </cell>
          <cell r="H58">
            <v>6.7799999999999999E-2</v>
          </cell>
          <cell r="I58">
            <v>6.83E-2</v>
          </cell>
          <cell r="J58">
            <v>6.8900000000000003E-2</v>
          </cell>
          <cell r="K58">
            <v>6.9000000000000006E-2</v>
          </cell>
          <cell r="L58">
            <v>6.8900000000000003E-2</v>
          </cell>
          <cell r="M58">
            <v>6.9400000000000003E-2</v>
          </cell>
          <cell r="N58">
            <v>6.9699999999999998E-2</v>
          </cell>
          <cell r="O58">
            <v>6.9800000000000001E-2</v>
          </cell>
          <cell r="P58">
            <v>7.0800000000000002E-2</v>
          </cell>
          <cell r="Q58">
            <v>7.1199999999999999E-2</v>
          </cell>
          <cell r="R58">
            <v>7.1599999999999997E-2</v>
          </cell>
          <cell r="S58">
            <v>7.1900000000000006E-2</v>
          </cell>
          <cell r="T58">
            <v>7.2400000000000006E-2</v>
          </cell>
          <cell r="U58">
            <v>7.2599999999999998E-2</v>
          </cell>
          <cell r="V58">
            <v>7.3099999999999998E-2</v>
          </cell>
        </row>
        <row r="59">
          <cell r="A59">
            <v>34778</v>
          </cell>
          <cell r="B59">
            <v>5.8300000000000005E-2</v>
          </cell>
          <cell r="C59">
            <v>5.8300000000000005E-2</v>
          </cell>
          <cell r="D59">
            <v>6.2300000000000001E-2</v>
          </cell>
          <cell r="E59">
            <v>6.4000000000000001E-2</v>
          </cell>
          <cell r="F59">
            <v>6.59E-2</v>
          </cell>
          <cell r="G59">
            <v>6.7299999999999999E-2</v>
          </cell>
          <cell r="H59">
            <v>6.8100000000000008E-2</v>
          </cell>
          <cell r="I59">
            <v>6.8600000000000008E-2</v>
          </cell>
          <cell r="J59">
            <v>6.9100000000000009E-2</v>
          </cell>
          <cell r="K59">
            <v>6.9199999999999998E-2</v>
          </cell>
          <cell r="L59">
            <v>6.9100000000000009E-2</v>
          </cell>
          <cell r="M59">
            <v>6.9500000000000006E-2</v>
          </cell>
          <cell r="N59">
            <v>6.9800000000000001E-2</v>
          </cell>
          <cell r="O59">
            <v>7.0000000000000007E-2</v>
          </cell>
          <cell r="P59">
            <v>7.1000000000000008E-2</v>
          </cell>
          <cell r="Q59">
            <v>7.1300000000000002E-2</v>
          </cell>
          <cell r="R59">
            <v>7.1900000000000006E-2</v>
          </cell>
          <cell r="S59">
            <v>7.2099999999999997E-2</v>
          </cell>
          <cell r="T59">
            <v>7.2599999999999998E-2</v>
          </cell>
          <cell r="U59">
            <v>7.2900000000000006E-2</v>
          </cell>
          <cell r="V59">
            <v>7.3300000000000004E-2</v>
          </cell>
        </row>
        <row r="60">
          <cell r="A60">
            <v>34779</v>
          </cell>
          <cell r="B60">
            <v>5.79E-2</v>
          </cell>
          <cell r="C60">
            <v>5.79E-2</v>
          </cell>
          <cell r="D60">
            <v>6.2899999999999998E-2</v>
          </cell>
          <cell r="E60">
            <v>6.4399999999999999E-2</v>
          </cell>
          <cell r="F60">
            <v>6.6200000000000009E-2</v>
          </cell>
          <cell r="G60">
            <v>6.7500000000000004E-2</v>
          </cell>
          <cell r="H60">
            <v>6.83E-2</v>
          </cell>
          <cell r="I60">
            <v>6.8900000000000003E-2</v>
          </cell>
          <cell r="J60">
            <v>6.9400000000000003E-2</v>
          </cell>
          <cell r="K60">
            <v>6.9500000000000006E-2</v>
          </cell>
          <cell r="L60">
            <v>6.9400000000000003E-2</v>
          </cell>
          <cell r="M60">
            <v>6.9800000000000001E-2</v>
          </cell>
          <cell r="N60">
            <v>7.0199999999999999E-2</v>
          </cell>
          <cell r="O60">
            <v>7.0400000000000004E-2</v>
          </cell>
          <cell r="P60">
            <v>7.1400000000000005E-2</v>
          </cell>
          <cell r="Q60">
            <v>7.1599999999999997E-2</v>
          </cell>
          <cell r="R60">
            <v>7.22E-2</v>
          </cell>
          <cell r="S60">
            <v>7.2499999999999995E-2</v>
          </cell>
          <cell r="T60">
            <v>7.3099999999999998E-2</v>
          </cell>
          <cell r="U60">
            <v>7.3200000000000001E-2</v>
          </cell>
          <cell r="V60">
            <v>7.3700000000000002E-2</v>
          </cell>
        </row>
        <row r="61">
          <cell r="A61">
            <v>34780</v>
          </cell>
          <cell r="B61">
            <v>5.8400000000000001E-2</v>
          </cell>
          <cell r="C61">
            <v>5.8400000000000001E-2</v>
          </cell>
          <cell r="D61">
            <v>6.3100000000000003E-2</v>
          </cell>
          <cell r="E61">
            <v>6.4500000000000002E-2</v>
          </cell>
          <cell r="F61">
            <v>6.6500000000000004E-2</v>
          </cell>
          <cell r="G61">
            <v>6.7799999999999999E-2</v>
          </cell>
          <cell r="H61">
            <v>6.8699999999999997E-2</v>
          </cell>
          <cell r="I61">
            <v>6.9199999999999998E-2</v>
          </cell>
          <cell r="J61">
            <v>6.9800000000000001E-2</v>
          </cell>
          <cell r="K61">
            <v>6.9900000000000004E-2</v>
          </cell>
          <cell r="L61">
            <v>6.9800000000000001E-2</v>
          </cell>
          <cell r="M61">
            <v>7.0199999999999999E-2</v>
          </cell>
          <cell r="N61">
            <v>7.060000000000001E-2</v>
          </cell>
          <cell r="O61">
            <v>7.0800000000000002E-2</v>
          </cell>
          <cell r="P61">
            <v>7.17E-2</v>
          </cell>
          <cell r="Q61">
            <v>7.1900000000000006E-2</v>
          </cell>
          <cell r="R61">
            <v>7.2599999999999998E-2</v>
          </cell>
          <cell r="S61">
            <v>7.2800000000000004E-2</v>
          </cell>
          <cell r="T61">
            <v>7.3400000000000007E-2</v>
          </cell>
          <cell r="U61">
            <v>7.3499999999999996E-2</v>
          </cell>
          <cell r="V61">
            <v>7.3999999999999996E-2</v>
          </cell>
        </row>
        <row r="62">
          <cell r="A62">
            <v>34781</v>
          </cell>
          <cell r="B62">
            <v>5.8000000000000003E-2</v>
          </cell>
          <cell r="C62">
            <v>5.8000000000000003E-2</v>
          </cell>
          <cell r="D62">
            <v>6.2899999999999998E-2</v>
          </cell>
          <cell r="E62">
            <v>6.4600000000000005E-2</v>
          </cell>
          <cell r="F62">
            <v>6.6600000000000006E-2</v>
          </cell>
          <cell r="G62">
            <v>6.7799999999999999E-2</v>
          </cell>
          <cell r="H62">
            <v>6.8699999999999997E-2</v>
          </cell>
          <cell r="I62">
            <v>6.9100000000000009E-2</v>
          </cell>
          <cell r="J62">
            <v>6.9800000000000001E-2</v>
          </cell>
          <cell r="K62">
            <v>6.9800000000000001E-2</v>
          </cell>
          <cell r="L62">
            <v>6.9800000000000001E-2</v>
          </cell>
          <cell r="M62">
            <v>7.0199999999999999E-2</v>
          </cell>
          <cell r="N62">
            <v>7.0800000000000002E-2</v>
          </cell>
          <cell r="O62">
            <v>7.1099999999999997E-2</v>
          </cell>
          <cell r="P62">
            <v>7.1900000000000006E-2</v>
          </cell>
          <cell r="Q62">
            <v>7.2099999999999997E-2</v>
          </cell>
          <cell r="R62">
            <v>7.2700000000000001E-2</v>
          </cell>
          <cell r="S62">
            <v>7.2999999999999995E-2</v>
          </cell>
          <cell r="T62">
            <v>7.3499999999999996E-2</v>
          </cell>
          <cell r="U62">
            <v>7.3700000000000002E-2</v>
          </cell>
          <cell r="V62">
            <v>7.4200000000000002E-2</v>
          </cell>
        </row>
        <row r="63">
          <cell r="A63">
            <v>34782</v>
          </cell>
          <cell r="B63">
            <v>5.5800000000000002E-2</v>
          </cell>
          <cell r="C63">
            <v>5.5800000000000002E-2</v>
          </cell>
          <cell r="D63">
            <v>6.1600000000000002E-2</v>
          </cell>
          <cell r="E63">
            <v>6.3200000000000006E-2</v>
          </cell>
          <cell r="F63">
            <v>6.5100000000000005E-2</v>
          </cell>
          <cell r="G63">
            <v>6.6700000000000009E-2</v>
          </cell>
          <cell r="H63">
            <v>6.7500000000000004E-2</v>
          </cell>
          <cell r="I63">
            <v>6.8000000000000005E-2</v>
          </cell>
          <cell r="J63">
            <v>6.8600000000000008E-2</v>
          </cell>
          <cell r="K63">
            <v>6.8699999999999997E-2</v>
          </cell>
          <cell r="L63">
            <v>6.8600000000000008E-2</v>
          </cell>
          <cell r="M63">
            <v>6.9000000000000006E-2</v>
          </cell>
          <cell r="N63">
            <v>6.9699999999999998E-2</v>
          </cell>
          <cell r="O63">
            <v>6.9800000000000001E-2</v>
          </cell>
          <cell r="P63">
            <v>7.0800000000000002E-2</v>
          </cell>
          <cell r="Q63">
            <v>7.1000000000000008E-2</v>
          </cell>
          <cell r="R63">
            <v>7.1599999999999997E-2</v>
          </cell>
          <cell r="S63">
            <v>7.1900000000000006E-2</v>
          </cell>
          <cell r="T63">
            <v>7.2400000000000006E-2</v>
          </cell>
          <cell r="U63">
            <v>7.2599999999999998E-2</v>
          </cell>
          <cell r="V63">
            <v>7.3099999999999998E-2</v>
          </cell>
        </row>
        <row r="64">
          <cell r="A64">
            <v>34785</v>
          </cell>
          <cell r="B64">
            <v>5.7100000000000005E-2</v>
          </cell>
          <cell r="C64">
            <v>5.7100000000000005E-2</v>
          </cell>
          <cell r="D64">
            <v>6.1800000000000001E-2</v>
          </cell>
          <cell r="E64">
            <v>6.3100000000000003E-2</v>
          </cell>
          <cell r="F64">
            <v>6.5000000000000002E-2</v>
          </cell>
          <cell r="G64">
            <v>6.6400000000000001E-2</v>
          </cell>
          <cell r="H64">
            <v>6.720000000000001E-2</v>
          </cell>
          <cell r="I64">
            <v>6.7799999999999999E-2</v>
          </cell>
          <cell r="J64">
            <v>6.8400000000000002E-2</v>
          </cell>
          <cell r="K64">
            <v>6.8500000000000005E-2</v>
          </cell>
          <cell r="L64">
            <v>6.8500000000000005E-2</v>
          </cell>
          <cell r="M64">
            <v>6.88E-2</v>
          </cell>
          <cell r="N64">
            <v>6.9400000000000003E-2</v>
          </cell>
          <cell r="O64">
            <v>6.9600000000000009E-2</v>
          </cell>
          <cell r="P64">
            <v>7.0300000000000001E-2</v>
          </cell>
          <cell r="Q64">
            <v>7.0500000000000007E-2</v>
          </cell>
          <cell r="R64">
            <v>7.1099999999999997E-2</v>
          </cell>
          <cell r="S64">
            <v>7.1400000000000005E-2</v>
          </cell>
          <cell r="T64">
            <v>7.2000000000000008E-2</v>
          </cell>
          <cell r="U64">
            <v>7.2099999999999997E-2</v>
          </cell>
          <cell r="V64">
            <v>7.2599999999999998E-2</v>
          </cell>
        </row>
        <row r="65">
          <cell r="A65">
            <v>34786</v>
          </cell>
          <cell r="B65">
            <v>5.7500000000000002E-2</v>
          </cell>
          <cell r="C65">
            <v>5.7500000000000002E-2</v>
          </cell>
          <cell r="D65">
            <v>6.2800000000000009E-2</v>
          </cell>
          <cell r="E65">
            <v>6.4200000000000007E-2</v>
          </cell>
          <cell r="F65">
            <v>6.6100000000000006E-2</v>
          </cell>
          <cell r="G65">
            <v>6.7400000000000002E-2</v>
          </cell>
          <cell r="H65">
            <v>6.8199999999999997E-2</v>
          </cell>
          <cell r="I65">
            <v>6.8699999999999997E-2</v>
          </cell>
          <cell r="J65">
            <v>6.9400000000000003E-2</v>
          </cell>
          <cell r="K65">
            <v>6.9500000000000006E-2</v>
          </cell>
          <cell r="L65">
            <v>6.9400000000000003E-2</v>
          </cell>
          <cell r="M65">
            <v>6.9699999999999998E-2</v>
          </cell>
          <cell r="N65">
            <v>7.0300000000000001E-2</v>
          </cell>
          <cell r="O65">
            <v>7.0500000000000007E-2</v>
          </cell>
          <cell r="P65">
            <v>7.1300000000000002E-2</v>
          </cell>
          <cell r="Q65">
            <v>7.1400000000000005E-2</v>
          </cell>
          <cell r="R65">
            <v>7.2000000000000008E-2</v>
          </cell>
          <cell r="S65">
            <v>7.2300000000000003E-2</v>
          </cell>
          <cell r="T65">
            <v>7.2800000000000004E-2</v>
          </cell>
          <cell r="U65">
            <v>7.2999999999999995E-2</v>
          </cell>
          <cell r="V65">
            <v>7.3499999999999996E-2</v>
          </cell>
        </row>
        <row r="66">
          <cell r="A66">
            <v>34787</v>
          </cell>
          <cell r="B66">
            <v>5.79E-2</v>
          </cell>
          <cell r="C66">
            <v>5.79E-2</v>
          </cell>
          <cell r="D66">
            <v>6.2600000000000003E-2</v>
          </cell>
          <cell r="E66">
            <v>6.3399999999999998E-2</v>
          </cell>
          <cell r="F66">
            <v>6.6000000000000003E-2</v>
          </cell>
          <cell r="G66">
            <v>6.7400000000000002E-2</v>
          </cell>
          <cell r="H66">
            <v>6.83E-2</v>
          </cell>
          <cell r="I66">
            <v>6.88E-2</v>
          </cell>
          <cell r="J66">
            <v>6.9400000000000003E-2</v>
          </cell>
          <cell r="K66">
            <v>6.9500000000000006E-2</v>
          </cell>
          <cell r="L66">
            <v>6.9600000000000009E-2</v>
          </cell>
          <cell r="M66">
            <v>6.9800000000000001E-2</v>
          </cell>
          <cell r="N66">
            <v>7.0300000000000001E-2</v>
          </cell>
          <cell r="O66">
            <v>7.0500000000000007E-2</v>
          </cell>
          <cell r="P66">
            <v>7.1199999999999999E-2</v>
          </cell>
          <cell r="Q66">
            <v>7.1400000000000005E-2</v>
          </cell>
          <cell r="R66">
            <v>7.2000000000000008E-2</v>
          </cell>
          <cell r="S66">
            <v>7.2300000000000003E-2</v>
          </cell>
          <cell r="T66">
            <v>7.2800000000000004E-2</v>
          </cell>
          <cell r="U66">
            <v>7.3099999999999998E-2</v>
          </cell>
          <cell r="V66">
            <v>7.3599999999999999E-2</v>
          </cell>
        </row>
        <row r="67">
          <cell r="A67">
            <v>34788</v>
          </cell>
          <cell r="B67">
            <v>5.8300000000000005E-2</v>
          </cell>
          <cell r="C67">
            <v>5.8300000000000005E-2</v>
          </cell>
          <cell r="D67">
            <v>6.3200000000000006E-2</v>
          </cell>
          <cell r="E67">
            <v>6.3500000000000001E-2</v>
          </cell>
          <cell r="F67">
            <v>6.6299999999999998E-2</v>
          </cell>
          <cell r="G67">
            <v>6.7799999999999999E-2</v>
          </cell>
          <cell r="H67">
            <v>6.8500000000000005E-2</v>
          </cell>
          <cell r="I67">
            <v>6.9100000000000009E-2</v>
          </cell>
          <cell r="J67">
            <v>6.9600000000000009E-2</v>
          </cell>
          <cell r="K67">
            <v>6.9800000000000001E-2</v>
          </cell>
          <cell r="L67">
            <v>6.9900000000000004E-2</v>
          </cell>
          <cell r="M67">
            <v>7.0000000000000007E-2</v>
          </cell>
          <cell r="N67">
            <v>7.0500000000000007E-2</v>
          </cell>
          <cell r="O67">
            <v>7.0699999999999999E-2</v>
          </cell>
          <cell r="P67">
            <v>7.1500000000000008E-2</v>
          </cell>
          <cell r="Q67">
            <v>7.17E-2</v>
          </cell>
          <cell r="R67">
            <v>7.2300000000000003E-2</v>
          </cell>
          <cell r="S67">
            <v>7.2599999999999998E-2</v>
          </cell>
          <cell r="T67">
            <v>7.3099999999999998E-2</v>
          </cell>
          <cell r="U67">
            <v>7.3300000000000004E-2</v>
          </cell>
          <cell r="V67">
            <v>7.3800000000000004E-2</v>
          </cell>
        </row>
        <row r="68">
          <cell r="A68">
            <v>34789</v>
          </cell>
          <cell r="B68">
            <v>5.7800000000000004E-2</v>
          </cell>
          <cell r="C68">
            <v>5.7800000000000004E-2</v>
          </cell>
          <cell r="D68">
            <v>6.3E-2</v>
          </cell>
          <cell r="E68">
            <v>6.3600000000000004E-2</v>
          </cell>
          <cell r="F68">
            <v>6.6600000000000006E-2</v>
          </cell>
          <cell r="G68">
            <v>6.8000000000000005E-2</v>
          </cell>
          <cell r="H68">
            <v>6.8900000000000003E-2</v>
          </cell>
          <cell r="I68">
            <v>6.9400000000000003E-2</v>
          </cell>
          <cell r="J68">
            <v>6.9900000000000004E-2</v>
          </cell>
          <cell r="K68">
            <v>7.0000000000000007E-2</v>
          </cell>
          <cell r="L68">
            <v>7.0199999999999999E-2</v>
          </cell>
          <cell r="M68">
            <v>7.0400000000000004E-2</v>
          </cell>
          <cell r="N68">
            <v>7.0900000000000005E-2</v>
          </cell>
          <cell r="O68">
            <v>7.1099999999999997E-2</v>
          </cell>
          <cell r="P68">
            <v>7.1800000000000003E-2</v>
          </cell>
          <cell r="Q68">
            <v>7.2000000000000008E-2</v>
          </cell>
          <cell r="R68">
            <v>7.2599999999999998E-2</v>
          </cell>
          <cell r="S68">
            <v>7.2900000000000006E-2</v>
          </cell>
          <cell r="T68">
            <v>7.3400000000000007E-2</v>
          </cell>
          <cell r="U68">
            <v>7.3599999999999999E-2</v>
          </cell>
          <cell r="V68">
            <v>7.3900000000000007E-2</v>
          </cell>
        </row>
        <row r="69">
          <cell r="A69">
            <v>34792</v>
          </cell>
          <cell r="B69">
            <v>5.7800000000000004E-2</v>
          </cell>
          <cell r="C69">
            <v>5.7800000000000004E-2</v>
          </cell>
          <cell r="D69">
            <v>6.2700000000000006E-2</v>
          </cell>
          <cell r="E69">
            <v>6.3399999999999998E-2</v>
          </cell>
          <cell r="F69">
            <v>6.6000000000000003E-2</v>
          </cell>
          <cell r="G69">
            <v>6.7400000000000002E-2</v>
          </cell>
          <cell r="H69">
            <v>6.83E-2</v>
          </cell>
          <cell r="I69">
            <v>6.88E-2</v>
          </cell>
          <cell r="J69">
            <v>6.93E-2</v>
          </cell>
          <cell r="K69">
            <v>6.9500000000000006E-2</v>
          </cell>
          <cell r="L69">
            <v>6.9600000000000009E-2</v>
          </cell>
          <cell r="M69">
            <v>6.9800000000000001E-2</v>
          </cell>
          <cell r="N69">
            <v>7.0300000000000001E-2</v>
          </cell>
          <cell r="O69">
            <v>7.0500000000000007E-2</v>
          </cell>
          <cell r="P69">
            <v>7.1199999999999999E-2</v>
          </cell>
          <cell r="Q69">
            <v>7.1400000000000005E-2</v>
          </cell>
          <cell r="R69">
            <v>7.2099999999999997E-2</v>
          </cell>
          <cell r="S69">
            <v>7.2300000000000003E-2</v>
          </cell>
          <cell r="T69">
            <v>7.2900000000000006E-2</v>
          </cell>
          <cell r="U69">
            <v>7.2999999999999995E-2</v>
          </cell>
          <cell r="V69">
            <v>7.3300000000000004E-2</v>
          </cell>
        </row>
        <row r="70">
          <cell r="A70">
            <v>34793</v>
          </cell>
          <cell r="B70">
            <v>5.74E-2</v>
          </cell>
          <cell r="C70">
            <v>5.74E-2</v>
          </cell>
          <cell r="D70">
            <v>6.2400000000000004E-2</v>
          </cell>
          <cell r="E70">
            <v>6.2700000000000006E-2</v>
          </cell>
          <cell r="F70">
            <v>6.5700000000000008E-2</v>
          </cell>
          <cell r="G70">
            <v>6.7000000000000004E-2</v>
          </cell>
          <cell r="H70">
            <v>6.7799999999999999E-2</v>
          </cell>
          <cell r="I70">
            <v>6.8400000000000002E-2</v>
          </cell>
          <cell r="J70">
            <v>6.9000000000000006E-2</v>
          </cell>
          <cell r="K70">
            <v>6.9000000000000006E-2</v>
          </cell>
          <cell r="L70">
            <v>6.9100000000000009E-2</v>
          </cell>
          <cell r="M70">
            <v>6.93E-2</v>
          </cell>
          <cell r="N70">
            <v>7.0000000000000007E-2</v>
          </cell>
          <cell r="O70">
            <v>7.0199999999999999E-2</v>
          </cell>
          <cell r="P70">
            <v>7.0900000000000005E-2</v>
          </cell>
          <cell r="Q70">
            <v>7.1099999999999997E-2</v>
          </cell>
          <cell r="R70">
            <v>7.17E-2</v>
          </cell>
          <cell r="S70">
            <v>7.2000000000000008E-2</v>
          </cell>
          <cell r="T70">
            <v>7.2499999999999995E-2</v>
          </cell>
          <cell r="U70">
            <v>7.2800000000000004E-2</v>
          </cell>
          <cell r="V70">
            <v>7.3099999999999998E-2</v>
          </cell>
        </row>
        <row r="71">
          <cell r="A71">
            <v>34794</v>
          </cell>
          <cell r="B71">
            <v>5.7800000000000004E-2</v>
          </cell>
          <cell r="C71">
            <v>5.7800000000000004E-2</v>
          </cell>
          <cell r="D71">
            <v>6.2600000000000003E-2</v>
          </cell>
          <cell r="E71">
            <v>6.2800000000000009E-2</v>
          </cell>
          <cell r="F71">
            <v>6.5799999999999997E-2</v>
          </cell>
          <cell r="G71">
            <v>6.7100000000000007E-2</v>
          </cell>
          <cell r="H71">
            <v>6.7900000000000002E-2</v>
          </cell>
          <cell r="I71">
            <v>6.8500000000000005E-2</v>
          </cell>
          <cell r="J71">
            <v>6.9100000000000009E-2</v>
          </cell>
          <cell r="K71">
            <v>6.9100000000000009E-2</v>
          </cell>
          <cell r="L71">
            <v>6.9199999999999998E-2</v>
          </cell>
          <cell r="M71">
            <v>6.9400000000000003E-2</v>
          </cell>
          <cell r="N71">
            <v>7.010000000000001E-2</v>
          </cell>
          <cell r="O71">
            <v>7.0300000000000001E-2</v>
          </cell>
          <cell r="P71">
            <v>7.1000000000000008E-2</v>
          </cell>
          <cell r="Q71">
            <v>7.1199999999999999E-2</v>
          </cell>
          <cell r="R71">
            <v>7.1800000000000003E-2</v>
          </cell>
          <cell r="S71">
            <v>7.2099999999999997E-2</v>
          </cell>
          <cell r="T71">
            <v>7.2599999999999998E-2</v>
          </cell>
          <cell r="U71">
            <v>7.2700000000000001E-2</v>
          </cell>
          <cell r="V71">
            <v>7.2999999999999995E-2</v>
          </cell>
        </row>
        <row r="72">
          <cell r="A72">
            <v>34795</v>
          </cell>
          <cell r="B72">
            <v>5.74E-2</v>
          </cell>
          <cell r="C72">
            <v>5.74E-2</v>
          </cell>
          <cell r="D72">
            <v>6.2400000000000004E-2</v>
          </cell>
          <cell r="E72">
            <v>6.2700000000000006E-2</v>
          </cell>
          <cell r="F72">
            <v>6.5600000000000006E-2</v>
          </cell>
          <cell r="G72">
            <v>6.6799999999999998E-2</v>
          </cell>
          <cell r="H72">
            <v>6.770000000000001E-2</v>
          </cell>
          <cell r="I72">
            <v>6.8199999999999997E-2</v>
          </cell>
          <cell r="J72">
            <v>6.88E-2</v>
          </cell>
          <cell r="K72">
            <v>6.88E-2</v>
          </cell>
          <cell r="L72">
            <v>6.8900000000000003E-2</v>
          </cell>
          <cell r="M72">
            <v>6.9100000000000009E-2</v>
          </cell>
          <cell r="N72">
            <v>6.9800000000000001E-2</v>
          </cell>
          <cell r="O72">
            <v>7.0000000000000007E-2</v>
          </cell>
          <cell r="P72">
            <v>7.0699999999999999E-2</v>
          </cell>
          <cell r="Q72">
            <v>7.1000000000000008E-2</v>
          </cell>
          <cell r="R72">
            <v>7.1599999999999997E-2</v>
          </cell>
          <cell r="S72">
            <v>7.1900000000000006E-2</v>
          </cell>
          <cell r="T72">
            <v>7.22E-2</v>
          </cell>
          <cell r="U72">
            <v>7.2400000000000006E-2</v>
          </cell>
          <cell r="V72">
            <v>7.2700000000000001E-2</v>
          </cell>
        </row>
        <row r="73">
          <cell r="A73">
            <v>34796</v>
          </cell>
          <cell r="B73">
            <v>5.7000000000000002E-2</v>
          </cell>
          <cell r="C73">
            <v>5.7000000000000002E-2</v>
          </cell>
          <cell r="D73">
            <v>6.1800000000000001E-2</v>
          </cell>
          <cell r="E73">
            <v>6.2300000000000001E-2</v>
          </cell>
          <cell r="F73">
            <v>6.5299999999999997E-2</v>
          </cell>
          <cell r="G73">
            <v>6.6700000000000009E-2</v>
          </cell>
          <cell r="H73">
            <v>6.7500000000000004E-2</v>
          </cell>
          <cell r="I73">
            <v>6.8000000000000005E-2</v>
          </cell>
          <cell r="J73">
            <v>6.8699999999999997E-2</v>
          </cell>
          <cell r="K73">
            <v>6.8699999999999997E-2</v>
          </cell>
          <cell r="L73">
            <v>6.8900000000000003E-2</v>
          </cell>
          <cell r="M73">
            <v>6.9100000000000009E-2</v>
          </cell>
          <cell r="N73">
            <v>6.9800000000000001E-2</v>
          </cell>
          <cell r="O73">
            <v>7.010000000000001E-2</v>
          </cell>
          <cell r="P73">
            <v>7.0800000000000002E-2</v>
          </cell>
          <cell r="Q73">
            <v>7.1099999999999997E-2</v>
          </cell>
          <cell r="R73">
            <v>7.17E-2</v>
          </cell>
          <cell r="S73">
            <v>7.1900000000000006E-2</v>
          </cell>
          <cell r="T73">
            <v>7.2400000000000006E-2</v>
          </cell>
          <cell r="U73">
            <v>7.2599999999999998E-2</v>
          </cell>
          <cell r="V73">
            <v>7.2900000000000006E-2</v>
          </cell>
        </row>
        <row r="74">
          <cell r="A74">
            <v>34799</v>
          </cell>
          <cell r="B74">
            <v>5.74E-2</v>
          </cell>
          <cell r="C74">
            <v>5.74E-2</v>
          </cell>
          <cell r="D74">
            <v>6.2100000000000002E-2</v>
          </cell>
          <cell r="E74">
            <v>6.25E-2</v>
          </cell>
          <cell r="F74">
            <v>6.54E-2</v>
          </cell>
          <cell r="G74">
            <v>6.6700000000000009E-2</v>
          </cell>
          <cell r="H74">
            <v>6.770000000000001E-2</v>
          </cell>
          <cell r="I74">
            <v>6.8199999999999997E-2</v>
          </cell>
          <cell r="J74">
            <v>6.88E-2</v>
          </cell>
          <cell r="K74">
            <v>6.88E-2</v>
          </cell>
          <cell r="L74">
            <v>6.9000000000000006E-2</v>
          </cell>
          <cell r="M74">
            <v>6.93E-2</v>
          </cell>
          <cell r="N74">
            <v>6.9900000000000004E-2</v>
          </cell>
          <cell r="O74">
            <v>7.010000000000001E-2</v>
          </cell>
          <cell r="P74">
            <v>7.0900000000000005E-2</v>
          </cell>
          <cell r="Q74">
            <v>7.1099999999999997E-2</v>
          </cell>
          <cell r="R74">
            <v>7.17E-2</v>
          </cell>
          <cell r="S74">
            <v>7.2000000000000008E-2</v>
          </cell>
          <cell r="T74">
            <v>7.2499999999999995E-2</v>
          </cell>
          <cell r="U74">
            <v>7.2599999999999998E-2</v>
          </cell>
          <cell r="V74">
            <v>7.2900000000000006E-2</v>
          </cell>
        </row>
        <row r="75">
          <cell r="A75">
            <v>34800</v>
          </cell>
          <cell r="B75">
            <v>5.6800000000000003E-2</v>
          </cell>
          <cell r="C75">
            <v>5.6800000000000003E-2</v>
          </cell>
          <cell r="D75">
            <v>6.1900000000000004E-2</v>
          </cell>
          <cell r="E75">
            <v>6.2300000000000001E-2</v>
          </cell>
          <cell r="F75">
            <v>6.5100000000000005E-2</v>
          </cell>
          <cell r="G75">
            <v>6.6400000000000001E-2</v>
          </cell>
          <cell r="H75">
            <v>6.7500000000000004E-2</v>
          </cell>
          <cell r="I75">
            <v>6.8000000000000005E-2</v>
          </cell>
          <cell r="J75">
            <v>6.8500000000000005E-2</v>
          </cell>
          <cell r="K75">
            <v>6.8600000000000008E-2</v>
          </cell>
          <cell r="L75">
            <v>6.88E-2</v>
          </cell>
          <cell r="M75">
            <v>6.9000000000000006E-2</v>
          </cell>
          <cell r="N75">
            <v>6.9699999999999998E-2</v>
          </cell>
          <cell r="O75">
            <v>7.0000000000000007E-2</v>
          </cell>
          <cell r="P75">
            <v>7.0699999999999999E-2</v>
          </cell>
          <cell r="Q75">
            <v>7.0900000000000005E-2</v>
          </cell>
          <cell r="R75">
            <v>7.1500000000000008E-2</v>
          </cell>
          <cell r="S75">
            <v>7.1800000000000003E-2</v>
          </cell>
          <cell r="T75">
            <v>7.22E-2</v>
          </cell>
          <cell r="U75">
            <v>7.2400000000000006E-2</v>
          </cell>
          <cell r="V75">
            <v>7.2700000000000001E-2</v>
          </cell>
        </row>
        <row r="76">
          <cell r="A76">
            <v>34801</v>
          </cell>
          <cell r="B76">
            <v>5.7300000000000004E-2</v>
          </cell>
          <cell r="C76">
            <v>5.7300000000000004E-2</v>
          </cell>
          <cell r="D76">
            <v>6.1700000000000005E-2</v>
          </cell>
          <cell r="E76">
            <v>6.1900000000000004E-2</v>
          </cell>
          <cell r="F76">
            <v>6.4799999999999996E-2</v>
          </cell>
          <cell r="G76">
            <v>6.6200000000000009E-2</v>
          </cell>
          <cell r="H76">
            <v>6.7100000000000007E-2</v>
          </cell>
          <cell r="I76">
            <v>6.770000000000001E-2</v>
          </cell>
          <cell r="J76">
            <v>6.83E-2</v>
          </cell>
          <cell r="K76">
            <v>6.83E-2</v>
          </cell>
          <cell r="L76">
            <v>6.8500000000000005E-2</v>
          </cell>
          <cell r="M76">
            <v>6.8699999999999997E-2</v>
          </cell>
          <cell r="N76">
            <v>6.9400000000000003E-2</v>
          </cell>
          <cell r="O76">
            <v>6.9600000000000009E-2</v>
          </cell>
          <cell r="P76">
            <v>7.0500000000000007E-2</v>
          </cell>
          <cell r="Q76">
            <v>7.060000000000001E-2</v>
          </cell>
          <cell r="R76">
            <v>7.1400000000000005E-2</v>
          </cell>
          <cell r="S76">
            <v>7.17E-2</v>
          </cell>
          <cell r="T76">
            <v>7.2000000000000008E-2</v>
          </cell>
          <cell r="U76">
            <v>7.2300000000000003E-2</v>
          </cell>
          <cell r="V76">
            <v>7.2599999999999998E-2</v>
          </cell>
        </row>
        <row r="77">
          <cell r="A77">
            <v>34802</v>
          </cell>
          <cell r="B77">
            <v>5.3900000000000003E-2</v>
          </cell>
          <cell r="C77">
            <v>5.3900000000000003E-2</v>
          </cell>
          <cell r="D77">
            <v>6.0200000000000004E-2</v>
          </cell>
          <cell r="E77">
            <v>6.0500000000000005E-2</v>
          </cell>
          <cell r="F77">
            <v>6.3500000000000001E-2</v>
          </cell>
          <cell r="G77">
            <v>6.5000000000000002E-2</v>
          </cell>
          <cell r="H77">
            <v>6.6100000000000006E-2</v>
          </cell>
          <cell r="I77">
            <v>6.6700000000000009E-2</v>
          </cell>
          <cell r="J77">
            <v>6.7400000000000002E-2</v>
          </cell>
          <cell r="K77">
            <v>6.7400000000000002E-2</v>
          </cell>
          <cell r="L77">
            <v>6.7600000000000007E-2</v>
          </cell>
          <cell r="M77">
            <v>6.7799999999999999E-2</v>
          </cell>
          <cell r="N77">
            <v>6.8699999999999997E-2</v>
          </cell>
          <cell r="O77">
            <v>6.8900000000000003E-2</v>
          </cell>
          <cell r="P77">
            <v>6.9699999999999998E-2</v>
          </cell>
          <cell r="Q77">
            <v>7.0000000000000007E-2</v>
          </cell>
          <cell r="R77">
            <v>7.0900000000000005E-2</v>
          </cell>
          <cell r="S77">
            <v>7.1300000000000002E-2</v>
          </cell>
          <cell r="T77">
            <v>7.1599999999999997E-2</v>
          </cell>
          <cell r="U77">
            <v>7.1900000000000006E-2</v>
          </cell>
          <cell r="V77">
            <v>7.22E-2</v>
          </cell>
        </row>
        <row r="78">
          <cell r="A78">
            <v>34803</v>
          </cell>
          <cell r="B78">
            <v>5.4400000000000004E-2</v>
          </cell>
          <cell r="C78">
            <v>5.4400000000000004E-2</v>
          </cell>
          <cell r="D78">
            <v>6.0400000000000002E-2</v>
          </cell>
          <cell r="E78">
            <v>6.0600000000000001E-2</v>
          </cell>
          <cell r="F78">
            <v>6.3600000000000004E-2</v>
          </cell>
          <cell r="G78">
            <v>6.5100000000000005E-2</v>
          </cell>
          <cell r="H78">
            <v>6.6200000000000009E-2</v>
          </cell>
          <cell r="I78">
            <v>6.6700000000000009E-2</v>
          </cell>
          <cell r="J78">
            <v>6.7400000000000002E-2</v>
          </cell>
          <cell r="K78">
            <v>6.7400000000000002E-2</v>
          </cell>
          <cell r="L78">
            <v>6.770000000000001E-2</v>
          </cell>
          <cell r="M78">
            <v>6.7799999999999999E-2</v>
          </cell>
          <cell r="N78">
            <v>6.88E-2</v>
          </cell>
          <cell r="O78">
            <v>6.8900000000000003E-2</v>
          </cell>
          <cell r="P78">
            <v>6.9699999999999998E-2</v>
          </cell>
          <cell r="Q78">
            <v>7.0000000000000007E-2</v>
          </cell>
          <cell r="R78">
            <v>7.1000000000000008E-2</v>
          </cell>
          <cell r="S78">
            <v>7.1300000000000002E-2</v>
          </cell>
          <cell r="T78">
            <v>7.17E-2</v>
          </cell>
          <cell r="U78">
            <v>7.1900000000000006E-2</v>
          </cell>
          <cell r="V78">
            <v>7.22E-2</v>
          </cell>
        </row>
        <row r="79">
          <cell r="A79">
            <v>34806</v>
          </cell>
          <cell r="B79">
            <v>5.5800000000000002E-2</v>
          </cell>
          <cell r="C79">
            <v>5.5800000000000002E-2</v>
          </cell>
          <cell r="D79">
            <v>6.0299999999999999E-2</v>
          </cell>
          <cell r="E79">
            <v>6.08E-2</v>
          </cell>
          <cell r="F79">
            <v>6.3500000000000001E-2</v>
          </cell>
          <cell r="G79">
            <v>6.4799999999999996E-2</v>
          </cell>
          <cell r="H79">
            <v>6.6100000000000006E-2</v>
          </cell>
          <cell r="I79">
            <v>6.6500000000000004E-2</v>
          </cell>
          <cell r="J79">
            <v>6.7299999999999999E-2</v>
          </cell>
          <cell r="K79">
            <v>6.7299999999999999E-2</v>
          </cell>
          <cell r="L79">
            <v>6.7500000000000004E-2</v>
          </cell>
          <cell r="M79">
            <v>6.770000000000001E-2</v>
          </cell>
          <cell r="N79">
            <v>6.88E-2</v>
          </cell>
          <cell r="O79">
            <v>6.9000000000000006E-2</v>
          </cell>
          <cell r="P79">
            <v>6.9800000000000001E-2</v>
          </cell>
          <cell r="Q79">
            <v>7.0000000000000007E-2</v>
          </cell>
          <cell r="R79">
            <v>7.1000000000000008E-2</v>
          </cell>
          <cell r="S79">
            <v>7.1400000000000005E-2</v>
          </cell>
          <cell r="T79">
            <v>7.17E-2</v>
          </cell>
          <cell r="U79">
            <v>7.1900000000000006E-2</v>
          </cell>
          <cell r="V79">
            <v>7.22E-2</v>
          </cell>
        </row>
        <row r="80">
          <cell r="A80">
            <v>34807</v>
          </cell>
          <cell r="B80">
            <v>5.5300000000000002E-2</v>
          </cell>
          <cell r="C80">
            <v>5.5300000000000002E-2</v>
          </cell>
          <cell r="D80">
            <v>5.9700000000000003E-2</v>
          </cell>
          <cell r="E80">
            <v>6.0100000000000001E-2</v>
          </cell>
          <cell r="F80">
            <v>6.3E-2</v>
          </cell>
          <cell r="G80">
            <v>6.4200000000000007E-2</v>
          </cell>
          <cell r="H80">
            <v>6.5500000000000003E-2</v>
          </cell>
          <cell r="I80">
            <v>6.6000000000000003E-2</v>
          </cell>
          <cell r="J80">
            <v>6.7000000000000004E-2</v>
          </cell>
          <cell r="K80">
            <v>6.7100000000000007E-2</v>
          </cell>
          <cell r="L80">
            <v>6.7299999999999999E-2</v>
          </cell>
          <cell r="M80">
            <v>6.7500000000000004E-2</v>
          </cell>
          <cell r="N80">
            <v>6.8699999999999997E-2</v>
          </cell>
          <cell r="O80">
            <v>6.8900000000000003E-2</v>
          </cell>
          <cell r="P80">
            <v>6.9699999999999998E-2</v>
          </cell>
          <cell r="Q80">
            <v>6.9900000000000004E-2</v>
          </cell>
          <cell r="R80">
            <v>7.0900000000000005E-2</v>
          </cell>
          <cell r="S80">
            <v>7.1199999999999999E-2</v>
          </cell>
          <cell r="T80">
            <v>7.1599999999999997E-2</v>
          </cell>
          <cell r="U80">
            <v>7.1900000000000006E-2</v>
          </cell>
          <cell r="V80">
            <v>7.22E-2</v>
          </cell>
        </row>
        <row r="81">
          <cell r="A81">
            <v>34808</v>
          </cell>
          <cell r="B81">
            <v>5.5800000000000002E-2</v>
          </cell>
          <cell r="C81">
            <v>5.5800000000000002E-2</v>
          </cell>
          <cell r="D81">
            <v>6.0299999999999999E-2</v>
          </cell>
          <cell r="E81">
            <v>6.0500000000000005E-2</v>
          </cell>
          <cell r="F81">
            <v>6.3300000000000009E-2</v>
          </cell>
          <cell r="G81">
            <v>6.4600000000000005E-2</v>
          </cell>
          <cell r="H81">
            <v>6.5799999999999997E-2</v>
          </cell>
          <cell r="I81">
            <v>6.6400000000000001E-2</v>
          </cell>
          <cell r="J81">
            <v>6.7500000000000004E-2</v>
          </cell>
          <cell r="K81">
            <v>6.7500000000000004E-2</v>
          </cell>
          <cell r="L81">
            <v>6.770000000000001E-2</v>
          </cell>
          <cell r="M81">
            <v>6.7900000000000002E-2</v>
          </cell>
          <cell r="N81">
            <v>6.8900000000000003E-2</v>
          </cell>
          <cell r="O81">
            <v>6.9000000000000006E-2</v>
          </cell>
          <cell r="P81">
            <v>6.9800000000000001E-2</v>
          </cell>
          <cell r="Q81">
            <v>7.0000000000000007E-2</v>
          </cell>
          <cell r="R81">
            <v>7.1000000000000008E-2</v>
          </cell>
          <cell r="S81">
            <v>7.1300000000000002E-2</v>
          </cell>
          <cell r="T81">
            <v>7.17E-2</v>
          </cell>
          <cell r="U81">
            <v>7.1900000000000006E-2</v>
          </cell>
          <cell r="V81">
            <v>7.2300000000000003E-2</v>
          </cell>
        </row>
        <row r="82">
          <cell r="A82">
            <v>34809</v>
          </cell>
          <cell r="B82">
            <v>5.5300000000000002E-2</v>
          </cell>
          <cell r="C82">
            <v>5.5300000000000002E-2</v>
          </cell>
          <cell r="D82">
            <v>5.9700000000000003E-2</v>
          </cell>
          <cell r="E82">
            <v>5.9800000000000006E-2</v>
          </cell>
          <cell r="F82">
            <v>6.2800000000000009E-2</v>
          </cell>
          <cell r="G82">
            <v>6.4100000000000004E-2</v>
          </cell>
          <cell r="H82">
            <v>6.5299999999999997E-2</v>
          </cell>
          <cell r="I82">
            <v>6.5700000000000008E-2</v>
          </cell>
          <cell r="J82">
            <v>6.6900000000000001E-2</v>
          </cell>
          <cell r="K82">
            <v>6.6900000000000001E-2</v>
          </cell>
          <cell r="L82">
            <v>6.720000000000001E-2</v>
          </cell>
          <cell r="M82">
            <v>6.7299999999999999E-2</v>
          </cell>
          <cell r="N82">
            <v>6.83E-2</v>
          </cell>
          <cell r="O82">
            <v>6.8500000000000005E-2</v>
          </cell>
          <cell r="P82">
            <v>6.93E-2</v>
          </cell>
          <cell r="Q82">
            <v>6.9500000000000006E-2</v>
          </cell>
          <cell r="R82">
            <v>7.060000000000001E-2</v>
          </cell>
          <cell r="S82">
            <v>7.0900000000000005E-2</v>
          </cell>
          <cell r="T82">
            <v>7.1300000000000002E-2</v>
          </cell>
          <cell r="U82">
            <v>7.1500000000000008E-2</v>
          </cell>
          <cell r="V82">
            <v>7.1900000000000006E-2</v>
          </cell>
        </row>
        <row r="83">
          <cell r="A83">
            <v>34810</v>
          </cell>
          <cell r="B83">
            <v>5.4800000000000001E-2</v>
          </cell>
          <cell r="C83">
            <v>5.4800000000000001E-2</v>
          </cell>
          <cell r="D83">
            <v>5.9900000000000002E-2</v>
          </cell>
          <cell r="E83">
            <v>5.9700000000000003E-2</v>
          </cell>
          <cell r="F83">
            <v>6.25E-2</v>
          </cell>
          <cell r="G83">
            <v>6.3800000000000009E-2</v>
          </cell>
          <cell r="H83">
            <v>6.5100000000000005E-2</v>
          </cell>
          <cell r="I83">
            <v>6.5700000000000008E-2</v>
          </cell>
          <cell r="J83">
            <v>6.6799999999999998E-2</v>
          </cell>
          <cell r="K83">
            <v>6.6799999999999998E-2</v>
          </cell>
          <cell r="L83">
            <v>6.7000000000000004E-2</v>
          </cell>
          <cell r="M83">
            <v>6.720000000000001E-2</v>
          </cell>
          <cell r="N83">
            <v>6.83E-2</v>
          </cell>
          <cell r="O83">
            <v>6.8500000000000005E-2</v>
          </cell>
          <cell r="P83">
            <v>6.93E-2</v>
          </cell>
          <cell r="Q83">
            <v>6.9500000000000006E-2</v>
          </cell>
          <cell r="R83">
            <v>7.060000000000001E-2</v>
          </cell>
          <cell r="S83">
            <v>7.0900000000000005E-2</v>
          </cell>
          <cell r="T83">
            <v>7.1300000000000002E-2</v>
          </cell>
          <cell r="U83">
            <v>7.1500000000000008E-2</v>
          </cell>
          <cell r="V83">
            <v>7.1900000000000006E-2</v>
          </cell>
        </row>
        <row r="84">
          <cell r="A84">
            <v>34813</v>
          </cell>
          <cell r="B84">
            <v>5.6300000000000003E-2</v>
          </cell>
          <cell r="C84">
            <v>5.6300000000000003E-2</v>
          </cell>
          <cell r="D84">
            <v>6.0500000000000005E-2</v>
          </cell>
          <cell r="E84">
            <v>6.0400000000000002E-2</v>
          </cell>
          <cell r="F84">
            <v>6.3E-2</v>
          </cell>
          <cell r="G84">
            <v>6.4399999999999999E-2</v>
          </cell>
          <cell r="H84">
            <v>6.5600000000000006E-2</v>
          </cell>
          <cell r="I84">
            <v>6.6100000000000006E-2</v>
          </cell>
          <cell r="J84">
            <v>6.7000000000000004E-2</v>
          </cell>
          <cell r="K84">
            <v>6.7100000000000007E-2</v>
          </cell>
          <cell r="L84">
            <v>6.720000000000001E-2</v>
          </cell>
          <cell r="M84">
            <v>6.7400000000000002E-2</v>
          </cell>
          <cell r="N84">
            <v>6.8199999999999997E-2</v>
          </cell>
          <cell r="O84">
            <v>6.8400000000000002E-2</v>
          </cell>
          <cell r="P84">
            <v>6.9199999999999998E-2</v>
          </cell>
          <cell r="Q84">
            <v>6.9400000000000003E-2</v>
          </cell>
          <cell r="R84">
            <v>7.0500000000000007E-2</v>
          </cell>
          <cell r="S84">
            <v>7.0800000000000002E-2</v>
          </cell>
          <cell r="T84">
            <v>7.1199999999999999E-2</v>
          </cell>
          <cell r="U84">
            <v>7.1500000000000008E-2</v>
          </cell>
          <cell r="V84">
            <v>7.1800000000000003E-2</v>
          </cell>
        </row>
        <row r="85">
          <cell r="A85">
            <v>34814</v>
          </cell>
          <cell r="B85">
            <v>5.5600000000000004E-2</v>
          </cell>
          <cell r="C85">
            <v>5.5600000000000004E-2</v>
          </cell>
          <cell r="D85">
            <v>6.0299999999999999E-2</v>
          </cell>
          <cell r="E85">
            <v>6.0200000000000004E-2</v>
          </cell>
          <cell r="F85">
            <v>6.3100000000000003E-2</v>
          </cell>
          <cell r="G85">
            <v>6.430000000000001E-2</v>
          </cell>
          <cell r="H85">
            <v>6.5500000000000003E-2</v>
          </cell>
          <cell r="I85">
            <v>6.6000000000000003E-2</v>
          </cell>
          <cell r="J85">
            <v>6.7000000000000004E-2</v>
          </cell>
          <cell r="K85">
            <v>6.7000000000000004E-2</v>
          </cell>
          <cell r="L85">
            <v>6.720000000000001E-2</v>
          </cell>
          <cell r="M85">
            <v>6.7400000000000002E-2</v>
          </cell>
          <cell r="N85">
            <v>6.8199999999999997E-2</v>
          </cell>
          <cell r="O85">
            <v>6.8400000000000002E-2</v>
          </cell>
          <cell r="P85">
            <v>6.9199999999999998E-2</v>
          </cell>
          <cell r="Q85">
            <v>6.9400000000000003E-2</v>
          </cell>
          <cell r="R85">
            <v>7.0500000000000007E-2</v>
          </cell>
          <cell r="S85">
            <v>7.0900000000000005E-2</v>
          </cell>
          <cell r="T85">
            <v>7.1199999999999999E-2</v>
          </cell>
          <cell r="U85">
            <v>7.1400000000000005E-2</v>
          </cell>
          <cell r="V85">
            <v>7.1800000000000003E-2</v>
          </cell>
        </row>
        <row r="86">
          <cell r="A86">
            <v>34815</v>
          </cell>
          <cell r="B86">
            <v>5.6100000000000004E-2</v>
          </cell>
          <cell r="C86">
            <v>5.6100000000000004E-2</v>
          </cell>
          <cell r="D86">
            <v>6.1000000000000006E-2</v>
          </cell>
          <cell r="E86">
            <v>6.0900000000000003E-2</v>
          </cell>
          <cell r="F86">
            <v>6.3600000000000004E-2</v>
          </cell>
          <cell r="G86">
            <v>6.4899999999999999E-2</v>
          </cell>
          <cell r="H86">
            <v>6.5700000000000008E-2</v>
          </cell>
          <cell r="I86">
            <v>6.6200000000000009E-2</v>
          </cell>
          <cell r="J86">
            <v>6.7100000000000007E-2</v>
          </cell>
          <cell r="K86">
            <v>6.7100000000000007E-2</v>
          </cell>
          <cell r="L86">
            <v>6.7299999999999999E-2</v>
          </cell>
          <cell r="M86">
            <v>6.7500000000000004E-2</v>
          </cell>
          <cell r="N86">
            <v>6.83E-2</v>
          </cell>
          <cell r="O86">
            <v>6.8500000000000005E-2</v>
          </cell>
          <cell r="P86">
            <v>6.93E-2</v>
          </cell>
          <cell r="Q86">
            <v>6.9500000000000006E-2</v>
          </cell>
          <cell r="R86">
            <v>7.0500000000000007E-2</v>
          </cell>
          <cell r="S86">
            <v>7.0800000000000002E-2</v>
          </cell>
          <cell r="T86">
            <v>7.1300000000000002E-2</v>
          </cell>
          <cell r="U86">
            <v>7.1400000000000005E-2</v>
          </cell>
          <cell r="V86">
            <v>7.1900000000000006E-2</v>
          </cell>
        </row>
        <row r="87">
          <cell r="A87">
            <v>34816</v>
          </cell>
          <cell r="B87">
            <v>5.7800000000000004E-2</v>
          </cell>
          <cell r="C87">
            <v>5.7800000000000004E-2</v>
          </cell>
          <cell r="D87">
            <v>6.2899999999999998E-2</v>
          </cell>
          <cell r="E87">
            <v>6.1500000000000006E-2</v>
          </cell>
          <cell r="F87">
            <v>6.54E-2</v>
          </cell>
          <cell r="G87">
            <v>6.5600000000000006E-2</v>
          </cell>
          <cell r="H87">
            <v>6.6700000000000009E-2</v>
          </cell>
          <cell r="I87">
            <v>6.6900000000000001E-2</v>
          </cell>
          <cell r="J87">
            <v>6.7600000000000007E-2</v>
          </cell>
          <cell r="K87">
            <v>6.7600000000000007E-2</v>
          </cell>
          <cell r="L87">
            <v>6.7799999999999999E-2</v>
          </cell>
          <cell r="M87">
            <v>6.8000000000000005E-2</v>
          </cell>
          <cell r="N87">
            <v>6.88E-2</v>
          </cell>
          <cell r="O87">
            <v>6.9000000000000006E-2</v>
          </cell>
          <cell r="P87">
            <v>6.9699999999999998E-2</v>
          </cell>
          <cell r="Q87">
            <v>6.9900000000000004E-2</v>
          </cell>
          <cell r="R87">
            <v>7.0699999999999999E-2</v>
          </cell>
          <cell r="S87">
            <v>7.1000000000000008E-2</v>
          </cell>
          <cell r="T87">
            <v>7.1400000000000005E-2</v>
          </cell>
          <cell r="U87">
            <v>7.17E-2</v>
          </cell>
          <cell r="V87">
            <v>7.2000000000000008E-2</v>
          </cell>
        </row>
        <row r="88">
          <cell r="A88">
            <v>34817</v>
          </cell>
          <cell r="B88">
            <v>5.9800000000000006E-2</v>
          </cell>
          <cell r="C88">
            <v>5.9800000000000006E-2</v>
          </cell>
          <cell r="D88">
            <v>6.3100000000000003E-2</v>
          </cell>
          <cell r="E88">
            <v>6.1700000000000005E-2</v>
          </cell>
          <cell r="F88">
            <v>6.5500000000000003E-2</v>
          </cell>
          <cell r="G88">
            <v>6.5700000000000008E-2</v>
          </cell>
          <cell r="H88">
            <v>6.6900000000000001E-2</v>
          </cell>
          <cell r="I88">
            <v>6.7100000000000007E-2</v>
          </cell>
          <cell r="J88">
            <v>6.7799999999999999E-2</v>
          </cell>
          <cell r="K88">
            <v>6.7799999999999999E-2</v>
          </cell>
          <cell r="L88">
            <v>6.8000000000000005E-2</v>
          </cell>
          <cell r="M88">
            <v>6.83E-2</v>
          </cell>
          <cell r="N88">
            <v>6.9100000000000009E-2</v>
          </cell>
          <cell r="O88">
            <v>6.9100000000000009E-2</v>
          </cell>
          <cell r="P88">
            <v>6.9500000000000006E-2</v>
          </cell>
          <cell r="Q88">
            <v>7.010000000000001E-2</v>
          </cell>
          <cell r="R88">
            <v>7.1199999999999999E-2</v>
          </cell>
          <cell r="S88">
            <v>7.1199999999999999E-2</v>
          </cell>
          <cell r="T88">
            <v>7.1599999999999997E-2</v>
          </cell>
          <cell r="U88">
            <v>7.1800000000000003E-2</v>
          </cell>
          <cell r="V88">
            <v>7.22E-2</v>
          </cell>
        </row>
        <row r="89">
          <cell r="A89">
            <v>34820</v>
          </cell>
          <cell r="B89">
            <v>6.0700000000000004E-2</v>
          </cell>
          <cell r="C89">
            <v>6.0700000000000004E-2</v>
          </cell>
          <cell r="D89">
            <v>6.3600000000000004E-2</v>
          </cell>
          <cell r="E89">
            <v>6.4399999999999999E-2</v>
          </cell>
          <cell r="F89">
            <v>6.59E-2</v>
          </cell>
          <cell r="G89">
            <v>6.6600000000000006E-2</v>
          </cell>
          <cell r="H89">
            <v>6.720000000000001E-2</v>
          </cell>
          <cell r="I89">
            <v>6.770000000000001E-2</v>
          </cell>
          <cell r="J89">
            <v>6.8199999999999997E-2</v>
          </cell>
          <cell r="K89">
            <v>6.8199999999999997E-2</v>
          </cell>
          <cell r="L89">
            <v>6.83E-2</v>
          </cell>
          <cell r="M89">
            <v>6.8600000000000008E-2</v>
          </cell>
          <cell r="N89">
            <v>6.93E-2</v>
          </cell>
          <cell r="O89">
            <v>6.93E-2</v>
          </cell>
          <cell r="P89">
            <v>6.9699999999999998E-2</v>
          </cell>
          <cell r="Q89">
            <v>7.0500000000000007E-2</v>
          </cell>
          <cell r="R89">
            <v>7.1300000000000002E-2</v>
          </cell>
          <cell r="S89">
            <v>7.1300000000000002E-2</v>
          </cell>
          <cell r="T89">
            <v>7.1800000000000003E-2</v>
          </cell>
          <cell r="U89">
            <v>7.2000000000000008E-2</v>
          </cell>
          <cell r="V89">
            <v>7.2499999999999995E-2</v>
          </cell>
        </row>
        <row r="90">
          <cell r="A90">
            <v>34821</v>
          </cell>
          <cell r="B90">
            <v>6.0400000000000002E-2</v>
          </cell>
          <cell r="C90">
            <v>6.0400000000000002E-2</v>
          </cell>
          <cell r="D90">
            <v>6.3100000000000003E-2</v>
          </cell>
          <cell r="E90">
            <v>6.3899999999999998E-2</v>
          </cell>
          <cell r="F90">
            <v>6.5500000000000003E-2</v>
          </cell>
          <cell r="G90">
            <v>6.6100000000000006E-2</v>
          </cell>
          <cell r="H90">
            <v>6.6600000000000006E-2</v>
          </cell>
          <cell r="I90">
            <v>6.7000000000000004E-2</v>
          </cell>
          <cell r="J90">
            <v>6.7600000000000007E-2</v>
          </cell>
          <cell r="K90">
            <v>6.7600000000000007E-2</v>
          </cell>
          <cell r="L90">
            <v>6.7799999999999999E-2</v>
          </cell>
          <cell r="M90">
            <v>6.8100000000000008E-2</v>
          </cell>
          <cell r="N90">
            <v>6.8900000000000003E-2</v>
          </cell>
          <cell r="O90">
            <v>6.8900000000000003E-2</v>
          </cell>
          <cell r="P90">
            <v>6.93E-2</v>
          </cell>
          <cell r="Q90">
            <v>7.010000000000001E-2</v>
          </cell>
          <cell r="R90">
            <v>7.0900000000000005E-2</v>
          </cell>
          <cell r="S90">
            <v>7.0900000000000005E-2</v>
          </cell>
          <cell r="T90">
            <v>7.1500000000000008E-2</v>
          </cell>
          <cell r="U90">
            <v>7.1599999999999997E-2</v>
          </cell>
          <cell r="V90">
            <v>7.2099999999999997E-2</v>
          </cell>
        </row>
        <row r="91">
          <cell r="A91">
            <v>34822</v>
          </cell>
          <cell r="B91">
            <v>5.8800000000000005E-2</v>
          </cell>
          <cell r="C91">
            <v>5.8800000000000005E-2</v>
          </cell>
          <cell r="D91">
            <v>6.1900000000000004E-2</v>
          </cell>
          <cell r="E91">
            <v>6.2800000000000009E-2</v>
          </cell>
          <cell r="F91">
            <v>6.430000000000001E-2</v>
          </cell>
          <cell r="G91">
            <v>6.5000000000000002E-2</v>
          </cell>
          <cell r="H91">
            <v>6.5500000000000003E-2</v>
          </cell>
          <cell r="I91">
            <v>6.59E-2</v>
          </cell>
          <cell r="J91">
            <v>6.6500000000000004E-2</v>
          </cell>
          <cell r="K91">
            <v>6.6500000000000004E-2</v>
          </cell>
          <cell r="L91">
            <v>6.6700000000000009E-2</v>
          </cell>
          <cell r="M91">
            <v>6.7000000000000004E-2</v>
          </cell>
          <cell r="N91">
            <v>6.7900000000000002E-2</v>
          </cell>
          <cell r="O91">
            <v>6.7900000000000002E-2</v>
          </cell>
          <cell r="P91">
            <v>6.83E-2</v>
          </cell>
          <cell r="Q91">
            <v>6.9100000000000009E-2</v>
          </cell>
          <cell r="R91">
            <v>7.010000000000001E-2</v>
          </cell>
          <cell r="S91">
            <v>7.0199999999999999E-2</v>
          </cell>
          <cell r="T91">
            <v>7.060000000000001E-2</v>
          </cell>
          <cell r="U91">
            <v>7.0900000000000005E-2</v>
          </cell>
          <cell r="V91">
            <v>7.1300000000000002E-2</v>
          </cell>
        </row>
        <row r="92">
          <cell r="A92">
            <v>34823</v>
          </cell>
          <cell r="B92">
            <v>5.8600000000000006E-2</v>
          </cell>
          <cell r="C92">
            <v>5.8600000000000006E-2</v>
          </cell>
          <cell r="D92">
            <v>6.1100000000000002E-2</v>
          </cell>
          <cell r="E92">
            <v>6.2E-2</v>
          </cell>
          <cell r="F92">
            <v>6.3500000000000001E-2</v>
          </cell>
          <cell r="G92">
            <v>6.4100000000000004E-2</v>
          </cell>
          <cell r="H92">
            <v>6.4799999999999996E-2</v>
          </cell>
          <cell r="I92">
            <v>6.5200000000000008E-2</v>
          </cell>
          <cell r="J92">
            <v>6.5500000000000003E-2</v>
          </cell>
          <cell r="K92">
            <v>6.5500000000000003E-2</v>
          </cell>
          <cell r="L92">
            <v>6.5700000000000008E-2</v>
          </cell>
          <cell r="M92">
            <v>6.6000000000000003E-2</v>
          </cell>
          <cell r="N92">
            <v>6.6799999999999998E-2</v>
          </cell>
          <cell r="O92">
            <v>6.6799999999999998E-2</v>
          </cell>
          <cell r="P92">
            <v>6.720000000000001E-2</v>
          </cell>
          <cell r="Q92">
            <v>6.8000000000000005E-2</v>
          </cell>
          <cell r="R92">
            <v>6.9000000000000006E-2</v>
          </cell>
          <cell r="S92">
            <v>6.9000000000000006E-2</v>
          </cell>
          <cell r="T92">
            <v>6.9600000000000009E-2</v>
          </cell>
          <cell r="U92">
            <v>6.9800000000000001E-2</v>
          </cell>
          <cell r="V92">
            <v>7.0300000000000001E-2</v>
          </cell>
        </row>
        <row r="93">
          <cell r="A93">
            <v>34824</v>
          </cell>
          <cell r="B93">
            <v>5.6300000000000003E-2</v>
          </cell>
          <cell r="C93">
            <v>5.6300000000000003E-2</v>
          </cell>
          <cell r="D93">
            <v>5.9300000000000005E-2</v>
          </cell>
          <cell r="E93">
            <v>6.0299999999999999E-2</v>
          </cell>
          <cell r="F93">
            <v>6.1400000000000003E-2</v>
          </cell>
          <cell r="G93">
            <v>6.2E-2</v>
          </cell>
          <cell r="H93">
            <v>6.2700000000000006E-2</v>
          </cell>
          <cell r="I93">
            <v>6.3100000000000003E-2</v>
          </cell>
          <cell r="J93">
            <v>6.3399999999999998E-2</v>
          </cell>
          <cell r="K93">
            <v>6.3500000000000001E-2</v>
          </cell>
          <cell r="L93">
            <v>6.3600000000000004E-2</v>
          </cell>
          <cell r="M93">
            <v>6.3899999999999998E-2</v>
          </cell>
          <cell r="N93">
            <v>6.5000000000000002E-2</v>
          </cell>
          <cell r="O93">
            <v>6.5000000000000002E-2</v>
          </cell>
          <cell r="P93">
            <v>6.54E-2</v>
          </cell>
          <cell r="Q93">
            <v>6.6200000000000009E-2</v>
          </cell>
          <cell r="R93">
            <v>6.7400000000000002E-2</v>
          </cell>
          <cell r="S93">
            <v>6.7400000000000002E-2</v>
          </cell>
          <cell r="T93">
            <v>6.7900000000000002E-2</v>
          </cell>
          <cell r="U93">
            <v>6.8100000000000008E-2</v>
          </cell>
          <cell r="V93">
            <v>6.8600000000000008E-2</v>
          </cell>
        </row>
        <row r="94">
          <cell r="A94">
            <v>34827</v>
          </cell>
          <cell r="B94">
            <v>5.79E-2</v>
          </cell>
          <cell r="C94">
            <v>5.79E-2</v>
          </cell>
          <cell r="D94">
            <v>5.9800000000000006E-2</v>
          </cell>
          <cell r="E94">
            <v>6.0600000000000001E-2</v>
          </cell>
          <cell r="F94">
            <v>6.1700000000000005E-2</v>
          </cell>
          <cell r="G94">
            <v>6.2300000000000001E-2</v>
          </cell>
          <cell r="H94">
            <v>6.3E-2</v>
          </cell>
          <cell r="I94">
            <v>6.3399999999999998E-2</v>
          </cell>
          <cell r="J94">
            <v>6.3600000000000004E-2</v>
          </cell>
          <cell r="K94">
            <v>6.3700000000000007E-2</v>
          </cell>
          <cell r="L94">
            <v>6.3899999999999998E-2</v>
          </cell>
          <cell r="M94">
            <v>6.4200000000000007E-2</v>
          </cell>
          <cell r="N94">
            <v>6.5200000000000008E-2</v>
          </cell>
          <cell r="O94">
            <v>6.5200000000000008E-2</v>
          </cell>
          <cell r="P94">
            <v>6.5600000000000006E-2</v>
          </cell>
          <cell r="Q94">
            <v>6.6400000000000001E-2</v>
          </cell>
          <cell r="R94">
            <v>6.770000000000001E-2</v>
          </cell>
          <cell r="S94">
            <v>6.7600000000000007E-2</v>
          </cell>
          <cell r="T94">
            <v>6.8100000000000008E-2</v>
          </cell>
          <cell r="U94">
            <v>6.8400000000000002E-2</v>
          </cell>
          <cell r="V94">
            <v>6.88E-2</v>
          </cell>
        </row>
        <row r="95">
          <cell r="A95">
            <v>34828</v>
          </cell>
          <cell r="B95">
            <v>5.7600000000000005E-2</v>
          </cell>
          <cell r="C95">
            <v>5.7600000000000005E-2</v>
          </cell>
          <cell r="D95">
            <v>5.8900000000000001E-2</v>
          </cell>
          <cell r="E95">
            <v>5.9800000000000006E-2</v>
          </cell>
          <cell r="F95">
            <v>6.0900000000000003E-2</v>
          </cell>
          <cell r="G95">
            <v>6.1500000000000006E-2</v>
          </cell>
          <cell r="H95">
            <v>6.2E-2</v>
          </cell>
          <cell r="I95">
            <v>6.25E-2</v>
          </cell>
          <cell r="J95">
            <v>6.2800000000000009E-2</v>
          </cell>
          <cell r="K95">
            <v>6.2800000000000009E-2</v>
          </cell>
          <cell r="L95">
            <v>6.3E-2</v>
          </cell>
          <cell r="M95">
            <v>6.3300000000000009E-2</v>
          </cell>
          <cell r="N95">
            <v>6.430000000000001E-2</v>
          </cell>
          <cell r="O95">
            <v>6.430000000000001E-2</v>
          </cell>
          <cell r="P95">
            <v>6.4700000000000008E-2</v>
          </cell>
          <cell r="Q95">
            <v>6.5500000000000003E-2</v>
          </cell>
          <cell r="R95">
            <v>6.6700000000000009E-2</v>
          </cell>
          <cell r="S95">
            <v>6.6700000000000009E-2</v>
          </cell>
          <cell r="T95">
            <v>6.720000000000001E-2</v>
          </cell>
          <cell r="U95">
            <v>6.7400000000000002E-2</v>
          </cell>
          <cell r="V95">
            <v>6.7900000000000002E-2</v>
          </cell>
        </row>
        <row r="96">
          <cell r="A96">
            <v>34829</v>
          </cell>
          <cell r="B96">
            <v>5.8500000000000003E-2</v>
          </cell>
          <cell r="C96">
            <v>5.8500000000000003E-2</v>
          </cell>
          <cell r="D96">
            <v>5.9400000000000001E-2</v>
          </cell>
          <cell r="E96">
            <v>6.0100000000000001E-2</v>
          </cell>
          <cell r="F96">
            <v>6.13E-2</v>
          </cell>
          <cell r="G96">
            <v>6.2E-2</v>
          </cell>
          <cell r="H96">
            <v>6.2600000000000003E-2</v>
          </cell>
          <cell r="I96">
            <v>6.3E-2</v>
          </cell>
          <cell r="J96">
            <v>6.3300000000000009E-2</v>
          </cell>
          <cell r="K96">
            <v>6.3300000000000009E-2</v>
          </cell>
          <cell r="L96">
            <v>6.3500000000000001E-2</v>
          </cell>
          <cell r="M96">
            <v>6.3800000000000009E-2</v>
          </cell>
          <cell r="N96">
            <v>6.4799999999999996E-2</v>
          </cell>
          <cell r="O96">
            <v>6.4799999999999996E-2</v>
          </cell>
          <cell r="P96">
            <v>6.5299999999999997E-2</v>
          </cell>
          <cell r="Q96">
            <v>6.6100000000000006E-2</v>
          </cell>
          <cell r="R96">
            <v>6.720000000000001E-2</v>
          </cell>
          <cell r="S96">
            <v>6.720000000000001E-2</v>
          </cell>
          <cell r="T96">
            <v>6.770000000000001E-2</v>
          </cell>
          <cell r="U96">
            <v>6.7900000000000002E-2</v>
          </cell>
          <cell r="V96">
            <v>6.8500000000000005E-2</v>
          </cell>
        </row>
        <row r="97">
          <cell r="A97">
            <v>34830</v>
          </cell>
          <cell r="B97">
            <v>5.8200000000000002E-2</v>
          </cell>
          <cell r="C97">
            <v>5.8200000000000002E-2</v>
          </cell>
          <cell r="D97">
            <v>5.9300000000000005E-2</v>
          </cell>
          <cell r="E97">
            <v>6.0200000000000004E-2</v>
          </cell>
          <cell r="F97">
            <v>6.1400000000000003E-2</v>
          </cell>
          <cell r="G97">
            <v>6.2E-2</v>
          </cell>
          <cell r="H97">
            <v>6.25E-2</v>
          </cell>
          <cell r="I97">
            <v>6.3E-2</v>
          </cell>
          <cell r="J97">
            <v>6.3300000000000009E-2</v>
          </cell>
          <cell r="K97">
            <v>6.3300000000000009E-2</v>
          </cell>
          <cell r="L97">
            <v>6.3500000000000001E-2</v>
          </cell>
          <cell r="M97">
            <v>6.3800000000000009E-2</v>
          </cell>
          <cell r="N97">
            <v>6.4799999999999996E-2</v>
          </cell>
          <cell r="O97">
            <v>6.4799999999999996E-2</v>
          </cell>
          <cell r="P97">
            <v>6.5200000000000008E-2</v>
          </cell>
          <cell r="Q97">
            <v>6.6000000000000003E-2</v>
          </cell>
          <cell r="R97">
            <v>6.7299999999999999E-2</v>
          </cell>
          <cell r="S97">
            <v>6.720000000000001E-2</v>
          </cell>
          <cell r="T97">
            <v>6.770000000000001E-2</v>
          </cell>
          <cell r="U97">
            <v>6.8000000000000005E-2</v>
          </cell>
          <cell r="V97">
            <v>6.8400000000000002E-2</v>
          </cell>
        </row>
        <row r="98">
          <cell r="A98">
            <v>34831</v>
          </cell>
          <cell r="B98">
            <v>5.7800000000000004E-2</v>
          </cell>
          <cell r="C98">
            <v>5.7800000000000004E-2</v>
          </cell>
          <cell r="D98">
            <v>5.9400000000000001E-2</v>
          </cell>
          <cell r="E98">
            <v>6.0299999999999999E-2</v>
          </cell>
          <cell r="F98">
            <v>6.1500000000000006E-2</v>
          </cell>
          <cell r="G98">
            <v>6.2200000000000005E-2</v>
          </cell>
          <cell r="H98">
            <v>6.2800000000000009E-2</v>
          </cell>
          <cell r="I98">
            <v>6.3300000000000009E-2</v>
          </cell>
          <cell r="J98">
            <v>6.3600000000000004E-2</v>
          </cell>
          <cell r="K98">
            <v>6.3600000000000004E-2</v>
          </cell>
          <cell r="L98">
            <v>6.3899999999999998E-2</v>
          </cell>
          <cell r="M98">
            <v>6.4200000000000007E-2</v>
          </cell>
          <cell r="N98">
            <v>6.4799999999999996E-2</v>
          </cell>
          <cell r="O98">
            <v>6.5000000000000002E-2</v>
          </cell>
          <cell r="P98">
            <v>6.5200000000000008E-2</v>
          </cell>
          <cell r="Q98">
            <v>6.6000000000000003E-2</v>
          </cell>
          <cell r="R98">
            <v>6.720000000000001E-2</v>
          </cell>
          <cell r="S98">
            <v>6.720000000000001E-2</v>
          </cell>
          <cell r="T98">
            <v>6.770000000000001E-2</v>
          </cell>
          <cell r="U98">
            <v>6.7900000000000002E-2</v>
          </cell>
          <cell r="V98">
            <v>6.8400000000000002E-2</v>
          </cell>
        </row>
        <row r="99">
          <cell r="A99">
            <v>34834</v>
          </cell>
          <cell r="B99">
            <v>5.8100000000000006E-2</v>
          </cell>
          <cell r="C99">
            <v>5.8100000000000006E-2</v>
          </cell>
          <cell r="D99">
            <v>5.9200000000000003E-2</v>
          </cell>
          <cell r="E99">
            <v>0.06</v>
          </cell>
          <cell r="F99">
            <v>6.1200000000000004E-2</v>
          </cell>
          <cell r="G99">
            <v>6.1900000000000004E-2</v>
          </cell>
          <cell r="H99">
            <v>6.25E-2</v>
          </cell>
          <cell r="I99">
            <v>6.2899999999999998E-2</v>
          </cell>
          <cell r="J99">
            <v>6.3200000000000006E-2</v>
          </cell>
          <cell r="K99">
            <v>6.3200000000000006E-2</v>
          </cell>
          <cell r="L99">
            <v>6.3399999999999998E-2</v>
          </cell>
          <cell r="M99">
            <v>6.3800000000000009E-2</v>
          </cell>
          <cell r="N99">
            <v>6.4399999999999999E-2</v>
          </cell>
          <cell r="O99">
            <v>6.4600000000000005E-2</v>
          </cell>
          <cell r="P99">
            <v>6.4799999999999996E-2</v>
          </cell>
          <cell r="Q99">
            <v>6.6000000000000003E-2</v>
          </cell>
          <cell r="R99">
            <v>6.6700000000000009E-2</v>
          </cell>
          <cell r="S99">
            <v>6.6700000000000009E-2</v>
          </cell>
          <cell r="T99">
            <v>6.720000000000001E-2</v>
          </cell>
          <cell r="U99">
            <v>6.7500000000000004E-2</v>
          </cell>
          <cell r="V99">
            <v>6.7900000000000002E-2</v>
          </cell>
        </row>
        <row r="100">
          <cell r="A100">
            <v>34835</v>
          </cell>
          <cell r="B100">
            <v>5.7800000000000004E-2</v>
          </cell>
          <cell r="C100">
            <v>5.7800000000000004E-2</v>
          </cell>
          <cell r="D100">
            <v>5.8700000000000002E-2</v>
          </cell>
          <cell r="E100">
            <v>5.96E-2</v>
          </cell>
          <cell r="F100">
            <v>6.0700000000000004E-2</v>
          </cell>
          <cell r="G100">
            <v>6.1400000000000003E-2</v>
          </cell>
          <cell r="H100">
            <v>6.2E-2</v>
          </cell>
          <cell r="I100">
            <v>6.25E-2</v>
          </cell>
          <cell r="J100">
            <v>6.2600000000000003E-2</v>
          </cell>
          <cell r="K100">
            <v>6.2700000000000006E-2</v>
          </cell>
          <cell r="L100">
            <v>6.3E-2</v>
          </cell>
          <cell r="M100">
            <v>6.3300000000000009E-2</v>
          </cell>
          <cell r="N100">
            <v>6.3899999999999998E-2</v>
          </cell>
          <cell r="O100">
            <v>6.4100000000000004E-2</v>
          </cell>
          <cell r="P100">
            <v>6.430000000000001E-2</v>
          </cell>
          <cell r="Q100">
            <v>6.5200000000000008E-2</v>
          </cell>
          <cell r="R100">
            <v>6.59E-2</v>
          </cell>
          <cell r="S100">
            <v>6.6000000000000003E-2</v>
          </cell>
          <cell r="T100">
            <v>6.6400000000000001E-2</v>
          </cell>
          <cell r="U100">
            <v>6.6700000000000009E-2</v>
          </cell>
          <cell r="V100">
            <v>6.7100000000000007E-2</v>
          </cell>
        </row>
        <row r="101">
          <cell r="A101">
            <v>34836</v>
          </cell>
          <cell r="B101">
            <v>5.7500000000000002E-2</v>
          </cell>
          <cell r="C101">
            <v>5.7500000000000002E-2</v>
          </cell>
          <cell r="D101">
            <v>5.8900000000000001E-2</v>
          </cell>
          <cell r="E101">
            <v>5.9700000000000003E-2</v>
          </cell>
          <cell r="F101">
            <v>6.08E-2</v>
          </cell>
          <cell r="G101">
            <v>6.1500000000000006E-2</v>
          </cell>
          <cell r="H101">
            <v>6.2100000000000002E-2</v>
          </cell>
          <cell r="I101">
            <v>6.25E-2</v>
          </cell>
          <cell r="J101">
            <v>6.2700000000000006E-2</v>
          </cell>
          <cell r="K101">
            <v>6.2700000000000006E-2</v>
          </cell>
          <cell r="L101">
            <v>6.2899999999999998E-2</v>
          </cell>
          <cell r="M101">
            <v>6.3300000000000009E-2</v>
          </cell>
          <cell r="N101">
            <v>6.3899999999999998E-2</v>
          </cell>
          <cell r="O101">
            <v>6.4100000000000004E-2</v>
          </cell>
          <cell r="P101">
            <v>6.4000000000000001E-2</v>
          </cell>
          <cell r="Q101">
            <v>6.4899999999999999E-2</v>
          </cell>
          <cell r="R101">
            <v>6.5799999999999997E-2</v>
          </cell>
          <cell r="S101">
            <v>6.5799999999999997E-2</v>
          </cell>
          <cell r="T101">
            <v>6.6299999999999998E-2</v>
          </cell>
          <cell r="U101">
            <v>6.6500000000000004E-2</v>
          </cell>
          <cell r="V101">
            <v>6.7000000000000004E-2</v>
          </cell>
        </row>
        <row r="102">
          <cell r="A102">
            <v>34837</v>
          </cell>
          <cell r="B102">
            <v>5.8500000000000003E-2</v>
          </cell>
          <cell r="C102">
            <v>5.8500000000000003E-2</v>
          </cell>
          <cell r="D102">
            <v>5.9400000000000001E-2</v>
          </cell>
          <cell r="E102">
            <v>6.0299999999999999E-2</v>
          </cell>
          <cell r="F102">
            <v>6.1400000000000003E-2</v>
          </cell>
          <cell r="G102">
            <v>6.2E-2</v>
          </cell>
          <cell r="H102">
            <v>6.2700000000000006E-2</v>
          </cell>
          <cell r="I102">
            <v>6.3E-2</v>
          </cell>
          <cell r="J102">
            <v>6.3300000000000009E-2</v>
          </cell>
          <cell r="K102">
            <v>6.3300000000000009E-2</v>
          </cell>
          <cell r="L102">
            <v>6.3500000000000001E-2</v>
          </cell>
          <cell r="M102">
            <v>6.3899999999999998E-2</v>
          </cell>
          <cell r="N102">
            <v>6.4500000000000002E-2</v>
          </cell>
          <cell r="O102">
            <v>6.4700000000000008E-2</v>
          </cell>
          <cell r="P102">
            <v>6.4600000000000005E-2</v>
          </cell>
          <cell r="Q102">
            <v>6.5600000000000006E-2</v>
          </cell>
          <cell r="R102">
            <v>6.6500000000000004E-2</v>
          </cell>
          <cell r="S102">
            <v>6.6500000000000004E-2</v>
          </cell>
          <cell r="T102">
            <v>6.6900000000000001E-2</v>
          </cell>
          <cell r="U102">
            <v>6.7100000000000007E-2</v>
          </cell>
          <cell r="V102">
            <v>6.7600000000000007E-2</v>
          </cell>
        </row>
        <row r="103">
          <cell r="A103">
            <v>34838</v>
          </cell>
          <cell r="B103">
            <v>5.7500000000000002E-2</v>
          </cell>
          <cell r="C103">
            <v>5.7500000000000002E-2</v>
          </cell>
          <cell r="D103">
            <v>5.8900000000000001E-2</v>
          </cell>
          <cell r="E103">
            <v>0.06</v>
          </cell>
          <cell r="F103">
            <v>6.1200000000000004E-2</v>
          </cell>
          <cell r="G103">
            <v>6.1900000000000004E-2</v>
          </cell>
          <cell r="H103">
            <v>6.2600000000000003E-2</v>
          </cell>
          <cell r="I103">
            <v>6.3E-2</v>
          </cell>
          <cell r="J103">
            <v>6.3200000000000006E-2</v>
          </cell>
          <cell r="K103">
            <v>6.3300000000000009E-2</v>
          </cell>
          <cell r="L103">
            <v>6.3399999999999998E-2</v>
          </cell>
          <cell r="M103">
            <v>6.3800000000000009E-2</v>
          </cell>
          <cell r="N103">
            <v>6.4399999999999999E-2</v>
          </cell>
          <cell r="O103">
            <v>6.4600000000000005E-2</v>
          </cell>
          <cell r="P103">
            <v>6.4500000000000002E-2</v>
          </cell>
          <cell r="Q103">
            <v>6.5500000000000003E-2</v>
          </cell>
          <cell r="R103">
            <v>6.6400000000000001E-2</v>
          </cell>
          <cell r="S103">
            <v>6.6400000000000001E-2</v>
          </cell>
          <cell r="T103">
            <v>6.6900000000000001E-2</v>
          </cell>
          <cell r="U103">
            <v>6.7100000000000007E-2</v>
          </cell>
          <cell r="V103">
            <v>6.7600000000000007E-2</v>
          </cell>
        </row>
        <row r="104">
          <cell r="A104">
            <v>34841</v>
          </cell>
          <cell r="B104">
            <v>5.8500000000000003E-2</v>
          </cell>
          <cell r="C104">
            <v>5.8500000000000003E-2</v>
          </cell>
          <cell r="D104">
            <v>5.9400000000000001E-2</v>
          </cell>
          <cell r="E104">
            <v>6.0299999999999999E-2</v>
          </cell>
          <cell r="F104">
            <v>6.1400000000000003E-2</v>
          </cell>
          <cell r="G104">
            <v>6.2100000000000002E-2</v>
          </cell>
          <cell r="H104">
            <v>6.2600000000000003E-2</v>
          </cell>
          <cell r="I104">
            <v>6.3100000000000003E-2</v>
          </cell>
          <cell r="J104">
            <v>6.3300000000000009E-2</v>
          </cell>
          <cell r="K104">
            <v>6.3300000000000009E-2</v>
          </cell>
          <cell r="L104">
            <v>6.3500000000000001E-2</v>
          </cell>
          <cell r="M104">
            <v>6.3899999999999998E-2</v>
          </cell>
          <cell r="N104">
            <v>6.4500000000000002E-2</v>
          </cell>
          <cell r="O104">
            <v>6.4700000000000008E-2</v>
          </cell>
          <cell r="P104">
            <v>6.4600000000000005E-2</v>
          </cell>
          <cell r="Q104">
            <v>6.5500000000000003E-2</v>
          </cell>
          <cell r="R104">
            <v>6.6400000000000001E-2</v>
          </cell>
          <cell r="S104">
            <v>6.6400000000000001E-2</v>
          </cell>
          <cell r="T104">
            <v>6.6900000000000001E-2</v>
          </cell>
          <cell r="U104">
            <v>6.720000000000001E-2</v>
          </cell>
          <cell r="V104">
            <v>6.7600000000000007E-2</v>
          </cell>
        </row>
        <row r="105">
          <cell r="A105">
            <v>34842</v>
          </cell>
          <cell r="B105">
            <v>5.8200000000000002E-2</v>
          </cell>
          <cell r="C105">
            <v>5.8200000000000002E-2</v>
          </cell>
          <cell r="D105">
            <v>5.8900000000000001E-2</v>
          </cell>
          <cell r="E105">
            <v>5.9900000000000002E-2</v>
          </cell>
          <cell r="F105">
            <v>6.1000000000000006E-2</v>
          </cell>
          <cell r="G105">
            <v>6.1700000000000005E-2</v>
          </cell>
          <cell r="H105">
            <v>6.2300000000000001E-2</v>
          </cell>
          <cell r="I105">
            <v>6.2700000000000006E-2</v>
          </cell>
          <cell r="J105">
            <v>6.2899999999999998E-2</v>
          </cell>
          <cell r="K105">
            <v>6.2899999999999998E-2</v>
          </cell>
          <cell r="L105">
            <v>6.3100000000000003E-2</v>
          </cell>
          <cell r="M105">
            <v>6.3500000000000001E-2</v>
          </cell>
          <cell r="N105">
            <v>6.4100000000000004E-2</v>
          </cell>
          <cell r="O105">
            <v>6.430000000000001E-2</v>
          </cell>
          <cell r="P105">
            <v>6.4200000000000007E-2</v>
          </cell>
          <cell r="Q105">
            <v>6.5100000000000005E-2</v>
          </cell>
          <cell r="R105">
            <v>6.6000000000000003E-2</v>
          </cell>
          <cell r="S105">
            <v>6.6000000000000003E-2</v>
          </cell>
          <cell r="T105">
            <v>6.6600000000000006E-2</v>
          </cell>
          <cell r="U105">
            <v>6.6700000000000009E-2</v>
          </cell>
          <cell r="V105">
            <v>6.7299999999999999E-2</v>
          </cell>
        </row>
        <row r="106">
          <cell r="A106">
            <v>34843</v>
          </cell>
          <cell r="B106">
            <v>5.6300000000000003E-2</v>
          </cell>
          <cell r="C106">
            <v>5.6300000000000003E-2</v>
          </cell>
          <cell r="D106">
            <v>5.7600000000000005E-2</v>
          </cell>
          <cell r="E106">
            <v>5.8600000000000006E-2</v>
          </cell>
          <cell r="F106">
            <v>5.9800000000000006E-2</v>
          </cell>
          <cell r="G106">
            <v>6.0299999999999999E-2</v>
          </cell>
          <cell r="H106">
            <v>6.0900000000000003E-2</v>
          </cell>
          <cell r="I106">
            <v>6.1400000000000003E-2</v>
          </cell>
          <cell r="J106">
            <v>6.1600000000000002E-2</v>
          </cell>
          <cell r="K106">
            <v>6.1600000000000002E-2</v>
          </cell>
          <cell r="L106">
            <v>6.1800000000000001E-2</v>
          </cell>
          <cell r="M106">
            <v>6.2300000000000001E-2</v>
          </cell>
          <cell r="N106">
            <v>6.2800000000000009E-2</v>
          </cell>
          <cell r="O106">
            <v>6.3E-2</v>
          </cell>
          <cell r="P106">
            <v>6.3E-2</v>
          </cell>
          <cell r="Q106">
            <v>6.3800000000000009E-2</v>
          </cell>
          <cell r="R106">
            <v>6.4700000000000008E-2</v>
          </cell>
          <cell r="S106">
            <v>6.4799999999999996E-2</v>
          </cell>
          <cell r="T106">
            <v>6.5200000000000008E-2</v>
          </cell>
          <cell r="U106">
            <v>6.54E-2</v>
          </cell>
          <cell r="V106">
            <v>6.59E-2</v>
          </cell>
        </row>
        <row r="107">
          <cell r="A107">
            <v>34844</v>
          </cell>
          <cell r="B107">
            <v>5.6000000000000001E-2</v>
          </cell>
          <cell r="C107">
            <v>5.6000000000000001E-2</v>
          </cell>
          <cell r="D107">
            <v>5.7100000000000005E-2</v>
          </cell>
          <cell r="E107">
            <v>5.8200000000000002E-2</v>
          </cell>
          <cell r="F107">
            <v>5.9300000000000005E-2</v>
          </cell>
          <cell r="G107">
            <v>5.9900000000000002E-2</v>
          </cell>
          <cell r="H107">
            <v>6.0600000000000001E-2</v>
          </cell>
          <cell r="I107">
            <v>6.1000000000000006E-2</v>
          </cell>
          <cell r="J107">
            <v>6.1200000000000004E-2</v>
          </cell>
          <cell r="K107">
            <v>6.1200000000000004E-2</v>
          </cell>
          <cell r="L107">
            <v>6.1400000000000003E-2</v>
          </cell>
          <cell r="M107">
            <v>6.1800000000000001E-2</v>
          </cell>
          <cell r="N107">
            <v>6.2400000000000004E-2</v>
          </cell>
          <cell r="O107">
            <v>6.2600000000000003E-2</v>
          </cell>
          <cell r="P107">
            <v>6.2600000000000003E-2</v>
          </cell>
          <cell r="Q107">
            <v>6.3399999999999998E-2</v>
          </cell>
          <cell r="R107">
            <v>6.430000000000001E-2</v>
          </cell>
          <cell r="S107">
            <v>6.430000000000001E-2</v>
          </cell>
          <cell r="T107">
            <v>6.4899999999999999E-2</v>
          </cell>
          <cell r="U107">
            <v>6.5000000000000002E-2</v>
          </cell>
          <cell r="V107">
            <v>6.5600000000000006E-2</v>
          </cell>
        </row>
        <row r="108">
          <cell r="A108">
            <v>34845</v>
          </cell>
          <cell r="B108">
            <v>5.4900000000000004E-2</v>
          </cell>
          <cell r="C108">
            <v>5.4900000000000004E-2</v>
          </cell>
          <cell r="D108">
            <v>5.6900000000000006E-2</v>
          </cell>
          <cell r="E108">
            <v>5.79E-2</v>
          </cell>
          <cell r="F108">
            <v>5.9000000000000004E-2</v>
          </cell>
          <cell r="G108">
            <v>5.9800000000000006E-2</v>
          </cell>
          <cell r="H108">
            <v>6.0400000000000002E-2</v>
          </cell>
          <cell r="I108">
            <v>6.08E-2</v>
          </cell>
          <cell r="J108">
            <v>6.1000000000000006E-2</v>
          </cell>
          <cell r="K108">
            <v>6.1100000000000002E-2</v>
          </cell>
          <cell r="L108">
            <v>6.13E-2</v>
          </cell>
          <cell r="M108">
            <v>6.1700000000000005E-2</v>
          </cell>
          <cell r="N108">
            <v>6.2300000000000001E-2</v>
          </cell>
          <cell r="O108">
            <v>6.25E-2</v>
          </cell>
          <cell r="P108">
            <v>6.2400000000000004E-2</v>
          </cell>
          <cell r="Q108">
            <v>6.3300000000000009E-2</v>
          </cell>
          <cell r="R108">
            <v>6.430000000000001E-2</v>
          </cell>
          <cell r="S108">
            <v>6.430000000000001E-2</v>
          </cell>
          <cell r="T108">
            <v>6.4799999999999996E-2</v>
          </cell>
          <cell r="U108">
            <v>6.5000000000000002E-2</v>
          </cell>
          <cell r="V108">
            <v>6.5799999999999997E-2</v>
          </cell>
        </row>
        <row r="109">
          <cell r="A109">
            <v>34848</v>
          </cell>
          <cell r="B109">
            <v>5.5900000000000005E-2</v>
          </cell>
          <cell r="C109">
            <v>5.5900000000000005E-2</v>
          </cell>
          <cell r="D109">
            <v>5.74E-2</v>
          </cell>
          <cell r="E109">
            <v>5.8200000000000002E-2</v>
          </cell>
          <cell r="F109">
            <v>5.9300000000000005E-2</v>
          </cell>
          <cell r="G109">
            <v>0.06</v>
          </cell>
          <cell r="H109">
            <v>6.0600000000000001E-2</v>
          </cell>
          <cell r="I109">
            <v>6.1000000000000006E-2</v>
          </cell>
          <cell r="J109">
            <v>6.1200000000000004E-2</v>
          </cell>
          <cell r="K109">
            <v>6.1200000000000004E-2</v>
          </cell>
          <cell r="L109">
            <v>6.1400000000000003E-2</v>
          </cell>
          <cell r="M109">
            <v>6.1800000000000001E-2</v>
          </cell>
          <cell r="N109">
            <v>6.2400000000000004E-2</v>
          </cell>
          <cell r="O109">
            <v>6.2600000000000003E-2</v>
          </cell>
          <cell r="P109">
            <v>6.25E-2</v>
          </cell>
          <cell r="Q109">
            <v>6.3399999999999998E-2</v>
          </cell>
          <cell r="R109">
            <v>6.430000000000001E-2</v>
          </cell>
          <cell r="S109">
            <v>6.430000000000001E-2</v>
          </cell>
          <cell r="T109">
            <v>6.4799999999999996E-2</v>
          </cell>
          <cell r="U109">
            <v>6.5000000000000002E-2</v>
          </cell>
          <cell r="V109">
            <v>6.5799999999999997E-2</v>
          </cell>
        </row>
        <row r="110">
          <cell r="A110">
            <v>34849</v>
          </cell>
          <cell r="B110">
            <v>5.7000000000000002E-2</v>
          </cell>
          <cell r="C110">
            <v>5.7000000000000002E-2</v>
          </cell>
          <cell r="D110">
            <v>5.7600000000000005E-2</v>
          </cell>
          <cell r="E110">
            <v>5.74E-2</v>
          </cell>
          <cell r="F110">
            <v>5.8500000000000003E-2</v>
          </cell>
          <cell r="G110">
            <v>5.9200000000000003E-2</v>
          </cell>
          <cell r="H110">
            <v>5.9700000000000003E-2</v>
          </cell>
          <cell r="I110">
            <v>6.0100000000000001E-2</v>
          </cell>
          <cell r="J110">
            <v>6.0400000000000002E-2</v>
          </cell>
          <cell r="K110">
            <v>6.0400000000000002E-2</v>
          </cell>
          <cell r="L110">
            <v>6.0500000000000005E-2</v>
          </cell>
          <cell r="M110">
            <v>6.1000000000000006E-2</v>
          </cell>
          <cell r="N110">
            <v>6.1600000000000002E-2</v>
          </cell>
          <cell r="O110">
            <v>6.1700000000000005E-2</v>
          </cell>
          <cell r="P110">
            <v>6.1600000000000002E-2</v>
          </cell>
          <cell r="Q110">
            <v>6.25E-2</v>
          </cell>
          <cell r="R110">
            <v>6.3399999999999998E-2</v>
          </cell>
          <cell r="S110">
            <v>6.3399999999999998E-2</v>
          </cell>
          <cell r="T110">
            <v>6.3899999999999998E-2</v>
          </cell>
          <cell r="U110">
            <v>6.4200000000000007E-2</v>
          </cell>
          <cell r="V110">
            <v>6.5000000000000002E-2</v>
          </cell>
        </row>
        <row r="111">
          <cell r="A111">
            <v>34850</v>
          </cell>
          <cell r="B111">
            <v>5.7300000000000004E-2</v>
          </cell>
          <cell r="C111">
            <v>5.7300000000000004E-2</v>
          </cell>
          <cell r="D111">
            <v>5.7800000000000004E-2</v>
          </cell>
          <cell r="E111">
            <v>5.7300000000000004E-2</v>
          </cell>
          <cell r="F111">
            <v>5.8500000000000003E-2</v>
          </cell>
          <cell r="G111">
            <v>5.91E-2</v>
          </cell>
          <cell r="H111">
            <v>5.9700000000000003E-2</v>
          </cell>
          <cell r="I111">
            <v>0.06</v>
          </cell>
          <cell r="J111">
            <v>6.0200000000000004E-2</v>
          </cell>
          <cell r="K111">
            <v>6.0200000000000004E-2</v>
          </cell>
          <cell r="L111">
            <v>6.0299999999999999E-2</v>
          </cell>
          <cell r="M111">
            <v>6.0700000000000004E-2</v>
          </cell>
          <cell r="N111">
            <v>6.1400000000000003E-2</v>
          </cell>
          <cell r="O111">
            <v>6.1800000000000001E-2</v>
          </cell>
          <cell r="P111">
            <v>6.1700000000000005E-2</v>
          </cell>
          <cell r="Q111">
            <v>6.25E-2</v>
          </cell>
          <cell r="R111">
            <v>6.3500000000000001E-2</v>
          </cell>
          <cell r="S111">
            <v>6.3500000000000001E-2</v>
          </cell>
          <cell r="T111">
            <v>6.4000000000000001E-2</v>
          </cell>
          <cell r="U111">
            <v>6.4100000000000004E-2</v>
          </cell>
          <cell r="V111">
            <v>6.4899999999999999E-2</v>
          </cell>
        </row>
        <row r="112">
          <cell r="A112">
            <v>34851</v>
          </cell>
          <cell r="B112">
            <v>5.5200000000000006E-2</v>
          </cell>
          <cell r="C112">
            <v>5.5200000000000006E-2</v>
          </cell>
          <cell r="D112">
            <v>5.6000000000000001E-2</v>
          </cell>
          <cell r="E112">
            <v>5.5600000000000004E-2</v>
          </cell>
          <cell r="F112">
            <v>5.6900000000000006E-2</v>
          </cell>
          <cell r="G112">
            <v>5.74E-2</v>
          </cell>
          <cell r="H112">
            <v>5.8000000000000003E-2</v>
          </cell>
          <cell r="I112">
            <v>5.8400000000000001E-2</v>
          </cell>
          <cell r="J112">
            <v>5.8600000000000006E-2</v>
          </cell>
          <cell r="K112">
            <v>5.8600000000000006E-2</v>
          </cell>
          <cell r="L112">
            <v>5.8700000000000002E-2</v>
          </cell>
          <cell r="M112">
            <v>5.91E-2</v>
          </cell>
          <cell r="N112">
            <v>5.9900000000000002E-2</v>
          </cell>
          <cell r="O112">
            <v>6.0299999999999999E-2</v>
          </cell>
          <cell r="P112">
            <v>6.0700000000000004E-2</v>
          </cell>
          <cell r="Q112">
            <v>6.1600000000000002E-2</v>
          </cell>
          <cell r="R112">
            <v>6.25E-2</v>
          </cell>
          <cell r="S112">
            <v>6.2600000000000003E-2</v>
          </cell>
          <cell r="T112">
            <v>6.3E-2</v>
          </cell>
          <cell r="U112">
            <v>6.3300000000000009E-2</v>
          </cell>
          <cell r="V112">
            <v>6.4000000000000001E-2</v>
          </cell>
        </row>
        <row r="113">
          <cell r="A113">
            <v>34852</v>
          </cell>
          <cell r="B113">
            <v>5.3200000000000004E-2</v>
          </cell>
          <cell r="C113">
            <v>5.3200000000000004E-2</v>
          </cell>
          <cell r="D113">
            <v>5.4400000000000004E-2</v>
          </cell>
          <cell r="E113">
            <v>5.3999999999999999E-2</v>
          </cell>
          <cell r="F113">
            <v>5.5300000000000002E-2</v>
          </cell>
          <cell r="G113">
            <v>5.5900000000000005E-2</v>
          </cell>
          <cell r="H113">
            <v>5.6500000000000002E-2</v>
          </cell>
          <cell r="I113">
            <v>5.6900000000000006E-2</v>
          </cell>
          <cell r="J113">
            <v>5.7100000000000005E-2</v>
          </cell>
          <cell r="K113">
            <v>5.7200000000000001E-2</v>
          </cell>
          <cell r="L113">
            <v>5.7200000000000001E-2</v>
          </cell>
          <cell r="M113">
            <v>5.7700000000000001E-2</v>
          </cell>
          <cell r="N113">
            <v>5.8500000000000003E-2</v>
          </cell>
          <cell r="O113">
            <v>5.8900000000000001E-2</v>
          </cell>
          <cell r="P113">
            <v>5.9300000000000005E-2</v>
          </cell>
          <cell r="Q113">
            <v>6.0200000000000004E-2</v>
          </cell>
          <cell r="R113">
            <v>6.1500000000000006E-2</v>
          </cell>
          <cell r="S113">
            <v>6.1500000000000006E-2</v>
          </cell>
          <cell r="T113">
            <v>6.2E-2</v>
          </cell>
          <cell r="U113">
            <v>6.2200000000000005E-2</v>
          </cell>
          <cell r="V113">
            <v>6.3E-2</v>
          </cell>
        </row>
        <row r="114">
          <cell r="A114">
            <v>34855</v>
          </cell>
          <cell r="B114">
            <v>5.3500000000000006E-2</v>
          </cell>
          <cell r="C114">
            <v>5.3500000000000006E-2</v>
          </cell>
          <cell r="D114">
            <v>5.45E-2</v>
          </cell>
          <cell r="E114">
            <v>5.4400000000000004E-2</v>
          </cell>
          <cell r="F114">
            <v>5.5400000000000005E-2</v>
          </cell>
          <cell r="G114">
            <v>5.6000000000000001E-2</v>
          </cell>
          <cell r="H114">
            <v>5.6500000000000002E-2</v>
          </cell>
          <cell r="I114">
            <v>5.7000000000000002E-2</v>
          </cell>
          <cell r="J114">
            <v>5.7200000000000001E-2</v>
          </cell>
          <cell r="K114">
            <v>5.7200000000000001E-2</v>
          </cell>
          <cell r="L114">
            <v>5.7300000000000004E-2</v>
          </cell>
          <cell r="M114">
            <v>5.7700000000000001E-2</v>
          </cell>
          <cell r="N114">
            <v>5.8600000000000006E-2</v>
          </cell>
          <cell r="O114">
            <v>5.9000000000000004E-2</v>
          </cell>
          <cell r="P114">
            <v>5.9400000000000001E-2</v>
          </cell>
          <cell r="Q114">
            <v>6.0200000000000004E-2</v>
          </cell>
          <cell r="R114">
            <v>6.1600000000000002E-2</v>
          </cell>
          <cell r="S114">
            <v>6.1600000000000002E-2</v>
          </cell>
          <cell r="T114">
            <v>6.2E-2</v>
          </cell>
          <cell r="U114">
            <v>6.2200000000000005E-2</v>
          </cell>
          <cell r="V114">
            <v>6.3E-2</v>
          </cell>
        </row>
        <row r="115">
          <cell r="A115">
            <v>34856</v>
          </cell>
          <cell r="B115">
            <v>5.4600000000000003E-2</v>
          </cell>
          <cell r="C115">
            <v>5.4600000000000003E-2</v>
          </cell>
          <cell r="D115">
            <v>5.5E-2</v>
          </cell>
          <cell r="E115">
            <v>5.4700000000000006E-2</v>
          </cell>
          <cell r="F115">
            <v>5.5400000000000005E-2</v>
          </cell>
          <cell r="G115">
            <v>5.6100000000000004E-2</v>
          </cell>
          <cell r="H115">
            <v>5.67E-2</v>
          </cell>
          <cell r="I115">
            <v>5.7100000000000005E-2</v>
          </cell>
          <cell r="J115">
            <v>5.7300000000000004E-2</v>
          </cell>
          <cell r="K115">
            <v>5.7300000000000004E-2</v>
          </cell>
          <cell r="L115">
            <v>5.74E-2</v>
          </cell>
          <cell r="M115">
            <v>5.7800000000000004E-2</v>
          </cell>
          <cell r="N115">
            <v>5.8700000000000002E-2</v>
          </cell>
          <cell r="O115">
            <v>5.9000000000000004E-2</v>
          </cell>
          <cell r="P115">
            <v>5.9500000000000004E-2</v>
          </cell>
          <cell r="Q115">
            <v>6.0400000000000002E-2</v>
          </cell>
          <cell r="R115">
            <v>6.1700000000000005E-2</v>
          </cell>
          <cell r="S115">
            <v>6.1700000000000005E-2</v>
          </cell>
          <cell r="T115">
            <v>6.2200000000000005E-2</v>
          </cell>
          <cell r="U115">
            <v>6.2400000000000004E-2</v>
          </cell>
          <cell r="V115">
            <v>6.3200000000000006E-2</v>
          </cell>
        </row>
        <row r="116">
          <cell r="A116">
            <v>34857</v>
          </cell>
          <cell r="B116">
            <v>5.6500000000000002E-2</v>
          </cell>
          <cell r="C116">
            <v>5.6500000000000002E-2</v>
          </cell>
          <cell r="D116">
            <v>5.62E-2</v>
          </cell>
          <cell r="E116">
            <v>5.62E-2</v>
          </cell>
          <cell r="F116">
            <v>5.7000000000000002E-2</v>
          </cell>
          <cell r="G116">
            <v>5.7700000000000001E-2</v>
          </cell>
          <cell r="H116">
            <v>5.8200000000000002E-2</v>
          </cell>
          <cell r="I116">
            <v>5.8600000000000006E-2</v>
          </cell>
          <cell r="J116">
            <v>5.8800000000000005E-2</v>
          </cell>
          <cell r="K116">
            <v>5.8800000000000005E-2</v>
          </cell>
          <cell r="L116">
            <v>5.8800000000000005E-2</v>
          </cell>
          <cell r="M116">
            <v>5.9200000000000003E-2</v>
          </cell>
          <cell r="N116">
            <v>0.06</v>
          </cell>
          <cell r="O116">
            <v>6.0500000000000005E-2</v>
          </cell>
          <cell r="P116">
            <v>6.0600000000000001E-2</v>
          </cell>
          <cell r="Q116">
            <v>6.1500000000000006E-2</v>
          </cell>
          <cell r="R116">
            <v>6.2300000000000001E-2</v>
          </cell>
          <cell r="S116">
            <v>6.2300000000000001E-2</v>
          </cell>
          <cell r="T116">
            <v>6.2800000000000009E-2</v>
          </cell>
          <cell r="U116">
            <v>6.3E-2</v>
          </cell>
          <cell r="V116">
            <v>6.3800000000000009E-2</v>
          </cell>
        </row>
        <row r="117">
          <cell r="A117">
            <v>34858</v>
          </cell>
          <cell r="B117">
            <v>5.6900000000000006E-2</v>
          </cell>
          <cell r="C117">
            <v>5.6900000000000006E-2</v>
          </cell>
          <cell r="D117">
            <v>5.7200000000000001E-2</v>
          </cell>
          <cell r="E117">
            <v>5.7100000000000005E-2</v>
          </cell>
          <cell r="F117">
            <v>5.79E-2</v>
          </cell>
          <cell r="G117">
            <v>5.8500000000000003E-2</v>
          </cell>
          <cell r="H117">
            <v>5.9000000000000004E-2</v>
          </cell>
          <cell r="I117">
            <v>5.9500000000000004E-2</v>
          </cell>
          <cell r="J117">
            <v>5.9500000000000004E-2</v>
          </cell>
          <cell r="K117">
            <v>5.9500000000000004E-2</v>
          </cell>
          <cell r="L117">
            <v>5.9400000000000001E-2</v>
          </cell>
          <cell r="M117">
            <v>5.9800000000000006E-2</v>
          </cell>
          <cell r="N117">
            <v>6.0600000000000001E-2</v>
          </cell>
          <cell r="O117">
            <v>6.1000000000000006E-2</v>
          </cell>
          <cell r="P117">
            <v>6.13E-2</v>
          </cell>
          <cell r="Q117">
            <v>6.2100000000000002E-2</v>
          </cell>
          <cell r="R117">
            <v>6.2800000000000009E-2</v>
          </cell>
          <cell r="S117">
            <v>6.2800000000000009E-2</v>
          </cell>
          <cell r="T117">
            <v>6.3399999999999998E-2</v>
          </cell>
          <cell r="U117">
            <v>6.3500000000000001E-2</v>
          </cell>
          <cell r="V117">
            <v>6.430000000000001E-2</v>
          </cell>
        </row>
        <row r="118">
          <cell r="A118">
            <v>34859</v>
          </cell>
          <cell r="B118">
            <v>5.8100000000000006E-2</v>
          </cell>
          <cell r="C118">
            <v>5.8100000000000006E-2</v>
          </cell>
          <cell r="D118">
            <v>5.8500000000000003E-2</v>
          </cell>
          <cell r="E118">
            <v>5.8400000000000001E-2</v>
          </cell>
          <cell r="F118">
            <v>5.9200000000000003E-2</v>
          </cell>
          <cell r="G118">
            <v>0.06</v>
          </cell>
          <cell r="H118">
            <v>6.0500000000000005E-2</v>
          </cell>
          <cell r="I118">
            <v>6.0900000000000003E-2</v>
          </cell>
          <cell r="J118">
            <v>6.0900000000000003E-2</v>
          </cell>
          <cell r="K118">
            <v>6.0900000000000003E-2</v>
          </cell>
          <cell r="L118">
            <v>6.0900000000000003E-2</v>
          </cell>
          <cell r="M118">
            <v>6.13E-2</v>
          </cell>
          <cell r="N118">
            <v>6.2100000000000002E-2</v>
          </cell>
          <cell r="O118">
            <v>6.2400000000000004E-2</v>
          </cell>
          <cell r="P118">
            <v>6.2700000000000006E-2</v>
          </cell>
          <cell r="Q118">
            <v>6.3600000000000004E-2</v>
          </cell>
          <cell r="R118">
            <v>6.430000000000001E-2</v>
          </cell>
          <cell r="S118">
            <v>6.430000000000001E-2</v>
          </cell>
          <cell r="T118">
            <v>6.4799999999999996E-2</v>
          </cell>
          <cell r="U118">
            <v>6.5000000000000002E-2</v>
          </cell>
          <cell r="V118">
            <v>6.5799999999999997E-2</v>
          </cell>
        </row>
        <row r="119">
          <cell r="A119">
            <v>34862</v>
          </cell>
          <cell r="B119">
            <v>5.8400000000000001E-2</v>
          </cell>
          <cell r="C119">
            <v>5.8400000000000001E-2</v>
          </cell>
          <cell r="D119">
            <v>5.8600000000000006E-2</v>
          </cell>
          <cell r="E119">
            <v>5.8200000000000002E-2</v>
          </cell>
          <cell r="F119">
            <v>5.91E-2</v>
          </cell>
          <cell r="G119">
            <v>5.9700000000000003E-2</v>
          </cell>
          <cell r="H119">
            <v>6.0299999999999999E-2</v>
          </cell>
          <cell r="I119">
            <v>6.0700000000000004E-2</v>
          </cell>
          <cell r="J119">
            <v>6.0700000000000004E-2</v>
          </cell>
          <cell r="K119">
            <v>6.0700000000000004E-2</v>
          </cell>
          <cell r="L119">
            <v>6.0600000000000001E-2</v>
          </cell>
          <cell r="M119">
            <v>6.1000000000000006E-2</v>
          </cell>
          <cell r="N119">
            <v>6.1800000000000001E-2</v>
          </cell>
          <cell r="O119">
            <v>6.2200000000000005E-2</v>
          </cell>
          <cell r="P119">
            <v>6.2400000000000004E-2</v>
          </cell>
          <cell r="Q119">
            <v>6.3300000000000009E-2</v>
          </cell>
          <cell r="R119">
            <v>6.4200000000000007E-2</v>
          </cell>
          <cell r="S119">
            <v>6.4200000000000007E-2</v>
          </cell>
          <cell r="T119">
            <v>6.4799999999999996E-2</v>
          </cell>
          <cell r="U119">
            <v>6.5000000000000002E-2</v>
          </cell>
          <cell r="V119">
            <v>6.5799999999999997E-2</v>
          </cell>
        </row>
        <row r="120">
          <cell r="A120">
            <v>34863</v>
          </cell>
          <cell r="B120">
            <v>5.4900000000000004E-2</v>
          </cell>
          <cell r="C120">
            <v>5.4900000000000004E-2</v>
          </cell>
          <cell r="D120">
            <v>5.5500000000000001E-2</v>
          </cell>
          <cell r="E120">
            <v>5.5200000000000006E-2</v>
          </cell>
          <cell r="F120">
            <v>5.6000000000000001E-2</v>
          </cell>
          <cell r="G120">
            <v>5.67E-2</v>
          </cell>
          <cell r="H120">
            <v>5.7200000000000001E-2</v>
          </cell>
          <cell r="I120">
            <v>5.7800000000000004E-2</v>
          </cell>
          <cell r="J120">
            <v>5.7800000000000004E-2</v>
          </cell>
          <cell r="K120">
            <v>5.79E-2</v>
          </cell>
          <cell r="L120">
            <v>5.7800000000000004E-2</v>
          </cell>
          <cell r="M120">
            <v>5.8200000000000002E-2</v>
          </cell>
          <cell r="N120">
            <v>5.91E-2</v>
          </cell>
          <cell r="O120">
            <v>5.9500000000000004E-2</v>
          </cell>
          <cell r="P120">
            <v>5.9900000000000002E-2</v>
          </cell>
          <cell r="Q120">
            <v>6.0900000000000003E-2</v>
          </cell>
          <cell r="R120">
            <v>6.1800000000000001E-2</v>
          </cell>
          <cell r="S120">
            <v>6.1900000000000004E-2</v>
          </cell>
          <cell r="T120">
            <v>6.25E-2</v>
          </cell>
          <cell r="U120">
            <v>6.2800000000000009E-2</v>
          </cell>
          <cell r="V120">
            <v>6.3300000000000009E-2</v>
          </cell>
        </row>
        <row r="121">
          <cell r="A121">
            <v>34864</v>
          </cell>
          <cell r="B121">
            <v>5.6000000000000001E-2</v>
          </cell>
          <cell r="C121">
            <v>5.6000000000000001E-2</v>
          </cell>
          <cell r="D121">
            <v>5.6400000000000006E-2</v>
          </cell>
          <cell r="E121">
            <v>5.5300000000000002E-2</v>
          </cell>
          <cell r="F121">
            <v>5.6100000000000004E-2</v>
          </cell>
          <cell r="G121">
            <v>5.6800000000000003E-2</v>
          </cell>
          <cell r="H121">
            <v>5.7300000000000004E-2</v>
          </cell>
          <cell r="I121">
            <v>5.7700000000000001E-2</v>
          </cell>
          <cell r="J121">
            <v>5.79E-2</v>
          </cell>
          <cell r="K121">
            <v>5.79E-2</v>
          </cell>
          <cell r="L121">
            <v>5.7800000000000004E-2</v>
          </cell>
          <cell r="M121">
            <v>5.8200000000000002E-2</v>
          </cell>
          <cell r="N121">
            <v>5.91E-2</v>
          </cell>
          <cell r="O121">
            <v>5.9500000000000004E-2</v>
          </cell>
          <cell r="P121">
            <v>5.9900000000000002E-2</v>
          </cell>
          <cell r="Q121">
            <v>6.08E-2</v>
          </cell>
          <cell r="R121">
            <v>6.1800000000000001E-2</v>
          </cell>
          <cell r="S121">
            <v>6.1800000000000001E-2</v>
          </cell>
          <cell r="T121">
            <v>6.2800000000000009E-2</v>
          </cell>
          <cell r="U121">
            <v>6.3E-2</v>
          </cell>
          <cell r="V121">
            <v>6.3700000000000007E-2</v>
          </cell>
        </row>
        <row r="122">
          <cell r="A122">
            <v>34865</v>
          </cell>
          <cell r="B122">
            <v>5.7100000000000005E-2</v>
          </cell>
          <cell r="C122">
            <v>5.7100000000000005E-2</v>
          </cell>
          <cell r="D122">
            <v>5.7300000000000004E-2</v>
          </cell>
          <cell r="E122">
            <v>5.6100000000000004E-2</v>
          </cell>
          <cell r="F122">
            <v>5.7000000000000002E-2</v>
          </cell>
          <cell r="G122">
            <v>5.7600000000000005E-2</v>
          </cell>
          <cell r="H122">
            <v>5.8100000000000006E-2</v>
          </cell>
          <cell r="I122">
            <v>5.8600000000000006E-2</v>
          </cell>
          <cell r="J122">
            <v>5.8600000000000006E-2</v>
          </cell>
          <cell r="K122">
            <v>5.8600000000000006E-2</v>
          </cell>
          <cell r="L122">
            <v>5.8300000000000005E-2</v>
          </cell>
          <cell r="M122">
            <v>5.8700000000000002E-2</v>
          </cell>
          <cell r="N122">
            <v>5.96E-2</v>
          </cell>
          <cell r="O122">
            <v>0.06</v>
          </cell>
          <cell r="P122">
            <v>6.0299999999999999E-2</v>
          </cell>
          <cell r="Q122">
            <v>6.1200000000000004E-2</v>
          </cell>
          <cell r="R122">
            <v>6.2300000000000001E-2</v>
          </cell>
          <cell r="S122">
            <v>6.2200000000000005E-2</v>
          </cell>
          <cell r="T122">
            <v>6.3200000000000006E-2</v>
          </cell>
          <cell r="U122">
            <v>6.3399999999999998E-2</v>
          </cell>
          <cell r="V122">
            <v>6.4000000000000001E-2</v>
          </cell>
        </row>
        <row r="123">
          <cell r="A123">
            <v>34866</v>
          </cell>
          <cell r="B123">
            <v>5.6800000000000003E-2</v>
          </cell>
          <cell r="C123">
            <v>5.6800000000000003E-2</v>
          </cell>
          <cell r="D123">
            <v>5.7100000000000005E-2</v>
          </cell>
          <cell r="E123">
            <v>5.6300000000000003E-2</v>
          </cell>
          <cell r="F123">
            <v>5.7200000000000001E-2</v>
          </cell>
          <cell r="G123">
            <v>5.7800000000000004E-2</v>
          </cell>
          <cell r="H123">
            <v>5.8300000000000005E-2</v>
          </cell>
          <cell r="I123">
            <v>5.8800000000000005E-2</v>
          </cell>
          <cell r="J123">
            <v>5.8800000000000005E-2</v>
          </cell>
          <cell r="K123">
            <v>5.8800000000000005E-2</v>
          </cell>
          <cell r="L123">
            <v>5.8600000000000006E-2</v>
          </cell>
          <cell r="M123">
            <v>5.8900000000000001E-2</v>
          </cell>
          <cell r="N123">
            <v>5.9900000000000002E-2</v>
          </cell>
          <cell r="O123">
            <v>6.0299999999999999E-2</v>
          </cell>
          <cell r="P123">
            <v>6.0600000000000001E-2</v>
          </cell>
          <cell r="Q123">
            <v>6.1500000000000006E-2</v>
          </cell>
          <cell r="R123">
            <v>6.2400000000000004E-2</v>
          </cell>
          <cell r="S123">
            <v>6.2400000000000004E-2</v>
          </cell>
          <cell r="T123">
            <v>6.3399999999999998E-2</v>
          </cell>
          <cell r="U123">
            <v>6.3600000000000004E-2</v>
          </cell>
          <cell r="V123">
            <v>6.4200000000000007E-2</v>
          </cell>
        </row>
        <row r="124">
          <cell r="A124">
            <v>34869</v>
          </cell>
          <cell r="B124">
            <v>5.6400000000000006E-2</v>
          </cell>
          <cell r="C124">
            <v>5.6400000000000006E-2</v>
          </cell>
          <cell r="D124">
            <v>5.6900000000000006E-2</v>
          </cell>
          <cell r="E124">
            <v>5.5600000000000004E-2</v>
          </cell>
          <cell r="F124">
            <v>5.6300000000000003E-2</v>
          </cell>
          <cell r="G124">
            <v>5.7100000000000005E-2</v>
          </cell>
          <cell r="H124">
            <v>5.7600000000000005E-2</v>
          </cell>
          <cell r="I124">
            <v>5.8000000000000003E-2</v>
          </cell>
          <cell r="J124">
            <v>5.8000000000000003E-2</v>
          </cell>
          <cell r="K124">
            <v>5.8000000000000003E-2</v>
          </cell>
          <cell r="L124">
            <v>5.7700000000000001E-2</v>
          </cell>
          <cell r="M124">
            <v>5.8100000000000006E-2</v>
          </cell>
          <cell r="N124">
            <v>5.9000000000000004E-2</v>
          </cell>
          <cell r="O124">
            <v>5.9500000000000004E-2</v>
          </cell>
          <cell r="P124">
            <v>5.9700000000000003E-2</v>
          </cell>
          <cell r="Q124">
            <v>6.0700000000000004E-2</v>
          </cell>
          <cell r="R124">
            <v>6.1700000000000005E-2</v>
          </cell>
          <cell r="S124">
            <v>6.1700000000000005E-2</v>
          </cell>
          <cell r="T124">
            <v>6.2800000000000009E-2</v>
          </cell>
          <cell r="U124">
            <v>6.2899999999999998E-2</v>
          </cell>
          <cell r="V124">
            <v>6.3600000000000004E-2</v>
          </cell>
        </row>
        <row r="125">
          <cell r="A125">
            <v>34870</v>
          </cell>
          <cell r="B125">
            <v>5.6800000000000003E-2</v>
          </cell>
          <cell r="C125">
            <v>5.6800000000000003E-2</v>
          </cell>
          <cell r="D125">
            <v>5.67E-2</v>
          </cell>
          <cell r="E125">
            <v>5.5500000000000001E-2</v>
          </cell>
          <cell r="F125">
            <v>5.6400000000000006E-2</v>
          </cell>
          <cell r="G125">
            <v>5.7000000000000002E-2</v>
          </cell>
          <cell r="H125">
            <v>5.7600000000000005E-2</v>
          </cell>
          <cell r="I125">
            <v>5.8000000000000003E-2</v>
          </cell>
          <cell r="J125">
            <v>5.8000000000000003E-2</v>
          </cell>
          <cell r="K125">
            <v>5.8000000000000003E-2</v>
          </cell>
          <cell r="L125">
            <v>5.79E-2</v>
          </cell>
          <cell r="M125">
            <v>5.8300000000000005E-2</v>
          </cell>
          <cell r="N125">
            <v>5.9500000000000004E-2</v>
          </cell>
          <cell r="O125">
            <v>5.9900000000000002E-2</v>
          </cell>
          <cell r="P125">
            <v>6.0200000000000004E-2</v>
          </cell>
          <cell r="Q125">
            <v>6.1200000000000004E-2</v>
          </cell>
          <cell r="R125">
            <v>6.2E-2</v>
          </cell>
          <cell r="S125">
            <v>6.2100000000000002E-2</v>
          </cell>
          <cell r="T125">
            <v>6.3E-2</v>
          </cell>
          <cell r="U125">
            <v>6.3300000000000009E-2</v>
          </cell>
          <cell r="V125">
            <v>6.3800000000000009E-2</v>
          </cell>
        </row>
        <row r="126">
          <cell r="A126">
            <v>34871</v>
          </cell>
          <cell r="B126">
            <v>5.6400000000000006E-2</v>
          </cell>
          <cell r="C126">
            <v>5.6400000000000006E-2</v>
          </cell>
          <cell r="D126">
            <v>5.6100000000000004E-2</v>
          </cell>
          <cell r="E126">
            <v>5.5100000000000003E-2</v>
          </cell>
          <cell r="F126">
            <v>5.6000000000000001E-2</v>
          </cell>
          <cell r="G126">
            <v>5.6500000000000002E-2</v>
          </cell>
          <cell r="H126">
            <v>5.7000000000000002E-2</v>
          </cell>
          <cell r="I126">
            <v>5.74E-2</v>
          </cell>
          <cell r="J126">
            <v>5.7500000000000002E-2</v>
          </cell>
          <cell r="K126">
            <v>5.7500000000000002E-2</v>
          </cell>
          <cell r="L126">
            <v>5.74E-2</v>
          </cell>
          <cell r="M126">
            <v>5.7800000000000004E-2</v>
          </cell>
          <cell r="N126">
            <v>5.9000000000000004E-2</v>
          </cell>
          <cell r="O126">
            <v>5.9400000000000001E-2</v>
          </cell>
          <cell r="P126">
            <v>5.9800000000000006E-2</v>
          </cell>
          <cell r="Q126">
            <v>6.0700000000000004E-2</v>
          </cell>
          <cell r="R126">
            <v>6.1600000000000002E-2</v>
          </cell>
          <cell r="S126">
            <v>6.1600000000000002E-2</v>
          </cell>
          <cell r="T126">
            <v>6.2600000000000003E-2</v>
          </cell>
          <cell r="U126">
            <v>6.2800000000000009E-2</v>
          </cell>
          <cell r="V126">
            <v>6.3399999999999998E-2</v>
          </cell>
        </row>
        <row r="127">
          <cell r="A127">
            <v>34872</v>
          </cell>
          <cell r="B127">
            <v>5.5800000000000002E-2</v>
          </cell>
          <cell r="C127">
            <v>5.5800000000000002E-2</v>
          </cell>
          <cell r="D127">
            <v>5.5500000000000001E-2</v>
          </cell>
          <cell r="E127">
            <v>5.45E-2</v>
          </cell>
          <cell r="F127">
            <v>5.5400000000000005E-2</v>
          </cell>
          <cell r="G127">
            <v>5.6100000000000004E-2</v>
          </cell>
          <cell r="H127">
            <v>5.6500000000000002E-2</v>
          </cell>
          <cell r="I127">
            <v>5.7000000000000002E-2</v>
          </cell>
          <cell r="J127">
            <v>5.7100000000000005E-2</v>
          </cell>
          <cell r="K127">
            <v>5.7100000000000005E-2</v>
          </cell>
          <cell r="L127">
            <v>5.7000000000000002E-2</v>
          </cell>
          <cell r="M127">
            <v>5.74E-2</v>
          </cell>
          <cell r="N127">
            <v>5.8600000000000006E-2</v>
          </cell>
          <cell r="O127">
            <v>5.9000000000000004E-2</v>
          </cell>
          <cell r="P127">
            <v>5.91E-2</v>
          </cell>
          <cell r="Q127">
            <v>6.0100000000000001E-2</v>
          </cell>
          <cell r="R127">
            <v>6.1000000000000006E-2</v>
          </cell>
          <cell r="S127">
            <v>6.1000000000000006E-2</v>
          </cell>
          <cell r="T127">
            <v>6.1900000000000004E-2</v>
          </cell>
          <cell r="U127">
            <v>6.2100000000000002E-2</v>
          </cell>
          <cell r="V127">
            <v>6.2700000000000006E-2</v>
          </cell>
        </row>
        <row r="128">
          <cell r="A128">
            <v>34873</v>
          </cell>
          <cell r="B128">
            <v>5.5400000000000005E-2</v>
          </cell>
          <cell r="C128">
            <v>5.5400000000000005E-2</v>
          </cell>
          <cell r="D128">
            <v>5.5300000000000002E-2</v>
          </cell>
          <cell r="E128">
            <v>5.4600000000000003E-2</v>
          </cell>
          <cell r="F128">
            <v>5.5500000000000001E-2</v>
          </cell>
          <cell r="G128">
            <v>5.62E-2</v>
          </cell>
          <cell r="H128">
            <v>5.6600000000000004E-2</v>
          </cell>
          <cell r="I128">
            <v>5.7100000000000005E-2</v>
          </cell>
          <cell r="J128">
            <v>5.7200000000000001E-2</v>
          </cell>
          <cell r="K128">
            <v>5.7200000000000001E-2</v>
          </cell>
          <cell r="L128">
            <v>5.7300000000000004E-2</v>
          </cell>
          <cell r="M128">
            <v>5.7800000000000004E-2</v>
          </cell>
          <cell r="N128">
            <v>5.8800000000000005E-2</v>
          </cell>
          <cell r="O128">
            <v>5.9200000000000003E-2</v>
          </cell>
          <cell r="P128">
            <v>5.9300000000000005E-2</v>
          </cell>
          <cell r="Q128">
            <v>6.0200000000000004E-2</v>
          </cell>
          <cell r="R128">
            <v>6.1100000000000002E-2</v>
          </cell>
          <cell r="S128">
            <v>6.1100000000000002E-2</v>
          </cell>
          <cell r="T128">
            <v>6.2100000000000002E-2</v>
          </cell>
          <cell r="U128">
            <v>6.2300000000000001E-2</v>
          </cell>
          <cell r="V128">
            <v>6.2800000000000009E-2</v>
          </cell>
        </row>
        <row r="129">
          <cell r="A129">
            <v>34876</v>
          </cell>
          <cell r="B129">
            <v>5.6600000000000004E-2</v>
          </cell>
          <cell r="C129">
            <v>5.6600000000000004E-2</v>
          </cell>
          <cell r="D129">
            <v>5.62E-2</v>
          </cell>
          <cell r="E129">
            <v>5.5400000000000005E-2</v>
          </cell>
          <cell r="F129">
            <v>5.6400000000000006E-2</v>
          </cell>
          <cell r="G129">
            <v>5.7000000000000002E-2</v>
          </cell>
          <cell r="H129">
            <v>5.74E-2</v>
          </cell>
          <cell r="I129">
            <v>5.79E-2</v>
          </cell>
          <cell r="J129">
            <v>5.8000000000000003E-2</v>
          </cell>
          <cell r="K129">
            <v>5.8000000000000003E-2</v>
          </cell>
          <cell r="L129">
            <v>5.8000000000000003E-2</v>
          </cell>
          <cell r="M129">
            <v>5.8400000000000001E-2</v>
          </cell>
          <cell r="N129">
            <v>5.9500000000000004E-2</v>
          </cell>
          <cell r="O129">
            <v>5.9900000000000002E-2</v>
          </cell>
          <cell r="P129">
            <v>5.9800000000000006E-2</v>
          </cell>
          <cell r="Q129">
            <v>6.08E-2</v>
          </cell>
          <cell r="R129">
            <v>6.1600000000000002E-2</v>
          </cell>
          <cell r="S129">
            <v>6.1600000000000002E-2</v>
          </cell>
          <cell r="T129">
            <v>6.2700000000000006E-2</v>
          </cell>
          <cell r="U129">
            <v>6.2800000000000009E-2</v>
          </cell>
          <cell r="V129">
            <v>6.3300000000000009E-2</v>
          </cell>
        </row>
        <row r="130">
          <cell r="A130">
            <v>34877</v>
          </cell>
          <cell r="B130">
            <v>5.5300000000000002E-2</v>
          </cell>
          <cell r="C130">
            <v>5.5300000000000002E-2</v>
          </cell>
          <cell r="D130">
            <v>5.6800000000000003E-2</v>
          </cell>
          <cell r="E130">
            <v>5.6000000000000001E-2</v>
          </cell>
          <cell r="F130">
            <v>5.6800000000000003E-2</v>
          </cell>
          <cell r="G130">
            <v>5.7500000000000002E-2</v>
          </cell>
          <cell r="H130">
            <v>5.8000000000000003E-2</v>
          </cell>
          <cell r="I130">
            <v>5.8400000000000001E-2</v>
          </cell>
          <cell r="J130">
            <v>5.8500000000000003E-2</v>
          </cell>
          <cell r="K130">
            <v>5.8500000000000003E-2</v>
          </cell>
          <cell r="L130">
            <v>5.8500000000000003E-2</v>
          </cell>
          <cell r="M130">
            <v>5.8900000000000001E-2</v>
          </cell>
          <cell r="N130">
            <v>5.96E-2</v>
          </cell>
          <cell r="O130">
            <v>0.06</v>
          </cell>
          <cell r="P130">
            <v>5.9900000000000002E-2</v>
          </cell>
          <cell r="Q130">
            <v>6.08E-2</v>
          </cell>
          <cell r="R130">
            <v>6.1700000000000005E-2</v>
          </cell>
          <cell r="S130">
            <v>6.1800000000000001E-2</v>
          </cell>
          <cell r="T130">
            <v>6.2899999999999998E-2</v>
          </cell>
          <cell r="U130">
            <v>6.3E-2</v>
          </cell>
          <cell r="V130">
            <v>6.3500000000000001E-2</v>
          </cell>
        </row>
        <row r="131">
          <cell r="A131">
            <v>34878</v>
          </cell>
          <cell r="B131">
            <v>5.4800000000000001E-2</v>
          </cell>
          <cell r="C131">
            <v>5.4800000000000001E-2</v>
          </cell>
          <cell r="D131">
            <v>5.6600000000000004E-2</v>
          </cell>
          <cell r="E131">
            <v>5.5400000000000005E-2</v>
          </cell>
          <cell r="F131">
            <v>5.6300000000000003E-2</v>
          </cell>
          <cell r="G131">
            <v>5.7000000000000002E-2</v>
          </cell>
          <cell r="H131">
            <v>5.74E-2</v>
          </cell>
          <cell r="I131">
            <v>5.79E-2</v>
          </cell>
          <cell r="J131">
            <v>5.8000000000000003E-2</v>
          </cell>
          <cell r="K131">
            <v>5.8000000000000003E-2</v>
          </cell>
          <cell r="L131">
            <v>5.8000000000000003E-2</v>
          </cell>
          <cell r="M131">
            <v>5.8400000000000001E-2</v>
          </cell>
          <cell r="N131">
            <v>5.91E-2</v>
          </cell>
          <cell r="O131">
            <v>5.96E-2</v>
          </cell>
          <cell r="P131">
            <v>5.9400000000000001E-2</v>
          </cell>
          <cell r="Q131">
            <v>6.0299999999999999E-2</v>
          </cell>
          <cell r="R131">
            <v>6.1100000000000002E-2</v>
          </cell>
          <cell r="S131">
            <v>6.13E-2</v>
          </cell>
          <cell r="T131">
            <v>6.2300000000000001E-2</v>
          </cell>
          <cell r="U131">
            <v>6.25E-2</v>
          </cell>
          <cell r="V131">
            <v>6.3100000000000003E-2</v>
          </cell>
        </row>
        <row r="132">
          <cell r="A132">
            <v>34879</v>
          </cell>
          <cell r="B132">
            <v>5.6900000000000006E-2</v>
          </cell>
          <cell r="C132">
            <v>5.6900000000000006E-2</v>
          </cell>
          <cell r="D132">
            <v>5.8300000000000005E-2</v>
          </cell>
          <cell r="E132">
            <v>5.7500000000000002E-2</v>
          </cell>
          <cell r="F132">
            <v>5.8300000000000005E-2</v>
          </cell>
          <cell r="G132">
            <v>5.8900000000000001E-2</v>
          </cell>
          <cell r="H132">
            <v>5.9400000000000001E-2</v>
          </cell>
          <cell r="I132">
            <v>5.9900000000000002E-2</v>
          </cell>
          <cell r="J132">
            <v>0.06</v>
          </cell>
          <cell r="K132">
            <v>0.06</v>
          </cell>
          <cell r="L132">
            <v>0.06</v>
          </cell>
          <cell r="M132">
            <v>6.0400000000000002E-2</v>
          </cell>
          <cell r="N132">
            <v>6.1100000000000002E-2</v>
          </cell>
          <cell r="O132">
            <v>6.1500000000000006E-2</v>
          </cell>
          <cell r="P132">
            <v>6.1400000000000003E-2</v>
          </cell>
          <cell r="Q132">
            <v>6.2300000000000001E-2</v>
          </cell>
          <cell r="R132">
            <v>6.2800000000000009E-2</v>
          </cell>
          <cell r="S132">
            <v>6.3E-2</v>
          </cell>
          <cell r="T132">
            <v>6.3899999999999998E-2</v>
          </cell>
          <cell r="U132">
            <v>6.4100000000000004E-2</v>
          </cell>
          <cell r="V132">
            <v>6.4700000000000008E-2</v>
          </cell>
        </row>
        <row r="133">
          <cell r="A133">
            <v>34880</v>
          </cell>
          <cell r="B133">
            <v>5.57E-2</v>
          </cell>
          <cell r="C133">
            <v>5.57E-2</v>
          </cell>
          <cell r="D133">
            <v>5.7300000000000004E-2</v>
          </cell>
          <cell r="E133">
            <v>5.6600000000000004E-2</v>
          </cell>
          <cell r="F133">
            <v>5.74E-2</v>
          </cell>
          <cell r="G133">
            <v>5.8200000000000002E-2</v>
          </cell>
          <cell r="H133">
            <v>5.8700000000000002E-2</v>
          </cell>
          <cell r="I133">
            <v>5.91E-2</v>
          </cell>
          <cell r="J133">
            <v>5.9200000000000003E-2</v>
          </cell>
          <cell r="K133">
            <v>5.9200000000000003E-2</v>
          </cell>
          <cell r="L133">
            <v>5.9200000000000003E-2</v>
          </cell>
          <cell r="M133">
            <v>5.9700000000000003E-2</v>
          </cell>
          <cell r="N133">
            <v>6.0299999999999999E-2</v>
          </cell>
          <cell r="O133">
            <v>6.08E-2</v>
          </cell>
          <cell r="P133">
            <v>6.0700000000000004E-2</v>
          </cell>
          <cell r="Q133">
            <v>6.1600000000000002E-2</v>
          </cell>
          <cell r="R133">
            <v>6.2200000000000005E-2</v>
          </cell>
          <cell r="S133">
            <v>6.2400000000000004E-2</v>
          </cell>
          <cell r="T133">
            <v>6.3399999999999998E-2</v>
          </cell>
          <cell r="U133">
            <v>6.3600000000000004E-2</v>
          </cell>
          <cell r="V133">
            <v>6.4100000000000004E-2</v>
          </cell>
        </row>
        <row r="134">
          <cell r="A134">
            <v>34883</v>
          </cell>
          <cell r="B134">
            <v>5.6100000000000004E-2</v>
          </cell>
          <cell r="C134">
            <v>5.6100000000000004E-2</v>
          </cell>
          <cell r="D134">
            <v>5.6400000000000006E-2</v>
          </cell>
          <cell r="E134">
            <v>5.62E-2</v>
          </cell>
          <cell r="F134">
            <v>5.7100000000000005E-2</v>
          </cell>
          <cell r="G134">
            <v>5.79E-2</v>
          </cell>
          <cell r="H134">
            <v>5.8400000000000001E-2</v>
          </cell>
          <cell r="I134">
            <v>5.8800000000000005E-2</v>
          </cell>
          <cell r="J134">
            <v>5.8900000000000001E-2</v>
          </cell>
          <cell r="K134">
            <v>5.8900000000000001E-2</v>
          </cell>
          <cell r="L134">
            <v>5.8900000000000001E-2</v>
          </cell>
          <cell r="M134">
            <v>5.9300000000000005E-2</v>
          </cell>
          <cell r="N134">
            <v>0.06</v>
          </cell>
          <cell r="O134">
            <v>6.0400000000000002E-2</v>
          </cell>
          <cell r="P134">
            <v>6.0500000000000005E-2</v>
          </cell>
          <cell r="Q134">
            <v>6.1400000000000003E-2</v>
          </cell>
          <cell r="R134">
            <v>6.2E-2</v>
          </cell>
          <cell r="S134">
            <v>6.2200000000000005E-2</v>
          </cell>
          <cell r="T134">
            <v>6.3200000000000006E-2</v>
          </cell>
          <cell r="U134">
            <v>6.3399999999999998E-2</v>
          </cell>
          <cell r="V134">
            <v>6.3899999999999998E-2</v>
          </cell>
        </row>
        <row r="135">
          <cell r="A135">
            <v>34884</v>
          </cell>
          <cell r="B135">
            <v>5.6500000000000002E-2</v>
          </cell>
          <cell r="C135">
            <v>5.6500000000000002E-2</v>
          </cell>
          <cell r="D135">
            <v>5.6600000000000004E-2</v>
          </cell>
          <cell r="E135">
            <v>5.6300000000000003E-2</v>
          </cell>
          <cell r="F135">
            <v>5.7200000000000001E-2</v>
          </cell>
          <cell r="G135">
            <v>5.8000000000000003E-2</v>
          </cell>
          <cell r="H135">
            <v>5.8400000000000001E-2</v>
          </cell>
          <cell r="I135">
            <v>5.8900000000000001E-2</v>
          </cell>
          <cell r="J135">
            <v>5.8900000000000001E-2</v>
          </cell>
          <cell r="K135">
            <v>5.8900000000000001E-2</v>
          </cell>
          <cell r="L135">
            <v>5.8900000000000001E-2</v>
          </cell>
          <cell r="M135">
            <v>5.9300000000000005E-2</v>
          </cell>
          <cell r="N135">
            <v>0.06</v>
          </cell>
          <cell r="O135">
            <v>6.0400000000000002E-2</v>
          </cell>
          <cell r="P135">
            <v>6.0500000000000005E-2</v>
          </cell>
          <cell r="Q135">
            <v>6.1400000000000003E-2</v>
          </cell>
          <cell r="R135">
            <v>6.2E-2</v>
          </cell>
          <cell r="S135">
            <v>6.2200000000000005E-2</v>
          </cell>
          <cell r="T135">
            <v>6.3200000000000006E-2</v>
          </cell>
          <cell r="U135">
            <v>6.3500000000000001E-2</v>
          </cell>
          <cell r="V135">
            <v>6.4000000000000001E-2</v>
          </cell>
        </row>
        <row r="136">
          <cell r="A136">
            <v>34885</v>
          </cell>
          <cell r="B136">
            <v>5.6100000000000004E-2</v>
          </cell>
          <cell r="C136">
            <v>5.6100000000000004E-2</v>
          </cell>
          <cell r="D136">
            <v>5.6800000000000003E-2</v>
          </cell>
          <cell r="E136">
            <v>5.6400000000000006E-2</v>
          </cell>
          <cell r="F136">
            <v>5.7300000000000004E-2</v>
          </cell>
          <cell r="G136">
            <v>5.79E-2</v>
          </cell>
          <cell r="H136">
            <v>5.8500000000000003E-2</v>
          </cell>
          <cell r="I136">
            <v>5.8900000000000001E-2</v>
          </cell>
          <cell r="J136">
            <v>5.8900000000000001E-2</v>
          </cell>
          <cell r="K136">
            <v>5.8900000000000001E-2</v>
          </cell>
          <cell r="L136">
            <v>5.8900000000000001E-2</v>
          </cell>
          <cell r="M136">
            <v>5.9400000000000001E-2</v>
          </cell>
          <cell r="N136">
            <v>0.06</v>
          </cell>
          <cell r="O136">
            <v>6.0400000000000002E-2</v>
          </cell>
          <cell r="P136">
            <v>6.0500000000000005E-2</v>
          </cell>
          <cell r="Q136">
            <v>6.1400000000000003E-2</v>
          </cell>
          <cell r="R136">
            <v>6.2E-2</v>
          </cell>
          <cell r="S136">
            <v>6.2200000000000005E-2</v>
          </cell>
          <cell r="T136">
            <v>6.3300000000000009E-2</v>
          </cell>
          <cell r="U136">
            <v>6.3399999999999998E-2</v>
          </cell>
          <cell r="V136">
            <v>6.3899999999999998E-2</v>
          </cell>
        </row>
        <row r="137">
          <cell r="A137">
            <v>34886</v>
          </cell>
          <cell r="B137">
            <v>5.3700000000000005E-2</v>
          </cell>
          <cell r="C137">
            <v>5.3700000000000005E-2</v>
          </cell>
          <cell r="D137">
            <v>5.45E-2</v>
          </cell>
          <cell r="E137">
            <v>5.45E-2</v>
          </cell>
          <cell r="F137">
            <v>5.5300000000000002E-2</v>
          </cell>
          <cell r="G137">
            <v>5.6000000000000001E-2</v>
          </cell>
          <cell r="H137">
            <v>5.6400000000000006E-2</v>
          </cell>
          <cell r="I137">
            <v>5.6900000000000006E-2</v>
          </cell>
          <cell r="J137">
            <v>5.6900000000000006E-2</v>
          </cell>
          <cell r="K137">
            <v>5.6900000000000006E-2</v>
          </cell>
          <cell r="L137">
            <v>5.6900000000000006E-2</v>
          </cell>
          <cell r="M137">
            <v>5.7300000000000004E-2</v>
          </cell>
          <cell r="N137">
            <v>5.8500000000000003E-2</v>
          </cell>
          <cell r="O137">
            <v>5.9000000000000004E-2</v>
          </cell>
          <cell r="P137">
            <v>5.9000000000000004E-2</v>
          </cell>
          <cell r="Q137">
            <v>5.9900000000000002E-2</v>
          </cell>
          <cell r="R137">
            <v>6.0500000000000005E-2</v>
          </cell>
          <cell r="S137">
            <v>6.0700000000000004E-2</v>
          </cell>
          <cell r="T137">
            <v>6.1700000000000005E-2</v>
          </cell>
          <cell r="U137">
            <v>6.2E-2</v>
          </cell>
          <cell r="V137">
            <v>6.2400000000000004E-2</v>
          </cell>
        </row>
        <row r="138">
          <cell r="A138">
            <v>34887</v>
          </cell>
          <cell r="B138">
            <v>5.3100000000000001E-2</v>
          </cell>
          <cell r="C138">
            <v>5.3100000000000001E-2</v>
          </cell>
          <cell r="D138">
            <v>5.4300000000000001E-2</v>
          </cell>
          <cell r="E138">
            <v>5.4100000000000002E-2</v>
          </cell>
          <cell r="F138">
            <v>5.5200000000000006E-2</v>
          </cell>
          <cell r="G138">
            <v>5.5800000000000002E-2</v>
          </cell>
          <cell r="H138">
            <v>5.6300000000000003E-2</v>
          </cell>
          <cell r="I138">
            <v>5.6800000000000003E-2</v>
          </cell>
          <cell r="J138">
            <v>5.6800000000000003E-2</v>
          </cell>
          <cell r="K138">
            <v>5.6900000000000006E-2</v>
          </cell>
          <cell r="L138">
            <v>5.6800000000000003E-2</v>
          </cell>
          <cell r="M138">
            <v>5.7300000000000004E-2</v>
          </cell>
          <cell r="N138">
            <v>5.8100000000000006E-2</v>
          </cell>
          <cell r="O138">
            <v>5.8500000000000003E-2</v>
          </cell>
          <cell r="P138">
            <v>5.91E-2</v>
          </cell>
          <cell r="Q138">
            <v>0.06</v>
          </cell>
          <cell r="R138">
            <v>6.0600000000000001E-2</v>
          </cell>
          <cell r="S138">
            <v>6.08E-2</v>
          </cell>
          <cell r="T138">
            <v>6.1800000000000001E-2</v>
          </cell>
          <cell r="U138">
            <v>6.2E-2</v>
          </cell>
          <cell r="V138">
            <v>6.25E-2</v>
          </cell>
        </row>
        <row r="139">
          <cell r="A139">
            <v>34890</v>
          </cell>
          <cell r="B139">
            <v>5.3500000000000006E-2</v>
          </cell>
          <cell r="C139">
            <v>5.3500000000000006E-2</v>
          </cell>
          <cell r="D139">
            <v>5.45E-2</v>
          </cell>
          <cell r="E139">
            <v>5.3900000000000003E-2</v>
          </cell>
          <cell r="F139">
            <v>5.4900000000000004E-2</v>
          </cell>
          <cell r="G139">
            <v>5.5600000000000004E-2</v>
          </cell>
          <cell r="H139">
            <v>5.6100000000000004E-2</v>
          </cell>
          <cell r="I139">
            <v>5.6500000000000002E-2</v>
          </cell>
          <cell r="J139">
            <v>5.67E-2</v>
          </cell>
          <cell r="K139">
            <v>5.67E-2</v>
          </cell>
          <cell r="L139">
            <v>5.67E-2</v>
          </cell>
          <cell r="M139">
            <v>5.7100000000000005E-2</v>
          </cell>
          <cell r="N139">
            <v>5.7800000000000004E-2</v>
          </cell>
          <cell r="O139">
            <v>5.8200000000000002E-2</v>
          </cell>
          <cell r="P139">
            <v>5.8800000000000005E-2</v>
          </cell>
          <cell r="Q139">
            <v>5.9700000000000003E-2</v>
          </cell>
          <cell r="R139">
            <v>6.0400000000000002E-2</v>
          </cell>
          <cell r="S139">
            <v>6.0600000000000001E-2</v>
          </cell>
          <cell r="T139">
            <v>6.1500000000000006E-2</v>
          </cell>
          <cell r="U139">
            <v>6.1700000000000005E-2</v>
          </cell>
          <cell r="V139">
            <v>6.2300000000000001E-2</v>
          </cell>
        </row>
        <row r="140">
          <cell r="A140">
            <v>34891</v>
          </cell>
          <cell r="B140">
            <v>5.3999999999999999E-2</v>
          </cell>
          <cell r="C140">
            <v>5.3999999999999999E-2</v>
          </cell>
          <cell r="D140">
            <v>5.5100000000000003E-2</v>
          </cell>
          <cell r="E140">
            <v>5.4600000000000003E-2</v>
          </cell>
          <cell r="F140">
            <v>5.5500000000000001E-2</v>
          </cell>
          <cell r="G140">
            <v>5.6100000000000004E-2</v>
          </cell>
          <cell r="H140">
            <v>5.67E-2</v>
          </cell>
          <cell r="I140">
            <v>5.7100000000000005E-2</v>
          </cell>
          <cell r="J140">
            <v>5.7300000000000004E-2</v>
          </cell>
          <cell r="K140">
            <v>5.7300000000000004E-2</v>
          </cell>
          <cell r="L140">
            <v>5.7300000000000004E-2</v>
          </cell>
          <cell r="M140">
            <v>5.7700000000000001E-2</v>
          </cell>
          <cell r="N140">
            <v>5.8400000000000001E-2</v>
          </cell>
          <cell r="O140">
            <v>5.8900000000000001E-2</v>
          </cell>
          <cell r="P140">
            <v>5.9400000000000001E-2</v>
          </cell>
          <cell r="Q140">
            <v>6.0400000000000002E-2</v>
          </cell>
          <cell r="R140">
            <v>6.0900000000000003E-2</v>
          </cell>
          <cell r="S140">
            <v>6.1200000000000004E-2</v>
          </cell>
          <cell r="T140">
            <v>6.2100000000000002E-2</v>
          </cell>
          <cell r="U140">
            <v>6.2400000000000004E-2</v>
          </cell>
          <cell r="V140">
            <v>6.2800000000000009E-2</v>
          </cell>
        </row>
        <row r="141">
          <cell r="A141">
            <v>34892</v>
          </cell>
          <cell r="B141">
            <v>5.4400000000000004E-2</v>
          </cell>
          <cell r="C141">
            <v>5.4400000000000004E-2</v>
          </cell>
          <cell r="D141">
            <v>5.4900000000000004E-2</v>
          </cell>
          <cell r="E141">
            <v>5.4700000000000006E-2</v>
          </cell>
          <cell r="F141">
            <v>5.5600000000000004E-2</v>
          </cell>
          <cell r="G141">
            <v>5.62E-2</v>
          </cell>
          <cell r="H141">
            <v>5.6600000000000004E-2</v>
          </cell>
          <cell r="I141">
            <v>5.7100000000000005E-2</v>
          </cell>
          <cell r="J141">
            <v>5.7300000000000004E-2</v>
          </cell>
          <cell r="K141">
            <v>5.7300000000000004E-2</v>
          </cell>
          <cell r="L141">
            <v>5.74E-2</v>
          </cell>
          <cell r="M141">
            <v>5.7700000000000001E-2</v>
          </cell>
          <cell r="N141">
            <v>5.8400000000000001E-2</v>
          </cell>
          <cell r="O141">
            <v>5.8800000000000005E-2</v>
          </cell>
          <cell r="P141">
            <v>5.9400000000000001E-2</v>
          </cell>
          <cell r="Q141">
            <v>6.0299999999999999E-2</v>
          </cell>
          <cell r="R141">
            <v>6.0900000000000003E-2</v>
          </cell>
          <cell r="S141">
            <v>6.1100000000000002E-2</v>
          </cell>
          <cell r="T141">
            <v>6.2100000000000002E-2</v>
          </cell>
          <cell r="U141">
            <v>6.2300000000000001E-2</v>
          </cell>
          <cell r="V141">
            <v>6.2800000000000009E-2</v>
          </cell>
        </row>
        <row r="142">
          <cell r="A142">
            <v>34893</v>
          </cell>
          <cell r="B142">
            <v>5.3900000000000003E-2</v>
          </cell>
          <cell r="C142">
            <v>5.3900000000000003E-2</v>
          </cell>
          <cell r="D142">
            <v>5.5100000000000003E-2</v>
          </cell>
          <cell r="E142">
            <v>5.4600000000000003E-2</v>
          </cell>
          <cell r="F142">
            <v>5.5500000000000001E-2</v>
          </cell>
          <cell r="G142">
            <v>5.6100000000000004E-2</v>
          </cell>
          <cell r="H142">
            <v>5.67E-2</v>
          </cell>
          <cell r="I142">
            <v>5.7100000000000005E-2</v>
          </cell>
          <cell r="J142">
            <v>5.7300000000000004E-2</v>
          </cell>
          <cell r="K142">
            <v>5.7300000000000004E-2</v>
          </cell>
          <cell r="L142">
            <v>5.7300000000000004E-2</v>
          </cell>
          <cell r="M142">
            <v>5.7700000000000001E-2</v>
          </cell>
          <cell r="N142">
            <v>5.8400000000000001E-2</v>
          </cell>
          <cell r="O142">
            <v>5.8800000000000005E-2</v>
          </cell>
          <cell r="P142">
            <v>5.9300000000000005E-2</v>
          </cell>
          <cell r="Q142">
            <v>6.0200000000000004E-2</v>
          </cell>
          <cell r="R142">
            <v>6.08E-2</v>
          </cell>
          <cell r="S142">
            <v>6.1000000000000006E-2</v>
          </cell>
          <cell r="T142">
            <v>6.2E-2</v>
          </cell>
          <cell r="U142">
            <v>6.2200000000000005E-2</v>
          </cell>
          <cell r="V142">
            <v>6.2700000000000006E-2</v>
          </cell>
        </row>
        <row r="143">
          <cell r="A143">
            <v>34894</v>
          </cell>
          <cell r="B143">
            <v>5.4400000000000004E-2</v>
          </cell>
          <cell r="C143">
            <v>5.4400000000000004E-2</v>
          </cell>
          <cell r="D143">
            <v>5.5600000000000004E-2</v>
          </cell>
          <cell r="E143">
            <v>5.5400000000000005E-2</v>
          </cell>
          <cell r="F143">
            <v>5.62E-2</v>
          </cell>
          <cell r="G143">
            <v>5.6900000000000006E-2</v>
          </cell>
          <cell r="H143">
            <v>5.74E-2</v>
          </cell>
          <cell r="I143">
            <v>5.7800000000000004E-2</v>
          </cell>
          <cell r="J143">
            <v>5.8100000000000006E-2</v>
          </cell>
          <cell r="K143">
            <v>5.8200000000000002E-2</v>
          </cell>
          <cell r="L143">
            <v>5.8100000000000006E-2</v>
          </cell>
          <cell r="M143">
            <v>5.8600000000000006E-2</v>
          </cell>
          <cell r="N143">
            <v>5.9000000000000004E-2</v>
          </cell>
          <cell r="O143">
            <v>5.9500000000000004E-2</v>
          </cell>
          <cell r="P143">
            <v>0.06</v>
          </cell>
          <cell r="Q143">
            <v>6.0900000000000003E-2</v>
          </cell>
          <cell r="R143">
            <v>6.1500000000000006E-2</v>
          </cell>
          <cell r="S143">
            <v>6.1700000000000005E-2</v>
          </cell>
          <cell r="T143">
            <v>6.2700000000000006E-2</v>
          </cell>
          <cell r="U143">
            <v>6.2899999999999998E-2</v>
          </cell>
          <cell r="V143">
            <v>6.3399999999999998E-2</v>
          </cell>
        </row>
        <row r="144">
          <cell r="A144">
            <v>34897</v>
          </cell>
          <cell r="B144">
            <v>5.5800000000000002E-2</v>
          </cell>
          <cell r="C144">
            <v>5.5800000000000002E-2</v>
          </cell>
          <cell r="D144">
            <v>5.6600000000000004E-2</v>
          </cell>
          <cell r="E144">
            <v>5.6300000000000003E-2</v>
          </cell>
          <cell r="F144">
            <v>5.7200000000000001E-2</v>
          </cell>
          <cell r="G144">
            <v>5.7800000000000004E-2</v>
          </cell>
          <cell r="H144">
            <v>5.8200000000000002E-2</v>
          </cell>
          <cell r="I144">
            <v>5.8700000000000002E-2</v>
          </cell>
          <cell r="J144">
            <v>5.8900000000000001E-2</v>
          </cell>
          <cell r="K144">
            <v>5.9000000000000004E-2</v>
          </cell>
          <cell r="L144">
            <v>5.8900000000000001E-2</v>
          </cell>
          <cell r="M144">
            <v>5.9300000000000005E-2</v>
          </cell>
          <cell r="N144">
            <v>5.9800000000000006E-2</v>
          </cell>
          <cell r="O144">
            <v>6.0200000000000004E-2</v>
          </cell>
          <cell r="P144">
            <v>6.0700000000000004E-2</v>
          </cell>
          <cell r="Q144">
            <v>6.1700000000000005E-2</v>
          </cell>
          <cell r="R144">
            <v>6.2200000000000005E-2</v>
          </cell>
          <cell r="S144">
            <v>6.2400000000000004E-2</v>
          </cell>
          <cell r="T144">
            <v>6.3399999999999998E-2</v>
          </cell>
          <cell r="U144">
            <v>6.3700000000000007E-2</v>
          </cell>
          <cell r="V144">
            <v>6.4100000000000004E-2</v>
          </cell>
        </row>
        <row r="145">
          <cell r="A145">
            <v>34898</v>
          </cell>
          <cell r="B145">
            <v>5.62E-2</v>
          </cell>
          <cell r="C145">
            <v>5.62E-2</v>
          </cell>
          <cell r="D145">
            <v>5.6400000000000006E-2</v>
          </cell>
          <cell r="E145">
            <v>5.6100000000000004E-2</v>
          </cell>
          <cell r="F145">
            <v>5.7100000000000005E-2</v>
          </cell>
          <cell r="G145">
            <v>5.7700000000000001E-2</v>
          </cell>
          <cell r="H145">
            <v>5.8300000000000005E-2</v>
          </cell>
          <cell r="I145">
            <v>5.8600000000000006E-2</v>
          </cell>
          <cell r="J145">
            <v>5.9300000000000005E-2</v>
          </cell>
          <cell r="K145">
            <v>5.9300000000000005E-2</v>
          </cell>
          <cell r="L145">
            <v>5.9300000000000005E-2</v>
          </cell>
          <cell r="M145">
            <v>5.9700000000000003E-2</v>
          </cell>
          <cell r="N145">
            <v>6.0200000000000004E-2</v>
          </cell>
          <cell r="O145">
            <v>6.0600000000000001E-2</v>
          </cell>
          <cell r="P145">
            <v>6.1100000000000002E-2</v>
          </cell>
          <cell r="Q145">
            <v>6.2E-2</v>
          </cell>
          <cell r="R145">
            <v>6.2700000000000006E-2</v>
          </cell>
          <cell r="S145">
            <v>6.2800000000000009E-2</v>
          </cell>
          <cell r="T145">
            <v>6.3800000000000009E-2</v>
          </cell>
          <cell r="U145">
            <v>6.4000000000000001E-2</v>
          </cell>
          <cell r="V145">
            <v>6.4500000000000002E-2</v>
          </cell>
        </row>
        <row r="146">
          <cell r="A146">
            <v>34899</v>
          </cell>
          <cell r="B146">
            <v>5.5800000000000002E-2</v>
          </cell>
          <cell r="C146">
            <v>5.5800000000000002E-2</v>
          </cell>
          <cell r="D146">
            <v>5.6600000000000004E-2</v>
          </cell>
          <cell r="E146">
            <v>5.6300000000000003E-2</v>
          </cell>
          <cell r="F146">
            <v>5.8400000000000001E-2</v>
          </cell>
          <cell r="G146">
            <v>5.9000000000000004E-2</v>
          </cell>
          <cell r="H146">
            <v>5.9800000000000006E-2</v>
          </cell>
          <cell r="I146">
            <v>6.0200000000000004E-2</v>
          </cell>
          <cell r="J146">
            <v>6.08E-2</v>
          </cell>
          <cell r="K146">
            <v>6.08E-2</v>
          </cell>
          <cell r="L146">
            <v>6.08E-2</v>
          </cell>
          <cell r="M146">
            <v>6.1200000000000004E-2</v>
          </cell>
          <cell r="N146">
            <v>6.1700000000000005E-2</v>
          </cell>
          <cell r="O146">
            <v>6.2100000000000002E-2</v>
          </cell>
          <cell r="P146">
            <v>6.2600000000000003E-2</v>
          </cell>
          <cell r="Q146">
            <v>6.3500000000000001E-2</v>
          </cell>
          <cell r="R146">
            <v>6.4200000000000007E-2</v>
          </cell>
          <cell r="S146">
            <v>6.430000000000001E-2</v>
          </cell>
          <cell r="T146">
            <v>6.5299999999999997E-2</v>
          </cell>
          <cell r="U146">
            <v>6.5600000000000006E-2</v>
          </cell>
          <cell r="V146">
            <v>6.6000000000000003E-2</v>
          </cell>
        </row>
        <row r="147">
          <cell r="A147">
            <v>34900</v>
          </cell>
          <cell r="B147">
            <v>5.62E-2</v>
          </cell>
          <cell r="C147">
            <v>5.62E-2</v>
          </cell>
          <cell r="D147">
            <v>5.6800000000000003E-2</v>
          </cell>
          <cell r="E147">
            <v>5.6400000000000006E-2</v>
          </cell>
          <cell r="F147">
            <v>5.8500000000000003E-2</v>
          </cell>
          <cell r="G147">
            <v>5.91E-2</v>
          </cell>
          <cell r="H147">
            <v>5.9900000000000002E-2</v>
          </cell>
          <cell r="I147">
            <v>6.0299999999999999E-2</v>
          </cell>
          <cell r="J147">
            <v>6.0900000000000003E-2</v>
          </cell>
          <cell r="K147">
            <v>6.0900000000000003E-2</v>
          </cell>
          <cell r="L147">
            <v>6.0900000000000003E-2</v>
          </cell>
          <cell r="M147">
            <v>6.13E-2</v>
          </cell>
          <cell r="N147">
            <v>6.1800000000000001E-2</v>
          </cell>
          <cell r="O147">
            <v>6.2200000000000005E-2</v>
          </cell>
          <cell r="P147">
            <v>6.2800000000000009E-2</v>
          </cell>
          <cell r="Q147">
            <v>6.3700000000000007E-2</v>
          </cell>
          <cell r="R147">
            <v>6.4200000000000007E-2</v>
          </cell>
          <cell r="S147">
            <v>6.4500000000000002E-2</v>
          </cell>
          <cell r="T147">
            <v>6.54E-2</v>
          </cell>
          <cell r="U147">
            <v>6.5700000000000008E-2</v>
          </cell>
          <cell r="V147">
            <v>6.6200000000000009E-2</v>
          </cell>
        </row>
        <row r="148">
          <cell r="A148">
            <v>34901</v>
          </cell>
          <cell r="B148">
            <v>5.5800000000000002E-2</v>
          </cell>
          <cell r="C148">
            <v>5.5800000000000002E-2</v>
          </cell>
          <cell r="D148">
            <v>5.7000000000000002E-2</v>
          </cell>
          <cell r="E148">
            <v>5.7100000000000005E-2</v>
          </cell>
          <cell r="F148">
            <v>5.91E-2</v>
          </cell>
          <cell r="G148">
            <v>5.9800000000000006E-2</v>
          </cell>
          <cell r="H148">
            <v>6.0600000000000001E-2</v>
          </cell>
          <cell r="I148">
            <v>6.1000000000000006E-2</v>
          </cell>
          <cell r="J148">
            <v>6.1700000000000005E-2</v>
          </cell>
          <cell r="K148">
            <v>6.1700000000000005E-2</v>
          </cell>
          <cell r="L148">
            <v>6.1700000000000005E-2</v>
          </cell>
          <cell r="M148">
            <v>6.2100000000000002E-2</v>
          </cell>
          <cell r="N148">
            <v>6.2700000000000006E-2</v>
          </cell>
          <cell r="O148">
            <v>6.3100000000000003E-2</v>
          </cell>
          <cell r="P148">
            <v>6.3600000000000004E-2</v>
          </cell>
          <cell r="Q148">
            <v>6.4500000000000002E-2</v>
          </cell>
          <cell r="R148">
            <v>6.5100000000000005E-2</v>
          </cell>
          <cell r="S148">
            <v>6.5299999999999997E-2</v>
          </cell>
          <cell r="T148">
            <v>6.6299999999999998E-2</v>
          </cell>
          <cell r="U148">
            <v>6.6500000000000004E-2</v>
          </cell>
          <cell r="V148">
            <v>6.7000000000000004E-2</v>
          </cell>
        </row>
        <row r="149">
          <cell r="A149">
            <v>34904</v>
          </cell>
          <cell r="B149">
            <v>5.6300000000000003E-2</v>
          </cell>
          <cell r="C149">
            <v>5.6300000000000003E-2</v>
          </cell>
          <cell r="D149">
            <v>5.7200000000000001E-2</v>
          </cell>
          <cell r="E149">
            <v>5.6900000000000006E-2</v>
          </cell>
          <cell r="F149">
            <v>5.9000000000000004E-2</v>
          </cell>
          <cell r="G149">
            <v>5.9700000000000003E-2</v>
          </cell>
          <cell r="H149">
            <v>6.0500000000000005E-2</v>
          </cell>
          <cell r="I149">
            <v>6.08E-2</v>
          </cell>
          <cell r="J149">
            <v>6.13E-2</v>
          </cell>
          <cell r="K149">
            <v>6.13E-2</v>
          </cell>
          <cell r="L149">
            <v>6.13E-2</v>
          </cell>
          <cell r="M149">
            <v>6.1700000000000005E-2</v>
          </cell>
          <cell r="N149">
            <v>6.2200000000000005E-2</v>
          </cell>
          <cell r="O149">
            <v>6.2600000000000003E-2</v>
          </cell>
          <cell r="P149">
            <v>6.3100000000000003E-2</v>
          </cell>
          <cell r="Q149">
            <v>6.4000000000000001E-2</v>
          </cell>
          <cell r="R149">
            <v>6.4500000000000002E-2</v>
          </cell>
          <cell r="S149">
            <v>6.4700000000000008E-2</v>
          </cell>
          <cell r="T149">
            <v>6.5700000000000008E-2</v>
          </cell>
          <cell r="U149">
            <v>6.59E-2</v>
          </cell>
          <cell r="V149">
            <v>6.6400000000000001E-2</v>
          </cell>
        </row>
        <row r="150">
          <cell r="A150">
            <v>34905</v>
          </cell>
          <cell r="B150">
            <v>5.5600000000000004E-2</v>
          </cell>
          <cell r="C150">
            <v>5.5600000000000004E-2</v>
          </cell>
          <cell r="D150">
            <v>5.74E-2</v>
          </cell>
          <cell r="E150">
            <v>5.7000000000000002E-2</v>
          </cell>
          <cell r="F150">
            <v>5.91E-2</v>
          </cell>
          <cell r="G150">
            <v>5.9800000000000006E-2</v>
          </cell>
          <cell r="H150">
            <v>6.0500000000000005E-2</v>
          </cell>
          <cell r="I150">
            <v>6.0900000000000003E-2</v>
          </cell>
          <cell r="J150">
            <v>6.1100000000000002E-2</v>
          </cell>
          <cell r="K150">
            <v>6.1100000000000002E-2</v>
          </cell>
          <cell r="L150">
            <v>6.1100000000000002E-2</v>
          </cell>
          <cell r="M150">
            <v>6.1500000000000006E-2</v>
          </cell>
          <cell r="N150">
            <v>6.2E-2</v>
          </cell>
          <cell r="O150">
            <v>6.2400000000000004E-2</v>
          </cell>
          <cell r="P150">
            <v>6.2800000000000009E-2</v>
          </cell>
          <cell r="Q150">
            <v>6.3700000000000007E-2</v>
          </cell>
          <cell r="R150">
            <v>6.4200000000000007E-2</v>
          </cell>
          <cell r="S150">
            <v>6.4399999999999999E-2</v>
          </cell>
          <cell r="T150">
            <v>6.5500000000000003E-2</v>
          </cell>
          <cell r="U150">
            <v>6.5600000000000006E-2</v>
          </cell>
          <cell r="V150">
            <v>6.6100000000000006E-2</v>
          </cell>
        </row>
        <row r="151">
          <cell r="A151">
            <v>34906</v>
          </cell>
          <cell r="B151">
            <v>5.6100000000000004E-2</v>
          </cell>
          <cell r="C151">
            <v>5.6100000000000004E-2</v>
          </cell>
          <cell r="D151">
            <v>5.7600000000000005E-2</v>
          </cell>
          <cell r="E151">
            <v>5.74E-2</v>
          </cell>
          <cell r="F151">
            <v>5.96E-2</v>
          </cell>
          <cell r="G151">
            <v>6.0200000000000004E-2</v>
          </cell>
          <cell r="H151">
            <v>6.0900000000000003E-2</v>
          </cell>
          <cell r="I151">
            <v>6.13E-2</v>
          </cell>
          <cell r="J151">
            <v>6.1500000000000006E-2</v>
          </cell>
          <cell r="K151">
            <v>6.1500000000000006E-2</v>
          </cell>
          <cell r="L151">
            <v>6.1500000000000006E-2</v>
          </cell>
          <cell r="M151">
            <v>6.1900000000000004E-2</v>
          </cell>
          <cell r="N151">
            <v>6.25E-2</v>
          </cell>
          <cell r="O151">
            <v>6.2800000000000009E-2</v>
          </cell>
          <cell r="P151">
            <v>6.3200000000000006E-2</v>
          </cell>
          <cell r="Q151">
            <v>6.4200000000000007E-2</v>
          </cell>
          <cell r="R151">
            <v>6.4700000000000008E-2</v>
          </cell>
          <cell r="S151">
            <v>6.4899999999999999E-2</v>
          </cell>
          <cell r="T151">
            <v>6.5799999999999997E-2</v>
          </cell>
          <cell r="U151">
            <v>6.6000000000000003E-2</v>
          </cell>
          <cell r="V151">
            <v>6.6500000000000004E-2</v>
          </cell>
        </row>
        <row r="152">
          <cell r="A152">
            <v>34907</v>
          </cell>
          <cell r="B152">
            <v>5.5600000000000004E-2</v>
          </cell>
          <cell r="C152">
            <v>5.5600000000000004E-2</v>
          </cell>
          <cell r="D152">
            <v>5.6900000000000006E-2</v>
          </cell>
          <cell r="E152">
            <v>5.67E-2</v>
          </cell>
          <cell r="F152">
            <v>5.8900000000000001E-2</v>
          </cell>
          <cell r="G152">
            <v>5.96E-2</v>
          </cell>
          <cell r="H152">
            <v>6.0299999999999999E-2</v>
          </cell>
          <cell r="I152">
            <v>6.0600000000000001E-2</v>
          </cell>
          <cell r="J152">
            <v>6.0900000000000003E-2</v>
          </cell>
          <cell r="K152">
            <v>6.0900000000000003E-2</v>
          </cell>
          <cell r="L152">
            <v>6.0900000000000003E-2</v>
          </cell>
          <cell r="M152">
            <v>6.13E-2</v>
          </cell>
          <cell r="N152">
            <v>6.1800000000000001E-2</v>
          </cell>
          <cell r="O152">
            <v>6.2200000000000005E-2</v>
          </cell>
          <cell r="P152">
            <v>6.2600000000000003E-2</v>
          </cell>
          <cell r="Q152">
            <v>6.3600000000000004E-2</v>
          </cell>
          <cell r="R152">
            <v>6.4200000000000007E-2</v>
          </cell>
          <cell r="S152">
            <v>6.4399999999999999E-2</v>
          </cell>
          <cell r="T152">
            <v>6.54E-2</v>
          </cell>
          <cell r="U152">
            <v>6.5700000000000008E-2</v>
          </cell>
          <cell r="V152">
            <v>6.6100000000000006E-2</v>
          </cell>
        </row>
        <row r="153">
          <cell r="A153">
            <v>34908</v>
          </cell>
          <cell r="B153">
            <v>5.4900000000000004E-2</v>
          </cell>
          <cell r="C153">
            <v>5.4900000000000004E-2</v>
          </cell>
          <cell r="D153">
            <v>5.5500000000000001E-2</v>
          </cell>
          <cell r="E153">
            <v>5.6900000000000006E-2</v>
          </cell>
          <cell r="F153">
            <v>5.8900000000000001E-2</v>
          </cell>
          <cell r="G153">
            <v>5.9500000000000004E-2</v>
          </cell>
          <cell r="H153">
            <v>6.0700000000000004E-2</v>
          </cell>
          <cell r="I153">
            <v>6.0900000000000003E-2</v>
          </cell>
          <cell r="J153">
            <v>6.1600000000000002E-2</v>
          </cell>
          <cell r="K153">
            <v>6.1600000000000002E-2</v>
          </cell>
          <cell r="L153">
            <v>6.1500000000000006E-2</v>
          </cell>
          <cell r="M153">
            <v>6.2E-2</v>
          </cell>
          <cell r="N153">
            <v>6.25E-2</v>
          </cell>
          <cell r="O153">
            <v>6.2899999999999998E-2</v>
          </cell>
          <cell r="P153">
            <v>6.3100000000000003E-2</v>
          </cell>
          <cell r="Q153">
            <v>6.4000000000000001E-2</v>
          </cell>
          <cell r="R153">
            <v>6.4700000000000008E-2</v>
          </cell>
          <cell r="S153">
            <v>6.4899999999999999E-2</v>
          </cell>
          <cell r="T153">
            <v>6.59E-2</v>
          </cell>
          <cell r="U153">
            <v>6.6100000000000006E-2</v>
          </cell>
          <cell r="V153">
            <v>6.6600000000000006E-2</v>
          </cell>
        </row>
        <row r="154">
          <cell r="A154">
            <v>34911</v>
          </cell>
          <cell r="B154">
            <v>5.6400000000000006E-2</v>
          </cell>
          <cell r="C154">
            <v>5.6400000000000006E-2</v>
          </cell>
          <cell r="D154">
            <v>5.57E-2</v>
          </cell>
          <cell r="E154">
            <v>5.7800000000000004E-2</v>
          </cell>
          <cell r="F154">
            <v>5.8800000000000005E-2</v>
          </cell>
          <cell r="G154">
            <v>5.9900000000000002E-2</v>
          </cell>
          <cell r="H154">
            <v>6.0400000000000002E-2</v>
          </cell>
          <cell r="I154">
            <v>6.1000000000000006E-2</v>
          </cell>
          <cell r="J154">
            <v>6.13E-2</v>
          </cell>
          <cell r="K154">
            <v>6.13E-2</v>
          </cell>
          <cell r="L154">
            <v>6.1600000000000002E-2</v>
          </cell>
          <cell r="M154">
            <v>6.1900000000000004E-2</v>
          </cell>
          <cell r="N154">
            <v>6.2700000000000006E-2</v>
          </cell>
          <cell r="O154">
            <v>6.3500000000000001E-2</v>
          </cell>
          <cell r="P154">
            <v>6.3700000000000007E-2</v>
          </cell>
          <cell r="Q154">
            <v>6.4399999999999999E-2</v>
          </cell>
          <cell r="R154">
            <v>6.4799999999999996E-2</v>
          </cell>
          <cell r="S154">
            <v>6.54E-2</v>
          </cell>
          <cell r="T154">
            <v>6.5799999999999997E-2</v>
          </cell>
          <cell r="U154">
            <v>6.59E-2</v>
          </cell>
          <cell r="V154">
            <v>6.6500000000000004E-2</v>
          </cell>
        </row>
        <row r="155">
          <cell r="A155">
            <v>34912</v>
          </cell>
          <cell r="B155">
            <v>5.5800000000000002E-2</v>
          </cell>
          <cell r="C155">
            <v>5.5800000000000002E-2</v>
          </cell>
          <cell r="D155">
            <v>5.6000000000000001E-2</v>
          </cell>
          <cell r="E155">
            <v>5.7800000000000004E-2</v>
          </cell>
          <cell r="F155">
            <v>5.8600000000000006E-2</v>
          </cell>
          <cell r="G155">
            <v>6.0200000000000004E-2</v>
          </cell>
          <cell r="H155">
            <v>6.0600000000000001E-2</v>
          </cell>
          <cell r="I155">
            <v>6.1500000000000006E-2</v>
          </cell>
          <cell r="J155">
            <v>6.1500000000000006E-2</v>
          </cell>
          <cell r="K155">
            <v>6.1600000000000002E-2</v>
          </cell>
          <cell r="L155">
            <v>6.2100000000000002E-2</v>
          </cell>
          <cell r="M155">
            <v>6.2400000000000004E-2</v>
          </cell>
          <cell r="N155">
            <v>6.3100000000000003E-2</v>
          </cell>
          <cell r="O155">
            <v>6.3700000000000007E-2</v>
          </cell>
          <cell r="P155">
            <v>6.4000000000000001E-2</v>
          </cell>
          <cell r="Q155">
            <v>6.4899999999999999E-2</v>
          </cell>
          <cell r="R155">
            <v>6.5299999999999997E-2</v>
          </cell>
          <cell r="S155">
            <v>6.5799999999999997E-2</v>
          </cell>
          <cell r="T155">
            <v>6.6200000000000009E-2</v>
          </cell>
          <cell r="U155">
            <v>6.6600000000000006E-2</v>
          </cell>
          <cell r="V155">
            <v>6.6900000000000001E-2</v>
          </cell>
        </row>
        <row r="156">
          <cell r="A156">
            <v>34913</v>
          </cell>
          <cell r="B156">
            <v>5.5500000000000001E-2</v>
          </cell>
          <cell r="C156">
            <v>5.5500000000000001E-2</v>
          </cell>
          <cell r="D156">
            <v>5.5200000000000006E-2</v>
          </cell>
          <cell r="E156">
            <v>5.7200000000000001E-2</v>
          </cell>
          <cell r="F156">
            <v>5.8000000000000003E-2</v>
          </cell>
          <cell r="G156">
            <v>5.9400000000000001E-2</v>
          </cell>
          <cell r="H156">
            <v>0.06</v>
          </cell>
          <cell r="I156">
            <v>6.08E-2</v>
          </cell>
          <cell r="J156">
            <v>6.08E-2</v>
          </cell>
          <cell r="K156">
            <v>6.1000000000000006E-2</v>
          </cell>
          <cell r="L156">
            <v>6.1500000000000006E-2</v>
          </cell>
          <cell r="M156">
            <v>6.1800000000000001E-2</v>
          </cell>
          <cell r="N156">
            <v>6.25E-2</v>
          </cell>
          <cell r="O156">
            <v>6.3100000000000003E-2</v>
          </cell>
          <cell r="P156">
            <v>6.3399999999999998E-2</v>
          </cell>
          <cell r="Q156">
            <v>6.430000000000001E-2</v>
          </cell>
          <cell r="R156">
            <v>6.4600000000000005E-2</v>
          </cell>
          <cell r="S156">
            <v>6.5299999999999997E-2</v>
          </cell>
          <cell r="T156">
            <v>6.5600000000000006E-2</v>
          </cell>
          <cell r="U156">
            <v>6.6100000000000006E-2</v>
          </cell>
          <cell r="V156">
            <v>6.6299999999999998E-2</v>
          </cell>
        </row>
        <row r="157">
          <cell r="A157">
            <v>34914</v>
          </cell>
          <cell r="B157">
            <v>5.6300000000000003E-2</v>
          </cell>
          <cell r="C157">
            <v>5.6300000000000003E-2</v>
          </cell>
          <cell r="D157">
            <v>5.6000000000000001E-2</v>
          </cell>
          <cell r="E157">
            <v>5.8000000000000003E-2</v>
          </cell>
          <cell r="F157">
            <v>5.8700000000000002E-2</v>
          </cell>
          <cell r="G157">
            <v>6.0200000000000004E-2</v>
          </cell>
          <cell r="H157">
            <v>6.08E-2</v>
          </cell>
          <cell r="I157">
            <v>6.1600000000000002E-2</v>
          </cell>
          <cell r="J157">
            <v>6.1600000000000002E-2</v>
          </cell>
          <cell r="K157">
            <v>6.1800000000000001E-2</v>
          </cell>
          <cell r="L157">
            <v>6.2300000000000001E-2</v>
          </cell>
          <cell r="M157">
            <v>6.2600000000000003E-2</v>
          </cell>
          <cell r="N157">
            <v>6.3300000000000009E-2</v>
          </cell>
          <cell r="O157">
            <v>6.3899999999999998E-2</v>
          </cell>
          <cell r="P157">
            <v>6.4200000000000007E-2</v>
          </cell>
          <cell r="Q157">
            <v>6.5100000000000005E-2</v>
          </cell>
          <cell r="R157">
            <v>6.54E-2</v>
          </cell>
          <cell r="S157">
            <v>6.6100000000000006E-2</v>
          </cell>
          <cell r="T157">
            <v>6.6500000000000004E-2</v>
          </cell>
          <cell r="U157">
            <v>6.6799999999999998E-2</v>
          </cell>
          <cell r="V157">
            <v>6.7100000000000007E-2</v>
          </cell>
        </row>
        <row r="158">
          <cell r="A158">
            <v>34915</v>
          </cell>
          <cell r="B158">
            <v>5.5300000000000002E-2</v>
          </cell>
          <cell r="C158">
            <v>5.5300000000000002E-2</v>
          </cell>
          <cell r="D158">
            <v>5.5500000000000001E-2</v>
          </cell>
          <cell r="E158">
            <v>5.74E-2</v>
          </cell>
          <cell r="F158">
            <v>5.8300000000000005E-2</v>
          </cell>
          <cell r="G158">
            <v>5.9800000000000006E-2</v>
          </cell>
          <cell r="H158">
            <v>6.0299999999999999E-2</v>
          </cell>
          <cell r="I158">
            <v>6.1200000000000004E-2</v>
          </cell>
          <cell r="J158">
            <v>6.1200000000000004E-2</v>
          </cell>
          <cell r="K158">
            <v>6.1400000000000003E-2</v>
          </cell>
          <cell r="L158">
            <v>6.1900000000000004E-2</v>
          </cell>
          <cell r="M158">
            <v>6.2400000000000004E-2</v>
          </cell>
          <cell r="N158">
            <v>6.3100000000000003E-2</v>
          </cell>
          <cell r="O158">
            <v>6.3700000000000007E-2</v>
          </cell>
          <cell r="P158">
            <v>6.3899999999999998E-2</v>
          </cell>
          <cell r="Q158">
            <v>6.4799999999999996E-2</v>
          </cell>
          <cell r="R158">
            <v>6.5200000000000008E-2</v>
          </cell>
          <cell r="S158">
            <v>6.5799999999999997E-2</v>
          </cell>
          <cell r="T158">
            <v>6.6200000000000009E-2</v>
          </cell>
          <cell r="U158">
            <v>6.6600000000000006E-2</v>
          </cell>
          <cell r="V158">
            <v>6.6900000000000001E-2</v>
          </cell>
        </row>
        <row r="159">
          <cell r="A159">
            <v>34918</v>
          </cell>
          <cell r="B159">
            <v>5.5600000000000004E-2</v>
          </cell>
          <cell r="C159">
            <v>5.5600000000000004E-2</v>
          </cell>
          <cell r="D159">
            <v>5.5600000000000004E-2</v>
          </cell>
          <cell r="E159">
            <v>5.7500000000000002E-2</v>
          </cell>
          <cell r="F159">
            <v>5.8200000000000002E-2</v>
          </cell>
          <cell r="G159">
            <v>5.9700000000000003E-2</v>
          </cell>
          <cell r="H159">
            <v>6.0200000000000004E-2</v>
          </cell>
          <cell r="I159">
            <v>6.1100000000000002E-2</v>
          </cell>
          <cell r="J159">
            <v>6.1100000000000002E-2</v>
          </cell>
          <cell r="K159">
            <v>6.13E-2</v>
          </cell>
          <cell r="L159">
            <v>6.1800000000000001E-2</v>
          </cell>
          <cell r="M159">
            <v>6.2200000000000005E-2</v>
          </cell>
          <cell r="N159">
            <v>6.2899999999999998E-2</v>
          </cell>
          <cell r="O159">
            <v>6.3500000000000001E-2</v>
          </cell>
          <cell r="P159">
            <v>6.3800000000000009E-2</v>
          </cell>
          <cell r="Q159">
            <v>6.4700000000000008E-2</v>
          </cell>
          <cell r="R159">
            <v>6.5100000000000005E-2</v>
          </cell>
          <cell r="S159">
            <v>6.5600000000000006E-2</v>
          </cell>
          <cell r="T159">
            <v>6.6000000000000003E-2</v>
          </cell>
          <cell r="U159">
            <v>6.6400000000000001E-2</v>
          </cell>
          <cell r="V159">
            <v>6.6700000000000009E-2</v>
          </cell>
        </row>
        <row r="160">
          <cell r="A160">
            <v>34919</v>
          </cell>
          <cell r="B160">
            <v>5.5300000000000002E-2</v>
          </cell>
          <cell r="C160">
            <v>5.5300000000000002E-2</v>
          </cell>
          <cell r="D160">
            <v>5.5400000000000005E-2</v>
          </cell>
          <cell r="E160">
            <v>5.74E-2</v>
          </cell>
          <cell r="F160">
            <v>5.8100000000000006E-2</v>
          </cell>
          <cell r="G160">
            <v>5.96E-2</v>
          </cell>
          <cell r="H160">
            <v>6.0200000000000004E-2</v>
          </cell>
          <cell r="I160">
            <v>6.0900000000000003E-2</v>
          </cell>
          <cell r="J160">
            <v>6.1000000000000006E-2</v>
          </cell>
          <cell r="K160">
            <v>6.1200000000000004E-2</v>
          </cell>
          <cell r="L160">
            <v>6.1700000000000005E-2</v>
          </cell>
          <cell r="M160">
            <v>6.2200000000000005E-2</v>
          </cell>
          <cell r="N160">
            <v>6.2800000000000009E-2</v>
          </cell>
          <cell r="O160">
            <v>6.3500000000000001E-2</v>
          </cell>
          <cell r="P160">
            <v>6.3700000000000007E-2</v>
          </cell>
          <cell r="Q160">
            <v>6.4600000000000005E-2</v>
          </cell>
          <cell r="R160">
            <v>6.4899999999999999E-2</v>
          </cell>
          <cell r="S160">
            <v>6.5500000000000003E-2</v>
          </cell>
          <cell r="T160">
            <v>6.59E-2</v>
          </cell>
          <cell r="U160">
            <v>6.6299999999999998E-2</v>
          </cell>
          <cell r="V160">
            <v>6.6600000000000006E-2</v>
          </cell>
        </row>
        <row r="161">
          <cell r="A161">
            <v>34920</v>
          </cell>
          <cell r="B161">
            <v>5.5600000000000004E-2</v>
          </cell>
          <cell r="C161">
            <v>5.5600000000000004E-2</v>
          </cell>
          <cell r="D161">
            <v>5.5900000000000005E-2</v>
          </cell>
          <cell r="E161">
            <v>5.7500000000000002E-2</v>
          </cell>
          <cell r="F161">
            <v>5.8400000000000001E-2</v>
          </cell>
          <cell r="G161">
            <v>0.06</v>
          </cell>
          <cell r="H161">
            <v>6.0500000000000005E-2</v>
          </cell>
          <cell r="I161">
            <v>6.13E-2</v>
          </cell>
          <cell r="J161">
            <v>6.13E-2</v>
          </cell>
          <cell r="K161">
            <v>6.1600000000000002E-2</v>
          </cell>
          <cell r="L161">
            <v>6.2E-2</v>
          </cell>
          <cell r="M161">
            <v>6.2400000000000004E-2</v>
          </cell>
          <cell r="N161">
            <v>6.3100000000000003E-2</v>
          </cell>
          <cell r="O161">
            <v>6.3700000000000007E-2</v>
          </cell>
          <cell r="P161">
            <v>6.4000000000000001E-2</v>
          </cell>
          <cell r="Q161">
            <v>6.4799999999999996E-2</v>
          </cell>
          <cell r="R161">
            <v>6.5200000000000008E-2</v>
          </cell>
          <cell r="S161">
            <v>6.59E-2</v>
          </cell>
          <cell r="T161">
            <v>6.6200000000000009E-2</v>
          </cell>
          <cell r="U161">
            <v>6.6600000000000006E-2</v>
          </cell>
          <cell r="V161">
            <v>6.6900000000000001E-2</v>
          </cell>
        </row>
        <row r="162">
          <cell r="A162">
            <v>34921</v>
          </cell>
          <cell r="B162">
            <v>5.5900000000000005E-2</v>
          </cell>
          <cell r="C162">
            <v>5.5900000000000005E-2</v>
          </cell>
          <cell r="D162">
            <v>5.6400000000000006E-2</v>
          </cell>
          <cell r="E162">
            <v>5.8000000000000003E-2</v>
          </cell>
          <cell r="F162">
            <v>5.9000000000000004E-2</v>
          </cell>
          <cell r="G162">
            <v>6.0500000000000005E-2</v>
          </cell>
          <cell r="H162">
            <v>6.0900000000000003E-2</v>
          </cell>
          <cell r="I162">
            <v>6.1800000000000001E-2</v>
          </cell>
          <cell r="J162">
            <v>6.1800000000000001E-2</v>
          </cell>
          <cell r="K162">
            <v>6.2E-2</v>
          </cell>
          <cell r="L162">
            <v>6.25E-2</v>
          </cell>
          <cell r="M162">
            <v>6.3E-2</v>
          </cell>
          <cell r="N162">
            <v>6.3600000000000004E-2</v>
          </cell>
          <cell r="O162">
            <v>6.4200000000000007E-2</v>
          </cell>
          <cell r="P162">
            <v>6.4500000000000002E-2</v>
          </cell>
          <cell r="Q162">
            <v>6.54E-2</v>
          </cell>
          <cell r="R162">
            <v>6.5700000000000008E-2</v>
          </cell>
          <cell r="S162">
            <v>6.6400000000000001E-2</v>
          </cell>
          <cell r="T162">
            <v>6.6700000000000009E-2</v>
          </cell>
          <cell r="U162">
            <v>6.7100000000000007E-2</v>
          </cell>
          <cell r="V162">
            <v>6.7500000000000004E-2</v>
          </cell>
        </row>
        <row r="163">
          <cell r="A163">
            <v>34922</v>
          </cell>
          <cell r="B163">
            <v>5.6900000000000006E-2</v>
          </cell>
          <cell r="C163">
            <v>5.6900000000000006E-2</v>
          </cell>
          <cell r="D163">
            <v>5.6900000000000006E-2</v>
          </cell>
          <cell r="E163">
            <v>5.8800000000000005E-2</v>
          </cell>
          <cell r="F163">
            <v>5.9800000000000006E-2</v>
          </cell>
          <cell r="G163">
            <v>6.13E-2</v>
          </cell>
          <cell r="H163">
            <v>6.1900000000000004E-2</v>
          </cell>
          <cell r="I163">
            <v>6.2700000000000006E-2</v>
          </cell>
          <cell r="J163">
            <v>6.2800000000000009E-2</v>
          </cell>
          <cell r="K163">
            <v>6.2899999999999998E-2</v>
          </cell>
          <cell r="L163">
            <v>6.3500000000000001E-2</v>
          </cell>
          <cell r="M163">
            <v>6.3800000000000009E-2</v>
          </cell>
          <cell r="N163">
            <v>6.4600000000000005E-2</v>
          </cell>
          <cell r="O163">
            <v>6.5200000000000008E-2</v>
          </cell>
          <cell r="P163">
            <v>6.5500000000000003E-2</v>
          </cell>
          <cell r="Q163">
            <v>6.6100000000000006E-2</v>
          </cell>
          <cell r="R163">
            <v>6.6500000000000004E-2</v>
          </cell>
          <cell r="S163">
            <v>6.7100000000000007E-2</v>
          </cell>
          <cell r="T163">
            <v>6.7500000000000004E-2</v>
          </cell>
          <cell r="U163">
            <v>6.7900000000000002E-2</v>
          </cell>
          <cell r="V163">
            <v>6.8199999999999997E-2</v>
          </cell>
        </row>
        <row r="164">
          <cell r="A164">
            <v>34925</v>
          </cell>
          <cell r="B164">
            <v>5.6600000000000004E-2</v>
          </cell>
          <cell r="C164">
            <v>5.6600000000000004E-2</v>
          </cell>
          <cell r="D164">
            <v>5.67E-2</v>
          </cell>
          <cell r="E164">
            <v>5.8700000000000002E-2</v>
          </cell>
          <cell r="F164">
            <v>5.96E-2</v>
          </cell>
          <cell r="G164">
            <v>6.1200000000000004E-2</v>
          </cell>
          <cell r="H164">
            <v>6.1800000000000001E-2</v>
          </cell>
          <cell r="I164">
            <v>6.2600000000000003E-2</v>
          </cell>
          <cell r="J164">
            <v>6.2600000000000003E-2</v>
          </cell>
          <cell r="K164">
            <v>6.2899999999999998E-2</v>
          </cell>
          <cell r="L164">
            <v>6.3300000000000009E-2</v>
          </cell>
          <cell r="M164">
            <v>6.3800000000000009E-2</v>
          </cell>
          <cell r="N164">
            <v>6.4500000000000002E-2</v>
          </cell>
          <cell r="O164">
            <v>6.5000000000000002E-2</v>
          </cell>
          <cell r="P164">
            <v>6.54E-2</v>
          </cell>
          <cell r="Q164">
            <v>6.59E-2</v>
          </cell>
          <cell r="R164">
            <v>6.6400000000000001E-2</v>
          </cell>
          <cell r="S164">
            <v>6.7000000000000004E-2</v>
          </cell>
          <cell r="T164">
            <v>6.7400000000000002E-2</v>
          </cell>
          <cell r="U164">
            <v>6.7799999999999999E-2</v>
          </cell>
          <cell r="V164">
            <v>6.8100000000000008E-2</v>
          </cell>
        </row>
        <row r="165">
          <cell r="A165">
            <v>34926</v>
          </cell>
          <cell r="B165">
            <v>5.6900000000000006E-2</v>
          </cell>
          <cell r="C165">
            <v>5.6900000000000006E-2</v>
          </cell>
          <cell r="D165">
            <v>5.7200000000000001E-2</v>
          </cell>
          <cell r="E165">
            <v>5.9000000000000004E-2</v>
          </cell>
          <cell r="F165">
            <v>5.9700000000000003E-2</v>
          </cell>
          <cell r="G165">
            <v>6.13E-2</v>
          </cell>
          <cell r="H165">
            <v>6.1900000000000004E-2</v>
          </cell>
          <cell r="I165">
            <v>6.2300000000000001E-2</v>
          </cell>
          <cell r="J165">
            <v>6.2300000000000001E-2</v>
          </cell>
          <cell r="K165">
            <v>6.25E-2</v>
          </cell>
          <cell r="L165">
            <v>6.3E-2</v>
          </cell>
          <cell r="M165">
            <v>6.3399999999999998E-2</v>
          </cell>
          <cell r="N165">
            <v>6.4100000000000004E-2</v>
          </cell>
          <cell r="O165">
            <v>6.4799999999999996E-2</v>
          </cell>
          <cell r="P165">
            <v>6.5000000000000002E-2</v>
          </cell>
          <cell r="Q165">
            <v>6.5600000000000006E-2</v>
          </cell>
          <cell r="R165">
            <v>6.6100000000000006E-2</v>
          </cell>
          <cell r="S165">
            <v>6.6700000000000009E-2</v>
          </cell>
          <cell r="T165">
            <v>6.7000000000000004E-2</v>
          </cell>
          <cell r="U165">
            <v>6.7500000000000004E-2</v>
          </cell>
          <cell r="V165">
            <v>6.770000000000001E-2</v>
          </cell>
        </row>
        <row r="166">
          <cell r="A166">
            <v>34927</v>
          </cell>
          <cell r="B166">
            <v>5.6500000000000002E-2</v>
          </cell>
          <cell r="C166">
            <v>5.6500000000000002E-2</v>
          </cell>
          <cell r="D166">
            <v>5.6300000000000003E-2</v>
          </cell>
          <cell r="E166">
            <v>5.8900000000000001E-2</v>
          </cell>
          <cell r="F166">
            <v>5.9800000000000006E-2</v>
          </cell>
          <cell r="G166">
            <v>6.1400000000000003E-2</v>
          </cell>
          <cell r="H166">
            <v>6.1900000000000004E-2</v>
          </cell>
          <cell r="I166">
            <v>6.2200000000000005E-2</v>
          </cell>
          <cell r="J166">
            <v>6.2300000000000001E-2</v>
          </cell>
          <cell r="K166">
            <v>6.25E-2</v>
          </cell>
          <cell r="L166">
            <v>6.3E-2</v>
          </cell>
          <cell r="M166">
            <v>6.3399999999999998E-2</v>
          </cell>
          <cell r="N166">
            <v>6.4100000000000004E-2</v>
          </cell>
          <cell r="O166">
            <v>6.4700000000000008E-2</v>
          </cell>
          <cell r="P166">
            <v>6.5000000000000002E-2</v>
          </cell>
          <cell r="Q166">
            <v>6.5600000000000006E-2</v>
          </cell>
          <cell r="R166">
            <v>6.6000000000000003E-2</v>
          </cell>
          <cell r="S166">
            <v>6.6600000000000006E-2</v>
          </cell>
          <cell r="T166">
            <v>6.7100000000000007E-2</v>
          </cell>
          <cell r="U166">
            <v>6.7400000000000002E-2</v>
          </cell>
          <cell r="V166">
            <v>6.7799999999999999E-2</v>
          </cell>
        </row>
        <row r="167">
          <cell r="A167">
            <v>34928</v>
          </cell>
          <cell r="B167">
            <v>5.6900000000000006E-2</v>
          </cell>
          <cell r="C167">
            <v>5.6900000000000006E-2</v>
          </cell>
          <cell r="D167">
            <v>5.5500000000000001E-2</v>
          </cell>
          <cell r="E167">
            <v>5.9200000000000003E-2</v>
          </cell>
          <cell r="F167">
            <v>6.0299999999999999E-2</v>
          </cell>
          <cell r="G167">
            <v>6.1700000000000005E-2</v>
          </cell>
          <cell r="H167">
            <v>6.2200000000000005E-2</v>
          </cell>
          <cell r="I167">
            <v>6.2600000000000003E-2</v>
          </cell>
          <cell r="J167">
            <v>6.2700000000000006E-2</v>
          </cell>
          <cell r="K167">
            <v>6.2899999999999998E-2</v>
          </cell>
          <cell r="L167">
            <v>6.3399999999999998E-2</v>
          </cell>
          <cell r="M167">
            <v>6.3700000000000007E-2</v>
          </cell>
          <cell r="N167">
            <v>6.4399999999999999E-2</v>
          </cell>
          <cell r="O167">
            <v>6.5000000000000002E-2</v>
          </cell>
          <cell r="P167">
            <v>6.5299999999999997E-2</v>
          </cell>
          <cell r="Q167">
            <v>6.6000000000000003E-2</v>
          </cell>
          <cell r="R167">
            <v>6.6299999999999998E-2</v>
          </cell>
          <cell r="S167">
            <v>6.6900000000000001E-2</v>
          </cell>
          <cell r="T167">
            <v>6.7299999999999999E-2</v>
          </cell>
          <cell r="U167">
            <v>6.7799999999999999E-2</v>
          </cell>
          <cell r="V167">
            <v>6.8000000000000005E-2</v>
          </cell>
        </row>
        <row r="168">
          <cell r="A168">
            <v>34929</v>
          </cell>
          <cell r="B168">
            <v>5.5800000000000002E-2</v>
          </cell>
          <cell r="C168">
            <v>5.5800000000000002E-2</v>
          </cell>
          <cell r="D168">
            <v>5.4200000000000005E-2</v>
          </cell>
          <cell r="E168">
            <v>5.9400000000000001E-2</v>
          </cell>
          <cell r="F168">
            <v>6.0400000000000002E-2</v>
          </cell>
          <cell r="G168">
            <v>6.2E-2</v>
          </cell>
          <cell r="H168">
            <v>6.2400000000000004E-2</v>
          </cell>
          <cell r="I168">
            <v>6.2899999999999998E-2</v>
          </cell>
          <cell r="J168">
            <v>6.3E-2</v>
          </cell>
          <cell r="K168">
            <v>6.3200000000000006E-2</v>
          </cell>
          <cell r="L168">
            <v>6.3500000000000001E-2</v>
          </cell>
          <cell r="M168">
            <v>6.3800000000000009E-2</v>
          </cell>
          <cell r="N168">
            <v>6.4500000000000002E-2</v>
          </cell>
          <cell r="O168">
            <v>6.4799999999999996E-2</v>
          </cell>
          <cell r="P168">
            <v>6.5200000000000008E-2</v>
          </cell>
          <cell r="Q168">
            <v>6.5799999999999997E-2</v>
          </cell>
          <cell r="R168">
            <v>6.6200000000000009E-2</v>
          </cell>
          <cell r="S168">
            <v>6.6799999999999998E-2</v>
          </cell>
          <cell r="T168">
            <v>6.720000000000001E-2</v>
          </cell>
          <cell r="U168">
            <v>6.7600000000000007E-2</v>
          </cell>
          <cell r="V168">
            <v>6.7900000000000002E-2</v>
          </cell>
        </row>
        <row r="169">
          <cell r="A169">
            <v>34932</v>
          </cell>
          <cell r="B169">
            <v>5.6100000000000004E-2</v>
          </cell>
          <cell r="C169">
            <v>5.6100000000000004E-2</v>
          </cell>
          <cell r="D169">
            <v>5.3999999999999999E-2</v>
          </cell>
          <cell r="E169">
            <v>5.9200000000000003E-2</v>
          </cell>
          <cell r="F169">
            <v>5.9500000000000004E-2</v>
          </cell>
          <cell r="G169">
            <v>6.1600000000000002E-2</v>
          </cell>
          <cell r="H169">
            <v>6.2100000000000002E-2</v>
          </cell>
          <cell r="I169">
            <v>6.25E-2</v>
          </cell>
          <cell r="J169">
            <v>6.2600000000000003E-2</v>
          </cell>
          <cell r="K169">
            <v>6.2800000000000009E-2</v>
          </cell>
          <cell r="L169">
            <v>6.3E-2</v>
          </cell>
          <cell r="M169">
            <v>6.3300000000000009E-2</v>
          </cell>
          <cell r="N169">
            <v>6.4000000000000001E-2</v>
          </cell>
          <cell r="O169">
            <v>6.4600000000000005E-2</v>
          </cell>
          <cell r="P169">
            <v>6.4899999999999999E-2</v>
          </cell>
          <cell r="Q169">
            <v>6.5600000000000006E-2</v>
          </cell>
          <cell r="R169">
            <v>6.59E-2</v>
          </cell>
          <cell r="S169">
            <v>6.6500000000000004E-2</v>
          </cell>
          <cell r="T169">
            <v>6.6900000000000001E-2</v>
          </cell>
          <cell r="U169">
            <v>6.7299999999999999E-2</v>
          </cell>
          <cell r="V169">
            <v>6.7500000000000004E-2</v>
          </cell>
        </row>
        <row r="170">
          <cell r="A170">
            <v>34933</v>
          </cell>
          <cell r="B170">
            <v>5.6400000000000006E-2</v>
          </cell>
          <cell r="C170">
            <v>5.6400000000000006E-2</v>
          </cell>
          <cell r="D170">
            <v>5.4100000000000002E-2</v>
          </cell>
          <cell r="E170">
            <v>5.9300000000000005E-2</v>
          </cell>
          <cell r="F170">
            <v>5.9800000000000006E-2</v>
          </cell>
          <cell r="G170">
            <v>6.1800000000000001E-2</v>
          </cell>
          <cell r="H170">
            <v>6.2300000000000001E-2</v>
          </cell>
          <cell r="I170">
            <v>6.2800000000000009E-2</v>
          </cell>
          <cell r="J170">
            <v>6.2899999999999998E-2</v>
          </cell>
          <cell r="K170">
            <v>6.3100000000000003E-2</v>
          </cell>
          <cell r="L170">
            <v>6.3399999999999998E-2</v>
          </cell>
          <cell r="M170">
            <v>6.3600000000000004E-2</v>
          </cell>
          <cell r="N170">
            <v>6.430000000000001E-2</v>
          </cell>
          <cell r="O170">
            <v>6.4799999999999996E-2</v>
          </cell>
          <cell r="P170">
            <v>6.5100000000000005E-2</v>
          </cell>
          <cell r="Q170">
            <v>6.5700000000000008E-2</v>
          </cell>
          <cell r="R170">
            <v>6.6200000000000009E-2</v>
          </cell>
          <cell r="S170">
            <v>6.6799999999999998E-2</v>
          </cell>
          <cell r="T170">
            <v>6.7100000000000007E-2</v>
          </cell>
          <cell r="U170">
            <v>6.7400000000000002E-2</v>
          </cell>
          <cell r="V170">
            <v>6.770000000000001E-2</v>
          </cell>
        </row>
        <row r="171">
          <cell r="A171">
            <v>34934</v>
          </cell>
          <cell r="B171">
            <v>5.6800000000000003E-2</v>
          </cell>
          <cell r="C171">
            <v>5.6800000000000003E-2</v>
          </cell>
          <cell r="D171">
            <v>5.4700000000000006E-2</v>
          </cell>
          <cell r="E171">
            <v>5.9500000000000004E-2</v>
          </cell>
          <cell r="F171">
            <v>5.9900000000000002E-2</v>
          </cell>
          <cell r="G171">
            <v>6.2E-2</v>
          </cell>
          <cell r="H171">
            <v>6.25E-2</v>
          </cell>
          <cell r="I171">
            <v>6.2899999999999998E-2</v>
          </cell>
          <cell r="J171">
            <v>6.3100000000000003E-2</v>
          </cell>
          <cell r="K171">
            <v>6.3300000000000009E-2</v>
          </cell>
          <cell r="L171">
            <v>6.3500000000000001E-2</v>
          </cell>
          <cell r="M171">
            <v>6.3800000000000009E-2</v>
          </cell>
          <cell r="N171">
            <v>6.4500000000000002E-2</v>
          </cell>
          <cell r="O171">
            <v>6.4799999999999996E-2</v>
          </cell>
          <cell r="P171">
            <v>6.5200000000000008E-2</v>
          </cell>
          <cell r="Q171">
            <v>6.5700000000000008E-2</v>
          </cell>
          <cell r="R171">
            <v>6.6100000000000006E-2</v>
          </cell>
          <cell r="S171">
            <v>6.6700000000000009E-2</v>
          </cell>
          <cell r="T171">
            <v>6.7299999999999999E-2</v>
          </cell>
          <cell r="U171">
            <v>6.7600000000000007E-2</v>
          </cell>
          <cell r="V171">
            <v>6.8000000000000005E-2</v>
          </cell>
        </row>
        <row r="172">
          <cell r="A172">
            <v>34935</v>
          </cell>
          <cell r="B172">
            <v>5.5E-2</v>
          </cell>
          <cell r="C172">
            <v>5.5E-2</v>
          </cell>
          <cell r="D172">
            <v>5.3500000000000006E-2</v>
          </cell>
          <cell r="E172">
            <v>5.8400000000000001E-2</v>
          </cell>
          <cell r="F172">
            <v>5.8700000000000002E-2</v>
          </cell>
          <cell r="G172">
            <v>6.0700000000000004E-2</v>
          </cell>
          <cell r="H172">
            <v>6.1200000000000004E-2</v>
          </cell>
          <cell r="I172">
            <v>6.1800000000000001E-2</v>
          </cell>
          <cell r="J172">
            <v>6.2E-2</v>
          </cell>
          <cell r="K172">
            <v>6.2200000000000005E-2</v>
          </cell>
          <cell r="L172">
            <v>6.2400000000000004E-2</v>
          </cell>
          <cell r="M172">
            <v>6.2800000000000009E-2</v>
          </cell>
          <cell r="N172">
            <v>6.3399999999999998E-2</v>
          </cell>
          <cell r="O172">
            <v>6.4000000000000001E-2</v>
          </cell>
          <cell r="P172">
            <v>6.4200000000000007E-2</v>
          </cell>
          <cell r="Q172">
            <v>6.4799999999999996E-2</v>
          </cell>
          <cell r="R172">
            <v>6.5200000000000008E-2</v>
          </cell>
          <cell r="S172">
            <v>6.59E-2</v>
          </cell>
          <cell r="T172">
            <v>6.6500000000000004E-2</v>
          </cell>
          <cell r="U172">
            <v>6.6700000000000009E-2</v>
          </cell>
          <cell r="V172">
            <v>6.7000000000000004E-2</v>
          </cell>
        </row>
        <row r="173">
          <cell r="A173">
            <v>34936</v>
          </cell>
          <cell r="B173">
            <v>5.3900000000000003E-2</v>
          </cell>
          <cell r="C173">
            <v>5.3900000000000003E-2</v>
          </cell>
          <cell r="D173">
            <v>5.2200000000000003E-2</v>
          </cell>
          <cell r="E173">
            <v>5.7100000000000005E-2</v>
          </cell>
          <cell r="F173">
            <v>5.7500000000000002E-2</v>
          </cell>
          <cell r="G173">
            <v>5.96E-2</v>
          </cell>
          <cell r="H173">
            <v>6.0100000000000001E-2</v>
          </cell>
          <cell r="I173">
            <v>6.08E-2</v>
          </cell>
          <cell r="J173">
            <v>6.0900000000000003E-2</v>
          </cell>
          <cell r="K173">
            <v>6.0900000000000003E-2</v>
          </cell>
          <cell r="L173">
            <v>6.1200000000000004E-2</v>
          </cell>
          <cell r="M173">
            <v>6.1500000000000006E-2</v>
          </cell>
          <cell r="N173">
            <v>6.2200000000000005E-2</v>
          </cell>
          <cell r="O173">
            <v>6.2600000000000003E-2</v>
          </cell>
          <cell r="P173">
            <v>6.3E-2</v>
          </cell>
          <cell r="Q173">
            <v>6.3600000000000004E-2</v>
          </cell>
          <cell r="R173">
            <v>6.4000000000000001E-2</v>
          </cell>
          <cell r="S173">
            <v>6.4600000000000005E-2</v>
          </cell>
          <cell r="T173">
            <v>6.5200000000000008E-2</v>
          </cell>
          <cell r="U173">
            <v>6.5500000000000003E-2</v>
          </cell>
          <cell r="V173">
            <v>6.5799999999999997E-2</v>
          </cell>
        </row>
        <row r="174">
          <cell r="A174">
            <v>34939</v>
          </cell>
          <cell r="B174">
            <v>5.5600000000000004E-2</v>
          </cell>
          <cell r="C174">
            <v>5.5600000000000004E-2</v>
          </cell>
          <cell r="D174">
            <v>5.2000000000000005E-2</v>
          </cell>
          <cell r="E174">
            <v>5.6900000000000006E-2</v>
          </cell>
          <cell r="F174">
            <v>5.74E-2</v>
          </cell>
          <cell r="G174">
            <v>5.9300000000000005E-2</v>
          </cell>
          <cell r="H174">
            <v>5.9900000000000002E-2</v>
          </cell>
          <cell r="I174">
            <v>6.0400000000000002E-2</v>
          </cell>
          <cell r="J174">
            <v>6.0600000000000001E-2</v>
          </cell>
          <cell r="K174">
            <v>6.0600000000000001E-2</v>
          </cell>
          <cell r="L174">
            <v>6.08E-2</v>
          </cell>
          <cell r="M174">
            <v>6.1100000000000002E-2</v>
          </cell>
          <cell r="N174">
            <v>6.1800000000000001E-2</v>
          </cell>
          <cell r="O174">
            <v>6.2400000000000004E-2</v>
          </cell>
          <cell r="P174">
            <v>6.2600000000000003E-2</v>
          </cell>
          <cell r="Q174">
            <v>6.3200000000000006E-2</v>
          </cell>
          <cell r="R174">
            <v>6.3700000000000007E-2</v>
          </cell>
          <cell r="S174">
            <v>6.430000000000001E-2</v>
          </cell>
          <cell r="T174">
            <v>6.4899999999999999E-2</v>
          </cell>
          <cell r="U174">
            <v>6.5100000000000005E-2</v>
          </cell>
          <cell r="V174">
            <v>6.54E-2</v>
          </cell>
        </row>
        <row r="175">
          <cell r="A175">
            <v>34940</v>
          </cell>
          <cell r="B175">
            <v>5.5300000000000002E-2</v>
          </cell>
          <cell r="C175">
            <v>5.5300000000000002E-2</v>
          </cell>
          <cell r="D175">
            <v>5.2400000000000002E-2</v>
          </cell>
          <cell r="E175">
            <v>5.7800000000000004E-2</v>
          </cell>
          <cell r="F175">
            <v>5.8000000000000003E-2</v>
          </cell>
          <cell r="G175">
            <v>0.06</v>
          </cell>
          <cell r="H175">
            <v>6.0600000000000001E-2</v>
          </cell>
          <cell r="I175">
            <v>6.1000000000000006E-2</v>
          </cell>
          <cell r="J175">
            <v>6.1100000000000002E-2</v>
          </cell>
          <cell r="K175">
            <v>6.1100000000000002E-2</v>
          </cell>
          <cell r="L175">
            <v>6.13E-2</v>
          </cell>
          <cell r="M175">
            <v>6.1600000000000002E-2</v>
          </cell>
          <cell r="N175">
            <v>6.2300000000000001E-2</v>
          </cell>
          <cell r="O175">
            <v>6.2800000000000009E-2</v>
          </cell>
          <cell r="P175">
            <v>6.3200000000000006E-2</v>
          </cell>
          <cell r="Q175">
            <v>6.3700000000000007E-2</v>
          </cell>
          <cell r="R175">
            <v>6.4200000000000007E-2</v>
          </cell>
          <cell r="S175">
            <v>6.4700000000000008E-2</v>
          </cell>
          <cell r="T175">
            <v>6.5299999999999997E-2</v>
          </cell>
          <cell r="U175">
            <v>6.5500000000000003E-2</v>
          </cell>
          <cell r="V175">
            <v>6.5799999999999997E-2</v>
          </cell>
        </row>
        <row r="176">
          <cell r="A176">
            <v>34941</v>
          </cell>
          <cell r="B176">
            <v>5.5600000000000004E-2</v>
          </cell>
          <cell r="C176">
            <v>5.5600000000000004E-2</v>
          </cell>
          <cell r="D176">
            <v>5.2299999999999999E-2</v>
          </cell>
          <cell r="E176">
            <v>5.74E-2</v>
          </cell>
          <cell r="F176">
            <v>5.7700000000000001E-2</v>
          </cell>
          <cell r="G176">
            <v>5.9800000000000006E-2</v>
          </cell>
          <cell r="H176">
            <v>6.0200000000000004E-2</v>
          </cell>
          <cell r="I176">
            <v>6.0700000000000004E-2</v>
          </cell>
          <cell r="J176">
            <v>6.0700000000000004E-2</v>
          </cell>
          <cell r="K176">
            <v>6.0700000000000004E-2</v>
          </cell>
          <cell r="L176">
            <v>6.1000000000000006E-2</v>
          </cell>
          <cell r="M176">
            <v>6.1200000000000004E-2</v>
          </cell>
          <cell r="N176">
            <v>6.2E-2</v>
          </cell>
          <cell r="O176">
            <v>6.25E-2</v>
          </cell>
          <cell r="P176">
            <v>6.2800000000000009E-2</v>
          </cell>
          <cell r="Q176">
            <v>6.3399999999999998E-2</v>
          </cell>
          <cell r="R176">
            <v>6.3800000000000009E-2</v>
          </cell>
          <cell r="S176">
            <v>6.4399999999999999E-2</v>
          </cell>
          <cell r="T176">
            <v>6.5000000000000002E-2</v>
          </cell>
          <cell r="U176">
            <v>6.5200000000000008E-2</v>
          </cell>
          <cell r="V176">
            <v>6.5500000000000003E-2</v>
          </cell>
        </row>
        <row r="177">
          <cell r="A177">
            <v>34942</v>
          </cell>
          <cell r="B177">
            <v>5.4400000000000004E-2</v>
          </cell>
          <cell r="C177">
            <v>5.4400000000000004E-2</v>
          </cell>
          <cell r="D177">
            <v>5.1700000000000003E-2</v>
          </cell>
          <cell r="E177">
            <v>5.6800000000000003E-2</v>
          </cell>
          <cell r="F177">
            <v>5.7300000000000004E-2</v>
          </cell>
          <cell r="G177">
            <v>5.9200000000000003E-2</v>
          </cell>
          <cell r="H177">
            <v>5.9700000000000003E-2</v>
          </cell>
          <cell r="I177">
            <v>6.0100000000000001E-2</v>
          </cell>
          <cell r="J177">
            <v>6.0200000000000004E-2</v>
          </cell>
          <cell r="K177">
            <v>6.0200000000000004E-2</v>
          </cell>
          <cell r="L177">
            <v>6.0400000000000002E-2</v>
          </cell>
          <cell r="M177">
            <v>6.0700000000000004E-2</v>
          </cell>
          <cell r="N177">
            <v>6.1400000000000003E-2</v>
          </cell>
          <cell r="O177">
            <v>6.1900000000000004E-2</v>
          </cell>
          <cell r="P177">
            <v>6.2300000000000001E-2</v>
          </cell>
          <cell r="Q177">
            <v>6.2800000000000009E-2</v>
          </cell>
          <cell r="R177">
            <v>6.3300000000000009E-2</v>
          </cell>
          <cell r="S177">
            <v>6.3899999999999998E-2</v>
          </cell>
          <cell r="T177">
            <v>6.4500000000000002E-2</v>
          </cell>
          <cell r="U177">
            <v>6.4799999999999996E-2</v>
          </cell>
          <cell r="V177">
            <v>6.5100000000000005E-2</v>
          </cell>
        </row>
        <row r="178">
          <cell r="A178">
            <v>34943</v>
          </cell>
          <cell r="B178">
            <v>5.2900000000000003E-2</v>
          </cell>
          <cell r="C178">
            <v>5.2900000000000003E-2</v>
          </cell>
          <cell r="D178">
            <v>5.0700000000000002E-2</v>
          </cell>
          <cell r="E178">
            <v>5.5800000000000002E-2</v>
          </cell>
          <cell r="F178">
            <v>5.62E-2</v>
          </cell>
          <cell r="G178">
            <v>5.8200000000000002E-2</v>
          </cell>
          <cell r="H178">
            <v>5.8800000000000005E-2</v>
          </cell>
          <cell r="I178">
            <v>5.9200000000000003E-2</v>
          </cell>
          <cell r="J178">
            <v>5.9400000000000001E-2</v>
          </cell>
          <cell r="K178">
            <v>5.9400000000000001E-2</v>
          </cell>
          <cell r="L178">
            <v>5.96E-2</v>
          </cell>
          <cell r="M178">
            <v>5.9900000000000002E-2</v>
          </cell>
          <cell r="N178">
            <v>6.0700000000000004E-2</v>
          </cell>
          <cell r="O178">
            <v>6.1200000000000004E-2</v>
          </cell>
          <cell r="P178">
            <v>6.1400000000000003E-2</v>
          </cell>
          <cell r="Q178">
            <v>6.2100000000000002E-2</v>
          </cell>
          <cell r="R178">
            <v>6.2600000000000003E-2</v>
          </cell>
          <cell r="S178">
            <v>6.3100000000000003E-2</v>
          </cell>
          <cell r="T178">
            <v>6.3800000000000009E-2</v>
          </cell>
          <cell r="U178">
            <v>6.4100000000000004E-2</v>
          </cell>
          <cell r="V178">
            <v>6.4399999999999999E-2</v>
          </cell>
        </row>
        <row r="179">
          <cell r="A179">
            <v>34946</v>
          </cell>
          <cell r="B179">
            <v>5.3900000000000003E-2</v>
          </cell>
          <cell r="C179">
            <v>5.3900000000000003E-2</v>
          </cell>
          <cell r="D179">
            <v>5.11E-2</v>
          </cell>
          <cell r="E179">
            <v>5.62E-2</v>
          </cell>
          <cell r="F179">
            <v>5.6400000000000006E-2</v>
          </cell>
          <cell r="G179">
            <v>5.8400000000000001E-2</v>
          </cell>
          <cell r="H179">
            <v>5.8900000000000001E-2</v>
          </cell>
          <cell r="I179">
            <v>5.9400000000000001E-2</v>
          </cell>
          <cell r="J179">
            <v>5.9500000000000004E-2</v>
          </cell>
          <cell r="K179">
            <v>5.9500000000000004E-2</v>
          </cell>
          <cell r="L179">
            <v>5.9700000000000003E-2</v>
          </cell>
          <cell r="M179">
            <v>0.06</v>
          </cell>
          <cell r="N179">
            <v>6.08E-2</v>
          </cell>
          <cell r="O179">
            <v>6.13E-2</v>
          </cell>
          <cell r="P179">
            <v>6.1500000000000006E-2</v>
          </cell>
          <cell r="Q179">
            <v>6.2200000000000005E-2</v>
          </cell>
          <cell r="R179">
            <v>6.2700000000000006E-2</v>
          </cell>
          <cell r="S179">
            <v>6.3200000000000006E-2</v>
          </cell>
          <cell r="T179">
            <v>6.3800000000000009E-2</v>
          </cell>
          <cell r="U179">
            <v>6.4100000000000004E-2</v>
          </cell>
          <cell r="V179">
            <v>6.4399999999999999E-2</v>
          </cell>
        </row>
        <row r="180">
          <cell r="A180">
            <v>34947</v>
          </cell>
          <cell r="B180">
            <v>5.3500000000000006E-2</v>
          </cell>
          <cell r="C180">
            <v>5.3500000000000006E-2</v>
          </cell>
          <cell r="D180">
            <v>5.0900000000000001E-2</v>
          </cell>
          <cell r="E180">
            <v>5.5800000000000002E-2</v>
          </cell>
          <cell r="F180">
            <v>5.6100000000000004E-2</v>
          </cell>
          <cell r="G180">
            <v>5.8100000000000006E-2</v>
          </cell>
          <cell r="H180">
            <v>5.8700000000000002E-2</v>
          </cell>
          <cell r="I180">
            <v>5.91E-2</v>
          </cell>
          <cell r="J180">
            <v>5.9200000000000003E-2</v>
          </cell>
          <cell r="K180">
            <v>5.9200000000000003E-2</v>
          </cell>
          <cell r="L180">
            <v>5.9400000000000001E-2</v>
          </cell>
          <cell r="M180">
            <v>5.9700000000000003E-2</v>
          </cell>
          <cell r="N180">
            <v>6.0400000000000002E-2</v>
          </cell>
          <cell r="O180">
            <v>6.0700000000000004E-2</v>
          </cell>
          <cell r="P180">
            <v>6.1000000000000006E-2</v>
          </cell>
          <cell r="Q180">
            <v>6.1800000000000001E-2</v>
          </cell>
          <cell r="R180">
            <v>6.2200000000000005E-2</v>
          </cell>
          <cell r="S180">
            <v>6.2700000000000006E-2</v>
          </cell>
          <cell r="T180">
            <v>6.3399999999999998E-2</v>
          </cell>
          <cell r="U180">
            <v>6.3600000000000004E-2</v>
          </cell>
          <cell r="V180">
            <v>6.3899999999999998E-2</v>
          </cell>
        </row>
        <row r="181">
          <cell r="A181">
            <v>34948</v>
          </cell>
          <cell r="B181">
            <v>5.3200000000000004E-2</v>
          </cell>
          <cell r="C181">
            <v>5.3200000000000004E-2</v>
          </cell>
          <cell r="D181">
            <v>5.0700000000000002E-2</v>
          </cell>
          <cell r="E181">
            <v>5.5600000000000004E-2</v>
          </cell>
          <cell r="F181">
            <v>5.62E-2</v>
          </cell>
          <cell r="G181">
            <v>5.8100000000000006E-2</v>
          </cell>
          <cell r="H181">
            <v>5.8700000000000002E-2</v>
          </cell>
          <cell r="I181">
            <v>5.91E-2</v>
          </cell>
          <cell r="J181">
            <v>5.9200000000000003E-2</v>
          </cell>
          <cell r="K181">
            <v>5.9200000000000003E-2</v>
          </cell>
          <cell r="L181">
            <v>5.9500000000000004E-2</v>
          </cell>
          <cell r="M181">
            <v>5.9700000000000003E-2</v>
          </cell>
          <cell r="N181">
            <v>6.0400000000000002E-2</v>
          </cell>
          <cell r="O181">
            <v>6.0700000000000004E-2</v>
          </cell>
          <cell r="P181">
            <v>6.1000000000000006E-2</v>
          </cell>
          <cell r="Q181">
            <v>6.1700000000000005E-2</v>
          </cell>
          <cell r="R181">
            <v>6.2100000000000002E-2</v>
          </cell>
          <cell r="S181">
            <v>6.2700000000000006E-2</v>
          </cell>
          <cell r="T181">
            <v>6.3300000000000009E-2</v>
          </cell>
          <cell r="U181">
            <v>6.3700000000000007E-2</v>
          </cell>
          <cell r="V181">
            <v>6.3899999999999998E-2</v>
          </cell>
        </row>
        <row r="182">
          <cell r="A182">
            <v>34949</v>
          </cell>
          <cell r="B182">
            <v>5.4900000000000004E-2</v>
          </cell>
          <cell r="C182">
            <v>5.4900000000000004E-2</v>
          </cell>
          <cell r="D182">
            <v>5.16E-2</v>
          </cell>
          <cell r="E182">
            <v>5.62E-2</v>
          </cell>
          <cell r="F182">
            <v>5.6600000000000004E-2</v>
          </cell>
          <cell r="G182">
            <v>5.8600000000000006E-2</v>
          </cell>
          <cell r="H182">
            <v>5.91E-2</v>
          </cell>
          <cell r="I182">
            <v>5.9500000000000004E-2</v>
          </cell>
          <cell r="J182">
            <v>5.9700000000000003E-2</v>
          </cell>
          <cell r="K182">
            <v>5.9700000000000003E-2</v>
          </cell>
          <cell r="L182">
            <v>5.9900000000000002E-2</v>
          </cell>
          <cell r="M182">
            <v>0.06</v>
          </cell>
          <cell r="N182">
            <v>6.0700000000000004E-2</v>
          </cell>
          <cell r="O182">
            <v>6.1000000000000006E-2</v>
          </cell>
          <cell r="P182">
            <v>6.13E-2</v>
          </cell>
          <cell r="Q182">
            <v>6.2E-2</v>
          </cell>
          <cell r="R182">
            <v>6.25E-2</v>
          </cell>
          <cell r="S182">
            <v>6.3E-2</v>
          </cell>
          <cell r="T182">
            <v>6.3500000000000001E-2</v>
          </cell>
          <cell r="U182">
            <v>6.3800000000000009E-2</v>
          </cell>
          <cell r="V182">
            <v>6.4100000000000004E-2</v>
          </cell>
        </row>
        <row r="183">
          <cell r="A183">
            <v>34950</v>
          </cell>
          <cell r="B183">
            <v>5.4600000000000003E-2</v>
          </cell>
          <cell r="C183">
            <v>5.4600000000000003E-2</v>
          </cell>
          <cell r="D183">
            <v>5.1700000000000003E-2</v>
          </cell>
          <cell r="E183">
            <v>5.6300000000000003E-2</v>
          </cell>
          <cell r="F183">
            <v>5.6900000000000006E-2</v>
          </cell>
          <cell r="G183">
            <v>5.8800000000000005E-2</v>
          </cell>
          <cell r="H183">
            <v>5.9400000000000001E-2</v>
          </cell>
          <cell r="I183">
            <v>5.9800000000000006E-2</v>
          </cell>
          <cell r="J183">
            <v>0.06</v>
          </cell>
          <cell r="K183">
            <v>0.06</v>
          </cell>
          <cell r="L183">
            <v>6.0200000000000004E-2</v>
          </cell>
          <cell r="M183">
            <v>6.0200000000000004E-2</v>
          </cell>
          <cell r="N183">
            <v>6.1000000000000006E-2</v>
          </cell>
          <cell r="O183">
            <v>6.13E-2</v>
          </cell>
          <cell r="P183">
            <v>6.1600000000000002E-2</v>
          </cell>
          <cell r="Q183">
            <v>6.2300000000000001E-2</v>
          </cell>
          <cell r="R183">
            <v>6.2700000000000006E-2</v>
          </cell>
          <cell r="S183">
            <v>6.3200000000000006E-2</v>
          </cell>
          <cell r="T183">
            <v>6.3800000000000009E-2</v>
          </cell>
          <cell r="U183">
            <v>6.4100000000000004E-2</v>
          </cell>
          <cell r="V183">
            <v>6.4399999999999999E-2</v>
          </cell>
        </row>
        <row r="184">
          <cell r="A184">
            <v>34953</v>
          </cell>
          <cell r="B184">
            <v>5.5600000000000004E-2</v>
          </cell>
          <cell r="C184">
            <v>5.5600000000000004E-2</v>
          </cell>
          <cell r="D184">
            <v>5.2200000000000003E-2</v>
          </cell>
          <cell r="E184">
            <v>5.67E-2</v>
          </cell>
          <cell r="F184">
            <v>5.7000000000000002E-2</v>
          </cell>
          <cell r="G184">
            <v>5.9000000000000004E-2</v>
          </cell>
          <cell r="H184">
            <v>5.9500000000000004E-2</v>
          </cell>
          <cell r="I184">
            <v>5.9900000000000002E-2</v>
          </cell>
          <cell r="J184">
            <v>6.0100000000000001E-2</v>
          </cell>
          <cell r="K184">
            <v>6.0100000000000001E-2</v>
          </cell>
          <cell r="L184">
            <v>6.0299999999999999E-2</v>
          </cell>
          <cell r="M184">
            <v>6.0500000000000005E-2</v>
          </cell>
          <cell r="N184">
            <v>6.1000000000000006E-2</v>
          </cell>
          <cell r="O184">
            <v>6.13E-2</v>
          </cell>
          <cell r="P184">
            <v>6.1600000000000002E-2</v>
          </cell>
          <cell r="Q184">
            <v>6.2300000000000001E-2</v>
          </cell>
          <cell r="R184">
            <v>6.2800000000000009E-2</v>
          </cell>
          <cell r="S184">
            <v>6.3200000000000006E-2</v>
          </cell>
          <cell r="T184">
            <v>6.3899999999999998E-2</v>
          </cell>
          <cell r="U184">
            <v>6.4100000000000004E-2</v>
          </cell>
          <cell r="V184">
            <v>6.4500000000000002E-2</v>
          </cell>
        </row>
        <row r="185">
          <cell r="A185">
            <v>34954</v>
          </cell>
          <cell r="B185">
            <v>5.45E-2</v>
          </cell>
          <cell r="C185">
            <v>5.45E-2</v>
          </cell>
          <cell r="D185">
            <v>5.1300000000000005E-2</v>
          </cell>
          <cell r="E185">
            <v>5.6000000000000001E-2</v>
          </cell>
          <cell r="F185">
            <v>5.6300000000000003E-2</v>
          </cell>
          <cell r="G185">
            <v>5.8200000000000002E-2</v>
          </cell>
          <cell r="H185">
            <v>5.8700000000000002E-2</v>
          </cell>
          <cell r="I185">
            <v>5.9200000000000003E-2</v>
          </cell>
          <cell r="J185">
            <v>5.9400000000000001E-2</v>
          </cell>
          <cell r="K185">
            <v>5.9400000000000001E-2</v>
          </cell>
          <cell r="L185">
            <v>5.9700000000000003E-2</v>
          </cell>
          <cell r="M185">
            <v>5.9800000000000006E-2</v>
          </cell>
          <cell r="N185">
            <v>6.0299999999999999E-2</v>
          </cell>
          <cell r="O185">
            <v>6.0600000000000001E-2</v>
          </cell>
          <cell r="P185">
            <v>6.0900000000000003E-2</v>
          </cell>
          <cell r="Q185">
            <v>6.1700000000000005E-2</v>
          </cell>
          <cell r="R185">
            <v>6.2100000000000002E-2</v>
          </cell>
          <cell r="S185">
            <v>6.25E-2</v>
          </cell>
          <cell r="T185">
            <v>6.3100000000000003E-2</v>
          </cell>
          <cell r="U185">
            <v>6.3399999999999998E-2</v>
          </cell>
          <cell r="V185">
            <v>6.3700000000000007E-2</v>
          </cell>
        </row>
        <row r="186">
          <cell r="A186">
            <v>34955</v>
          </cell>
          <cell r="B186">
            <v>5.4900000000000004E-2</v>
          </cell>
          <cell r="C186">
            <v>5.4900000000000004E-2</v>
          </cell>
          <cell r="D186">
            <v>5.1800000000000006E-2</v>
          </cell>
          <cell r="E186">
            <v>5.62E-2</v>
          </cell>
          <cell r="F186">
            <v>5.6600000000000004E-2</v>
          </cell>
          <cell r="G186">
            <v>5.8500000000000003E-2</v>
          </cell>
          <cell r="H186">
            <v>5.91E-2</v>
          </cell>
          <cell r="I186">
            <v>5.9500000000000004E-2</v>
          </cell>
          <cell r="J186">
            <v>5.9700000000000003E-2</v>
          </cell>
          <cell r="K186">
            <v>5.9700000000000003E-2</v>
          </cell>
          <cell r="L186">
            <v>0.06</v>
          </cell>
          <cell r="M186">
            <v>6.0100000000000001E-2</v>
          </cell>
          <cell r="N186">
            <v>6.0600000000000001E-2</v>
          </cell>
          <cell r="O186">
            <v>6.0900000000000003E-2</v>
          </cell>
          <cell r="P186">
            <v>6.1200000000000004E-2</v>
          </cell>
          <cell r="Q186">
            <v>6.1900000000000004E-2</v>
          </cell>
          <cell r="R186">
            <v>6.2300000000000001E-2</v>
          </cell>
          <cell r="S186">
            <v>6.2800000000000009E-2</v>
          </cell>
          <cell r="T186">
            <v>6.3500000000000001E-2</v>
          </cell>
          <cell r="U186">
            <v>6.3700000000000007E-2</v>
          </cell>
          <cell r="V186">
            <v>6.4100000000000004E-2</v>
          </cell>
        </row>
        <row r="187">
          <cell r="A187">
            <v>34957</v>
          </cell>
          <cell r="B187">
            <v>5.3200000000000004E-2</v>
          </cell>
          <cell r="C187">
            <v>5.3200000000000004E-2</v>
          </cell>
          <cell r="D187">
            <v>5.1400000000000001E-2</v>
          </cell>
          <cell r="E187">
            <v>5.5200000000000006E-2</v>
          </cell>
          <cell r="F187">
            <v>5.5600000000000004E-2</v>
          </cell>
          <cell r="G187">
            <v>5.7300000000000004E-2</v>
          </cell>
          <cell r="H187">
            <v>5.7800000000000004E-2</v>
          </cell>
          <cell r="I187">
            <v>5.8300000000000005E-2</v>
          </cell>
          <cell r="J187">
            <v>5.8600000000000006E-2</v>
          </cell>
          <cell r="K187">
            <v>5.8500000000000003E-2</v>
          </cell>
          <cell r="L187">
            <v>5.8700000000000002E-2</v>
          </cell>
          <cell r="M187">
            <v>5.9000000000000004E-2</v>
          </cell>
          <cell r="N187">
            <v>5.9400000000000001E-2</v>
          </cell>
          <cell r="O187">
            <v>6.0200000000000004E-2</v>
          </cell>
          <cell r="P187">
            <v>6.0400000000000002E-2</v>
          </cell>
          <cell r="Q187">
            <v>6.1100000000000002E-2</v>
          </cell>
          <cell r="R187">
            <v>6.1500000000000006E-2</v>
          </cell>
          <cell r="S187">
            <v>6.2E-2</v>
          </cell>
          <cell r="T187">
            <v>6.2600000000000003E-2</v>
          </cell>
          <cell r="U187">
            <v>6.2700000000000006E-2</v>
          </cell>
          <cell r="V187">
            <v>6.3E-2</v>
          </cell>
        </row>
        <row r="188">
          <cell r="A188">
            <v>34960</v>
          </cell>
          <cell r="B188">
            <v>5.5200000000000006E-2</v>
          </cell>
          <cell r="C188">
            <v>5.5200000000000006E-2</v>
          </cell>
          <cell r="D188">
            <v>5.2200000000000003E-2</v>
          </cell>
          <cell r="E188">
            <v>5.5800000000000002E-2</v>
          </cell>
          <cell r="F188">
            <v>5.62E-2</v>
          </cell>
          <cell r="G188">
            <v>5.8300000000000005E-2</v>
          </cell>
          <cell r="H188">
            <v>5.8800000000000005E-2</v>
          </cell>
          <cell r="I188">
            <v>5.91E-2</v>
          </cell>
          <cell r="J188">
            <v>5.9200000000000003E-2</v>
          </cell>
          <cell r="K188">
            <v>5.9200000000000003E-2</v>
          </cell>
          <cell r="L188">
            <v>5.9400000000000001E-2</v>
          </cell>
          <cell r="M188">
            <v>5.9700000000000003E-2</v>
          </cell>
          <cell r="N188">
            <v>6.0200000000000004E-2</v>
          </cell>
          <cell r="O188">
            <v>6.0900000000000003E-2</v>
          </cell>
          <cell r="P188">
            <v>6.1200000000000004E-2</v>
          </cell>
          <cell r="Q188">
            <v>6.1900000000000004E-2</v>
          </cell>
          <cell r="R188">
            <v>6.2200000000000005E-2</v>
          </cell>
          <cell r="S188">
            <v>6.2700000000000006E-2</v>
          </cell>
          <cell r="T188">
            <v>6.3399999999999998E-2</v>
          </cell>
          <cell r="U188">
            <v>6.3500000000000001E-2</v>
          </cell>
          <cell r="V188">
            <v>6.3700000000000007E-2</v>
          </cell>
        </row>
        <row r="189">
          <cell r="A189">
            <v>34961</v>
          </cell>
          <cell r="B189">
            <v>5.4700000000000006E-2</v>
          </cell>
          <cell r="C189">
            <v>5.4700000000000006E-2</v>
          </cell>
          <cell r="D189">
            <v>5.1700000000000003E-2</v>
          </cell>
          <cell r="E189">
            <v>5.5400000000000005E-2</v>
          </cell>
          <cell r="F189">
            <v>5.5800000000000002E-2</v>
          </cell>
          <cell r="G189">
            <v>5.7700000000000001E-2</v>
          </cell>
          <cell r="H189">
            <v>5.8200000000000002E-2</v>
          </cell>
          <cell r="I189">
            <v>5.8600000000000006E-2</v>
          </cell>
          <cell r="J189">
            <v>5.8700000000000002E-2</v>
          </cell>
          <cell r="K189">
            <v>5.8700000000000002E-2</v>
          </cell>
          <cell r="L189">
            <v>5.8900000000000001E-2</v>
          </cell>
          <cell r="M189">
            <v>5.9300000000000005E-2</v>
          </cell>
          <cell r="N189">
            <v>5.9800000000000006E-2</v>
          </cell>
          <cell r="O189">
            <v>6.0600000000000001E-2</v>
          </cell>
          <cell r="P189">
            <v>6.08E-2</v>
          </cell>
          <cell r="Q189">
            <v>6.1400000000000003E-2</v>
          </cell>
          <cell r="R189">
            <v>6.1800000000000001E-2</v>
          </cell>
          <cell r="S189">
            <v>6.2400000000000004E-2</v>
          </cell>
          <cell r="T189">
            <v>6.2899999999999998E-2</v>
          </cell>
          <cell r="U189">
            <v>6.3100000000000003E-2</v>
          </cell>
          <cell r="V189">
            <v>6.3300000000000009E-2</v>
          </cell>
        </row>
        <row r="190">
          <cell r="A190">
            <v>34962</v>
          </cell>
          <cell r="B190">
            <v>5.4300000000000001E-2</v>
          </cell>
          <cell r="C190">
            <v>5.4300000000000001E-2</v>
          </cell>
          <cell r="D190">
            <v>5.1500000000000004E-2</v>
          </cell>
          <cell r="E190">
            <v>5.5200000000000006E-2</v>
          </cell>
          <cell r="F190">
            <v>5.5500000000000001E-2</v>
          </cell>
          <cell r="G190">
            <v>5.7500000000000002E-2</v>
          </cell>
          <cell r="H190">
            <v>5.8000000000000003E-2</v>
          </cell>
          <cell r="I190">
            <v>5.8400000000000001E-2</v>
          </cell>
          <cell r="J190">
            <v>5.8500000000000003E-2</v>
          </cell>
          <cell r="K190">
            <v>5.8500000000000003E-2</v>
          </cell>
          <cell r="L190">
            <v>5.8700000000000002E-2</v>
          </cell>
          <cell r="M190">
            <v>5.91E-2</v>
          </cell>
          <cell r="N190">
            <v>5.9500000000000004E-2</v>
          </cell>
          <cell r="O190">
            <v>6.0200000000000004E-2</v>
          </cell>
          <cell r="P190">
            <v>6.0500000000000005E-2</v>
          </cell>
          <cell r="Q190">
            <v>6.1200000000000004E-2</v>
          </cell>
          <cell r="R190">
            <v>6.1600000000000002E-2</v>
          </cell>
          <cell r="S190">
            <v>6.2100000000000002E-2</v>
          </cell>
          <cell r="T190">
            <v>6.2700000000000006E-2</v>
          </cell>
          <cell r="U190">
            <v>6.2800000000000009E-2</v>
          </cell>
          <cell r="V190">
            <v>6.3E-2</v>
          </cell>
        </row>
        <row r="191">
          <cell r="A191">
            <v>34963</v>
          </cell>
          <cell r="B191">
            <v>5.5400000000000005E-2</v>
          </cell>
          <cell r="C191">
            <v>5.5400000000000005E-2</v>
          </cell>
          <cell r="D191">
            <v>5.2299999999999999E-2</v>
          </cell>
          <cell r="E191">
            <v>5.6100000000000004E-2</v>
          </cell>
          <cell r="F191">
            <v>5.6500000000000002E-2</v>
          </cell>
          <cell r="G191">
            <v>5.8500000000000003E-2</v>
          </cell>
          <cell r="H191">
            <v>5.91E-2</v>
          </cell>
          <cell r="I191">
            <v>5.9400000000000001E-2</v>
          </cell>
          <cell r="J191">
            <v>5.9500000000000004E-2</v>
          </cell>
          <cell r="K191">
            <v>5.9500000000000004E-2</v>
          </cell>
          <cell r="L191">
            <v>5.9700000000000003E-2</v>
          </cell>
          <cell r="M191">
            <v>0.06</v>
          </cell>
          <cell r="N191">
            <v>6.0500000000000005E-2</v>
          </cell>
          <cell r="O191">
            <v>6.1200000000000004E-2</v>
          </cell>
          <cell r="P191">
            <v>6.1500000000000006E-2</v>
          </cell>
          <cell r="Q191">
            <v>6.2100000000000002E-2</v>
          </cell>
          <cell r="R191">
            <v>6.25E-2</v>
          </cell>
          <cell r="S191">
            <v>6.3100000000000003E-2</v>
          </cell>
          <cell r="T191">
            <v>6.3600000000000004E-2</v>
          </cell>
          <cell r="U191">
            <v>6.3700000000000007E-2</v>
          </cell>
          <cell r="V191">
            <v>6.4000000000000001E-2</v>
          </cell>
        </row>
        <row r="192">
          <cell r="A192">
            <v>34964</v>
          </cell>
          <cell r="B192">
            <v>5.5E-2</v>
          </cell>
          <cell r="C192">
            <v>5.5E-2</v>
          </cell>
          <cell r="D192">
            <v>5.2499999999999998E-2</v>
          </cell>
          <cell r="E192">
            <v>5.62E-2</v>
          </cell>
          <cell r="F192">
            <v>5.6600000000000004E-2</v>
          </cell>
          <cell r="G192">
            <v>5.8700000000000002E-2</v>
          </cell>
          <cell r="H192">
            <v>5.9300000000000005E-2</v>
          </cell>
          <cell r="I192">
            <v>5.9500000000000004E-2</v>
          </cell>
          <cell r="J192">
            <v>5.9700000000000003E-2</v>
          </cell>
          <cell r="K192">
            <v>5.9700000000000003E-2</v>
          </cell>
          <cell r="L192">
            <v>5.9900000000000002E-2</v>
          </cell>
          <cell r="M192">
            <v>6.0299999999999999E-2</v>
          </cell>
          <cell r="N192">
            <v>6.0700000000000004E-2</v>
          </cell>
          <cell r="O192">
            <v>6.1400000000000003E-2</v>
          </cell>
          <cell r="P192">
            <v>6.1800000000000001E-2</v>
          </cell>
          <cell r="Q192">
            <v>6.2400000000000004E-2</v>
          </cell>
          <cell r="R192">
            <v>6.2800000000000009E-2</v>
          </cell>
          <cell r="S192">
            <v>6.3300000000000009E-2</v>
          </cell>
          <cell r="T192">
            <v>6.3899999999999998E-2</v>
          </cell>
          <cell r="U192">
            <v>6.4000000000000001E-2</v>
          </cell>
          <cell r="V192">
            <v>6.430000000000001E-2</v>
          </cell>
        </row>
        <row r="193">
          <cell r="A193">
            <v>34967</v>
          </cell>
          <cell r="B193">
            <v>5.5300000000000002E-2</v>
          </cell>
          <cell r="C193">
            <v>5.5300000000000002E-2</v>
          </cell>
          <cell r="D193">
            <v>5.3000000000000005E-2</v>
          </cell>
          <cell r="E193">
            <v>5.6600000000000004E-2</v>
          </cell>
          <cell r="F193">
            <v>5.6800000000000003E-2</v>
          </cell>
          <cell r="G193">
            <v>5.8900000000000001E-2</v>
          </cell>
          <cell r="H193">
            <v>5.9500000000000004E-2</v>
          </cell>
          <cell r="I193">
            <v>5.9800000000000006E-2</v>
          </cell>
          <cell r="J193">
            <v>5.9900000000000002E-2</v>
          </cell>
          <cell r="K193">
            <v>5.9900000000000002E-2</v>
          </cell>
          <cell r="L193">
            <v>6.0100000000000001E-2</v>
          </cell>
          <cell r="M193">
            <v>6.0400000000000002E-2</v>
          </cell>
          <cell r="N193">
            <v>6.0900000000000003E-2</v>
          </cell>
          <cell r="O193">
            <v>6.1500000000000006E-2</v>
          </cell>
          <cell r="P193">
            <v>6.1800000000000001E-2</v>
          </cell>
          <cell r="Q193">
            <v>6.2400000000000004E-2</v>
          </cell>
          <cell r="R193">
            <v>6.2800000000000009E-2</v>
          </cell>
          <cell r="S193">
            <v>6.3300000000000009E-2</v>
          </cell>
          <cell r="T193">
            <v>6.3899999999999998E-2</v>
          </cell>
          <cell r="U193">
            <v>6.4000000000000001E-2</v>
          </cell>
          <cell r="V193">
            <v>6.430000000000001E-2</v>
          </cell>
        </row>
        <row r="194">
          <cell r="A194">
            <v>34968</v>
          </cell>
          <cell r="B194">
            <v>5.57E-2</v>
          </cell>
          <cell r="C194">
            <v>5.57E-2</v>
          </cell>
          <cell r="D194">
            <v>5.3500000000000006E-2</v>
          </cell>
          <cell r="E194">
            <v>5.7200000000000001E-2</v>
          </cell>
          <cell r="F194">
            <v>5.7500000000000002E-2</v>
          </cell>
          <cell r="G194">
            <v>5.9400000000000001E-2</v>
          </cell>
          <cell r="H194">
            <v>5.9900000000000002E-2</v>
          </cell>
          <cell r="I194">
            <v>6.0299999999999999E-2</v>
          </cell>
          <cell r="J194">
            <v>6.0400000000000002E-2</v>
          </cell>
          <cell r="K194">
            <v>6.0299999999999999E-2</v>
          </cell>
          <cell r="L194">
            <v>6.0500000000000005E-2</v>
          </cell>
          <cell r="M194">
            <v>6.08E-2</v>
          </cell>
          <cell r="N194">
            <v>6.13E-2</v>
          </cell>
          <cell r="O194">
            <v>6.1900000000000004E-2</v>
          </cell>
          <cell r="P194">
            <v>6.2200000000000005E-2</v>
          </cell>
          <cell r="Q194">
            <v>6.2800000000000009E-2</v>
          </cell>
          <cell r="R194">
            <v>6.3200000000000006E-2</v>
          </cell>
          <cell r="S194">
            <v>6.3700000000000007E-2</v>
          </cell>
          <cell r="T194">
            <v>6.4399999999999999E-2</v>
          </cell>
          <cell r="U194">
            <v>6.4399999999999999E-2</v>
          </cell>
          <cell r="V194">
            <v>6.4700000000000008E-2</v>
          </cell>
        </row>
        <row r="195">
          <cell r="A195">
            <v>34969</v>
          </cell>
          <cell r="B195">
            <v>5.6100000000000004E-2</v>
          </cell>
          <cell r="C195">
            <v>5.6100000000000004E-2</v>
          </cell>
          <cell r="D195">
            <v>5.33E-2</v>
          </cell>
          <cell r="E195">
            <v>5.7000000000000002E-2</v>
          </cell>
          <cell r="F195">
            <v>5.74E-2</v>
          </cell>
          <cell r="G195">
            <v>5.9500000000000004E-2</v>
          </cell>
          <cell r="H195">
            <v>0.06</v>
          </cell>
          <cell r="I195">
            <v>6.0299999999999999E-2</v>
          </cell>
          <cell r="J195">
            <v>6.0400000000000002E-2</v>
          </cell>
          <cell r="K195">
            <v>6.0500000000000005E-2</v>
          </cell>
          <cell r="L195">
            <v>6.0700000000000004E-2</v>
          </cell>
          <cell r="M195">
            <v>6.1000000000000006E-2</v>
          </cell>
          <cell r="N195">
            <v>6.1500000000000006E-2</v>
          </cell>
          <cell r="O195">
            <v>6.2E-2</v>
          </cell>
          <cell r="P195">
            <v>6.2200000000000005E-2</v>
          </cell>
          <cell r="Q195">
            <v>6.2800000000000009E-2</v>
          </cell>
          <cell r="R195">
            <v>6.3200000000000006E-2</v>
          </cell>
          <cell r="S195">
            <v>6.3800000000000009E-2</v>
          </cell>
          <cell r="T195">
            <v>6.430000000000001E-2</v>
          </cell>
          <cell r="U195">
            <v>6.4399999999999999E-2</v>
          </cell>
          <cell r="V195">
            <v>6.4700000000000008E-2</v>
          </cell>
        </row>
        <row r="196">
          <cell r="A196">
            <v>34970</v>
          </cell>
          <cell r="B196">
            <v>5.57E-2</v>
          </cell>
          <cell r="C196">
            <v>5.57E-2</v>
          </cell>
          <cell r="D196">
            <v>5.3500000000000006E-2</v>
          </cell>
          <cell r="E196">
            <v>5.7200000000000001E-2</v>
          </cell>
          <cell r="F196">
            <v>5.7500000000000002E-2</v>
          </cell>
          <cell r="G196">
            <v>5.9400000000000001E-2</v>
          </cell>
          <cell r="H196">
            <v>5.9900000000000002E-2</v>
          </cell>
          <cell r="I196">
            <v>6.0299999999999999E-2</v>
          </cell>
          <cell r="J196">
            <v>6.0299999999999999E-2</v>
          </cell>
          <cell r="K196">
            <v>6.0500000000000005E-2</v>
          </cell>
          <cell r="L196">
            <v>6.0700000000000004E-2</v>
          </cell>
          <cell r="M196">
            <v>6.1000000000000006E-2</v>
          </cell>
          <cell r="N196">
            <v>6.1500000000000006E-2</v>
          </cell>
          <cell r="O196">
            <v>6.1900000000000004E-2</v>
          </cell>
          <cell r="P196">
            <v>6.2300000000000001E-2</v>
          </cell>
          <cell r="Q196">
            <v>6.2899999999999998E-2</v>
          </cell>
          <cell r="R196">
            <v>6.3200000000000006E-2</v>
          </cell>
          <cell r="S196">
            <v>6.3700000000000007E-2</v>
          </cell>
          <cell r="T196">
            <v>6.430000000000001E-2</v>
          </cell>
          <cell r="U196">
            <v>6.4500000000000002E-2</v>
          </cell>
          <cell r="V196">
            <v>6.4799999999999996E-2</v>
          </cell>
        </row>
        <row r="197">
          <cell r="A197">
            <v>34971</v>
          </cell>
          <cell r="B197">
            <v>5.4400000000000004E-2</v>
          </cell>
          <cell r="C197">
            <v>5.4400000000000004E-2</v>
          </cell>
          <cell r="D197">
            <v>5.2200000000000003E-2</v>
          </cell>
          <cell r="E197">
            <v>5.57E-2</v>
          </cell>
          <cell r="F197">
            <v>5.62E-2</v>
          </cell>
          <cell r="G197">
            <v>5.8300000000000005E-2</v>
          </cell>
          <cell r="H197">
            <v>5.8900000000000001E-2</v>
          </cell>
          <cell r="I197">
            <v>5.9200000000000003E-2</v>
          </cell>
          <cell r="J197">
            <v>5.9400000000000001E-2</v>
          </cell>
          <cell r="K197">
            <v>5.9400000000000001E-2</v>
          </cell>
          <cell r="L197">
            <v>5.96E-2</v>
          </cell>
          <cell r="M197">
            <v>0.06</v>
          </cell>
          <cell r="N197">
            <v>6.0500000000000005E-2</v>
          </cell>
          <cell r="O197">
            <v>6.0900000000000003E-2</v>
          </cell>
          <cell r="P197">
            <v>6.1100000000000002E-2</v>
          </cell>
          <cell r="Q197">
            <v>6.1800000000000001E-2</v>
          </cell>
          <cell r="R197">
            <v>6.2200000000000005E-2</v>
          </cell>
          <cell r="S197">
            <v>6.2700000000000006E-2</v>
          </cell>
          <cell r="T197">
            <v>6.3300000000000009E-2</v>
          </cell>
          <cell r="U197">
            <v>6.3399999999999998E-2</v>
          </cell>
          <cell r="V197">
            <v>6.3700000000000007E-2</v>
          </cell>
        </row>
        <row r="198">
          <cell r="A198">
            <v>34974</v>
          </cell>
          <cell r="B198">
            <v>5.4800000000000001E-2</v>
          </cell>
          <cell r="C198">
            <v>5.4800000000000001E-2</v>
          </cell>
          <cell r="D198">
            <v>5.2299999999999999E-2</v>
          </cell>
          <cell r="E198">
            <v>5.6100000000000004E-2</v>
          </cell>
          <cell r="F198">
            <v>5.6500000000000002E-2</v>
          </cell>
          <cell r="G198">
            <v>5.8500000000000003E-2</v>
          </cell>
          <cell r="H198">
            <v>5.8900000000000001E-2</v>
          </cell>
          <cell r="I198">
            <v>5.9200000000000003E-2</v>
          </cell>
          <cell r="J198">
            <v>5.9400000000000001E-2</v>
          </cell>
          <cell r="K198">
            <v>5.9500000000000004E-2</v>
          </cell>
          <cell r="L198">
            <v>5.9700000000000003E-2</v>
          </cell>
          <cell r="M198">
            <v>5.9800000000000006E-2</v>
          </cell>
          <cell r="N198">
            <v>6.0299999999999999E-2</v>
          </cell>
          <cell r="O198">
            <v>6.08E-2</v>
          </cell>
          <cell r="P198">
            <v>6.1000000000000006E-2</v>
          </cell>
          <cell r="Q198">
            <v>6.1600000000000002E-2</v>
          </cell>
          <cell r="R198">
            <v>6.2E-2</v>
          </cell>
          <cell r="S198">
            <v>6.25E-2</v>
          </cell>
          <cell r="T198">
            <v>6.3100000000000003E-2</v>
          </cell>
          <cell r="U198">
            <v>6.3200000000000006E-2</v>
          </cell>
          <cell r="V198">
            <v>6.3600000000000004E-2</v>
          </cell>
        </row>
        <row r="199">
          <cell r="A199">
            <v>34975</v>
          </cell>
          <cell r="B199">
            <v>5.4400000000000004E-2</v>
          </cell>
          <cell r="C199">
            <v>5.4400000000000004E-2</v>
          </cell>
          <cell r="D199">
            <v>5.2000000000000005E-2</v>
          </cell>
          <cell r="E199">
            <v>5.57E-2</v>
          </cell>
          <cell r="F199">
            <v>5.62E-2</v>
          </cell>
          <cell r="G199">
            <v>5.8100000000000006E-2</v>
          </cell>
          <cell r="H199">
            <v>5.8600000000000006E-2</v>
          </cell>
          <cell r="I199">
            <v>5.8900000000000001E-2</v>
          </cell>
          <cell r="J199">
            <v>5.91E-2</v>
          </cell>
          <cell r="K199">
            <v>5.9200000000000003E-2</v>
          </cell>
          <cell r="L199">
            <v>5.9400000000000001E-2</v>
          </cell>
          <cell r="M199">
            <v>5.9500000000000004E-2</v>
          </cell>
          <cell r="N199">
            <v>0.06</v>
          </cell>
          <cell r="O199">
            <v>6.0400000000000002E-2</v>
          </cell>
          <cell r="P199">
            <v>6.08E-2</v>
          </cell>
          <cell r="Q199">
            <v>6.13E-2</v>
          </cell>
          <cell r="R199">
            <v>6.1700000000000005E-2</v>
          </cell>
          <cell r="S199">
            <v>6.2200000000000005E-2</v>
          </cell>
          <cell r="T199">
            <v>6.2899999999999998E-2</v>
          </cell>
          <cell r="U199">
            <v>6.2899999999999998E-2</v>
          </cell>
          <cell r="V199">
            <v>6.3200000000000006E-2</v>
          </cell>
        </row>
        <row r="200">
          <cell r="A200">
            <v>34976</v>
          </cell>
          <cell r="B200">
            <v>5.3800000000000001E-2</v>
          </cell>
          <cell r="C200">
            <v>5.3800000000000001E-2</v>
          </cell>
          <cell r="D200">
            <v>5.1400000000000001E-2</v>
          </cell>
          <cell r="E200">
            <v>5.5300000000000002E-2</v>
          </cell>
          <cell r="F200">
            <v>5.57E-2</v>
          </cell>
          <cell r="G200">
            <v>5.7700000000000001E-2</v>
          </cell>
          <cell r="H200">
            <v>5.8100000000000006E-2</v>
          </cell>
          <cell r="I200">
            <v>5.8500000000000003E-2</v>
          </cell>
          <cell r="J200">
            <v>5.8600000000000006E-2</v>
          </cell>
          <cell r="K200">
            <v>5.8700000000000002E-2</v>
          </cell>
          <cell r="L200">
            <v>5.8900000000000001E-2</v>
          </cell>
          <cell r="M200">
            <v>5.9000000000000004E-2</v>
          </cell>
          <cell r="N200">
            <v>5.9500000000000004E-2</v>
          </cell>
          <cell r="O200">
            <v>6.0100000000000001E-2</v>
          </cell>
          <cell r="P200">
            <v>6.0400000000000002E-2</v>
          </cell>
          <cell r="Q200">
            <v>6.1000000000000006E-2</v>
          </cell>
          <cell r="R200">
            <v>6.1400000000000003E-2</v>
          </cell>
          <cell r="S200">
            <v>6.1900000000000004E-2</v>
          </cell>
          <cell r="T200">
            <v>6.25E-2</v>
          </cell>
          <cell r="U200">
            <v>6.2700000000000006E-2</v>
          </cell>
          <cell r="V200">
            <v>6.2899999999999998E-2</v>
          </cell>
        </row>
        <row r="201">
          <cell r="A201">
            <v>34977</v>
          </cell>
          <cell r="B201">
            <v>5.4200000000000005E-2</v>
          </cell>
          <cell r="C201">
            <v>5.4200000000000005E-2</v>
          </cell>
          <cell r="D201">
            <v>5.16E-2</v>
          </cell>
          <cell r="E201">
            <v>5.5200000000000006E-2</v>
          </cell>
          <cell r="F201">
            <v>5.5600000000000004E-2</v>
          </cell>
          <cell r="G201">
            <v>5.7600000000000005E-2</v>
          </cell>
          <cell r="H201">
            <v>5.8100000000000006E-2</v>
          </cell>
          <cell r="I201">
            <v>5.8300000000000005E-2</v>
          </cell>
          <cell r="J201">
            <v>5.8500000000000003E-2</v>
          </cell>
          <cell r="K201">
            <v>5.8600000000000006E-2</v>
          </cell>
          <cell r="L201">
            <v>5.8800000000000005E-2</v>
          </cell>
          <cell r="M201">
            <v>5.8900000000000001E-2</v>
          </cell>
          <cell r="N201">
            <v>5.9400000000000001E-2</v>
          </cell>
          <cell r="O201">
            <v>0.06</v>
          </cell>
          <cell r="P201">
            <v>6.0299999999999999E-2</v>
          </cell>
          <cell r="Q201">
            <v>6.1000000000000006E-2</v>
          </cell>
          <cell r="R201">
            <v>6.13E-2</v>
          </cell>
          <cell r="S201">
            <v>6.1900000000000004E-2</v>
          </cell>
          <cell r="T201">
            <v>6.2400000000000004E-2</v>
          </cell>
          <cell r="U201">
            <v>6.2600000000000003E-2</v>
          </cell>
          <cell r="V201">
            <v>6.2800000000000009E-2</v>
          </cell>
        </row>
        <row r="202">
          <cell r="A202">
            <v>34978</v>
          </cell>
          <cell r="B202">
            <v>5.2700000000000004E-2</v>
          </cell>
          <cell r="C202">
            <v>5.2700000000000004E-2</v>
          </cell>
          <cell r="D202">
            <v>5.1000000000000004E-2</v>
          </cell>
          <cell r="E202">
            <v>5.4700000000000006E-2</v>
          </cell>
          <cell r="F202">
            <v>5.5300000000000002E-2</v>
          </cell>
          <cell r="G202">
            <v>5.7300000000000004E-2</v>
          </cell>
          <cell r="H202">
            <v>5.79E-2</v>
          </cell>
          <cell r="I202">
            <v>5.8300000000000005E-2</v>
          </cell>
          <cell r="J202">
            <v>5.8400000000000001E-2</v>
          </cell>
          <cell r="K202">
            <v>5.8500000000000003E-2</v>
          </cell>
          <cell r="L202">
            <v>5.8700000000000002E-2</v>
          </cell>
          <cell r="M202">
            <v>5.8800000000000005E-2</v>
          </cell>
          <cell r="N202">
            <v>5.9400000000000001E-2</v>
          </cell>
          <cell r="O202">
            <v>0.06</v>
          </cell>
          <cell r="P202">
            <v>6.0299999999999999E-2</v>
          </cell>
          <cell r="Q202">
            <v>6.08E-2</v>
          </cell>
          <cell r="R202">
            <v>6.13E-2</v>
          </cell>
          <cell r="S202">
            <v>6.1800000000000001E-2</v>
          </cell>
          <cell r="T202">
            <v>6.2400000000000004E-2</v>
          </cell>
          <cell r="U202">
            <v>6.25E-2</v>
          </cell>
          <cell r="V202">
            <v>6.2800000000000009E-2</v>
          </cell>
        </row>
        <row r="203">
          <cell r="A203">
            <v>34981</v>
          </cell>
          <cell r="B203">
            <v>5.3999999999999999E-2</v>
          </cell>
          <cell r="C203">
            <v>5.3999999999999999E-2</v>
          </cell>
          <cell r="D203">
            <v>5.1500000000000004E-2</v>
          </cell>
          <cell r="E203">
            <v>5.5100000000000003E-2</v>
          </cell>
          <cell r="F203">
            <v>5.5500000000000001E-2</v>
          </cell>
          <cell r="G203">
            <v>5.7600000000000005E-2</v>
          </cell>
          <cell r="H203">
            <v>5.8000000000000003E-2</v>
          </cell>
          <cell r="I203">
            <v>5.8400000000000001E-2</v>
          </cell>
          <cell r="J203">
            <v>5.8500000000000003E-2</v>
          </cell>
          <cell r="K203">
            <v>5.8600000000000006E-2</v>
          </cell>
          <cell r="L203">
            <v>5.8800000000000005E-2</v>
          </cell>
          <cell r="M203">
            <v>5.8900000000000001E-2</v>
          </cell>
          <cell r="N203">
            <v>5.9400000000000001E-2</v>
          </cell>
          <cell r="O203">
            <v>5.9800000000000006E-2</v>
          </cell>
          <cell r="P203">
            <v>6.0100000000000001E-2</v>
          </cell>
          <cell r="Q203">
            <v>6.0700000000000004E-2</v>
          </cell>
          <cell r="R203">
            <v>6.1100000000000002E-2</v>
          </cell>
          <cell r="S203">
            <v>6.1600000000000002E-2</v>
          </cell>
          <cell r="T203">
            <v>6.2200000000000005E-2</v>
          </cell>
          <cell r="U203">
            <v>6.2300000000000001E-2</v>
          </cell>
          <cell r="V203">
            <v>6.2700000000000006E-2</v>
          </cell>
        </row>
        <row r="204">
          <cell r="A204">
            <v>34982</v>
          </cell>
          <cell r="B204">
            <v>5.4400000000000004E-2</v>
          </cell>
          <cell r="C204">
            <v>5.4400000000000004E-2</v>
          </cell>
          <cell r="D204">
            <v>5.1700000000000003E-2</v>
          </cell>
          <cell r="E204">
            <v>5.5200000000000006E-2</v>
          </cell>
          <cell r="F204">
            <v>5.5400000000000005E-2</v>
          </cell>
          <cell r="G204">
            <v>5.7600000000000005E-2</v>
          </cell>
          <cell r="H204">
            <v>5.8100000000000006E-2</v>
          </cell>
          <cell r="I204">
            <v>5.8400000000000001E-2</v>
          </cell>
          <cell r="J204">
            <v>5.8500000000000003E-2</v>
          </cell>
          <cell r="K204">
            <v>5.8600000000000006E-2</v>
          </cell>
          <cell r="L204">
            <v>5.8800000000000005E-2</v>
          </cell>
          <cell r="M204">
            <v>5.8900000000000001E-2</v>
          </cell>
          <cell r="N204">
            <v>5.9300000000000005E-2</v>
          </cell>
          <cell r="O204">
            <v>5.96E-2</v>
          </cell>
          <cell r="P204">
            <v>5.9900000000000002E-2</v>
          </cell>
          <cell r="Q204">
            <v>6.0500000000000005E-2</v>
          </cell>
          <cell r="R204">
            <v>6.0900000000000003E-2</v>
          </cell>
          <cell r="S204">
            <v>6.1500000000000006E-2</v>
          </cell>
          <cell r="T204">
            <v>6.2E-2</v>
          </cell>
          <cell r="U204">
            <v>6.2200000000000005E-2</v>
          </cell>
          <cell r="V204">
            <v>6.2400000000000004E-2</v>
          </cell>
        </row>
        <row r="205">
          <cell r="A205">
            <v>34983</v>
          </cell>
          <cell r="B205">
            <v>5.3999999999999999E-2</v>
          </cell>
          <cell r="C205">
            <v>5.3999999999999999E-2</v>
          </cell>
          <cell r="D205">
            <v>5.2700000000000004E-2</v>
          </cell>
          <cell r="E205">
            <v>5.5100000000000003E-2</v>
          </cell>
          <cell r="F205">
            <v>5.5500000000000001E-2</v>
          </cell>
          <cell r="G205">
            <v>5.7500000000000002E-2</v>
          </cell>
          <cell r="H205">
            <v>5.8000000000000003E-2</v>
          </cell>
          <cell r="I205">
            <v>5.8400000000000001E-2</v>
          </cell>
          <cell r="J205">
            <v>5.8500000000000003E-2</v>
          </cell>
          <cell r="K205">
            <v>5.8600000000000006E-2</v>
          </cell>
          <cell r="L205">
            <v>5.8800000000000005E-2</v>
          </cell>
          <cell r="M205">
            <v>5.8900000000000001E-2</v>
          </cell>
          <cell r="N205">
            <v>5.9300000000000005E-2</v>
          </cell>
          <cell r="O205">
            <v>5.96E-2</v>
          </cell>
          <cell r="P205">
            <v>0.06</v>
          </cell>
          <cell r="Q205">
            <v>6.0600000000000001E-2</v>
          </cell>
          <cell r="R205">
            <v>6.0900000000000003E-2</v>
          </cell>
          <cell r="S205">
            <v>6.1400000000000003E-2</v>
          </cell>
          <cell r="T205">
            <v>6.2100000000000002E-2</v>
          </cell>
          <cell r="U205">
            <v>6.2100000000000002E-2</v>
          </cell>
          <cell r="V205">
            <v>6.25E-2</v>
          </cell>
        </row>
        <row r="206">
          <cell r="A206">
            <v>34984</v>
          </cell>
          <cell r="B206">
            <v>5.3500000000000006E-2</v>
          </cell>
          <cell r="C206">
            <v>5.3500000000000006E-2</v>
          </cell>
          <cell r="D206">
            <v>5.2400000000000002E-2</v>
          </cell>
          <cell r="E206">
            <v>5.4900000000000004E-2</v>
          </cell>
          <cell r="F206">
            <v>5.5200000000000006E-2</v>
          </cell>
          <cell r="G206">
            <v>5.7300000000000004E-2</v>
          </cell>
          <cell r="H206">
            <v>5.7800000000000004E-2</v>
          </cell>
          <cell r="I206">
            <v>5.8200000000000002E-2</v>
          </cell>
          <cell r="J206">
            <v>5.8200000000000002E-2</v>
          </cell>
          <cell r="K206">
            <v>5.8400000000000001E-2</v>
          </cell>
          <cell r="L206">
            <v>5.8600000000000006E-2</v>
          </cell>
          <cell r="M206">
            <v>5.8700000000000002E-2</v>
          </cell>
          <cell r="N206">
            <v>5.91E-2</v>
          </cell>
          <cell r="O206">
            <v>5.9400000000000001E-2</v>
          </cell>
          <cell r="P206">
            <v>5.9700000000000003E-2</v>
          </cell>
          <cell r="Q206">
            <v>6.0299999999999999E-2</v>
          </cell>
          <cell r="R206">
            <v>6.0700000000000004E-2</v>
          </cell>
          <cell r="S206">
            <v>6.1200000000000004E-2</v>
          </cell>
          <cell r="T206">
            <v>6.1800000000000001E-2</v>
          </cell>
          <cell r="U206">
            <v>6.2E-2</v>
          </cell>
          <cell r="V206">
            <v>6.2200000000000005E-2</v>
          </cell>
        </row>
        <row r="207">
          <cell r="A207">
            <v>34985</v>
          </cell>
          <cell r="B207">
            <v>5.21E-2</v>
          </cell>
          <cell r="C207">
            <v>5.21E-2</v>
          </cell>
          <cell r="D207">
            <v>5.1400000000000001E-2</v>
          </cell>
          <cell r="E207">
            <v>5.3999999999999999E-2</v>
          </cell>
          <cell r="F207">
            <v>5.45E-2</v>
          </cell>
          <cell r="G207">
            <v>5.6600000000000004E-2</v>
          </cell>
          <cell r="H207">
            <v>5.7100000000000005E-2</v>
          </cell>
          <cell r="I207">
            <v>5.7200000000000001E-2</v>
          </cell>
          <cell r="J207">
            <v>5.74E-2</v>
          </cell>
          <cell r="K207">
            <v>5.7500000000000002E-2</v>
          </cell>
          <cell r="L207">
            <v>5.7600000000000005E-2</v>
          </cell>
          <cell r="M207">
            <v>5.7700000000000001E-2</v>
          </cell>
          <cell r="N207">
            <v>5.8200000000000002E-2</v>
          </cell>
          <cell r="O207">
            <v>5.8500000000000003E-2</v>
          </cell>
          <cell r="P207">
            <v>5.8800000000000005E-2</v>
          </cell>
          <cell r="Q207">
            <v>5.9400000000000001E-2</v>
          </cell>
          <cell r="R207">
            <v>5.9800000000000006E-2</v>
          </cell>
          <cell r="S207">
            <v>0.06</v>
          </cell>
          <cell r="T207">
            <v>6.0600000000000001E-2</v>
          </cell>
          <cell r="U207">
            <v>6.0700000000000004E-2</v>
          </cell>
          <cell r="V207">
            <v>6.1000000000000006E-2</v>
          </cell>
        </row>
        <row r="208">
          <cell r="A208">
            <v>34988</v>
          </cell>
          <cell r="B208">
            <v>5.3400000000000003E-2</v>
          </cell>
          <cell r="C208">
            <v>5.3400000000000003E-2</v>
          </cell>
          <cell r="D208">
            <v>5.2400000000000002E-2</v>
          </cell>
          <cell r="E208">
            <v>5.4400000000000004E-2</v>
          </cell>
          <cell r="F208">
            <v>5.4600000000000003E-2</v>
          </cell>
          <cell r="G208">
            <v>5.6600000000000004E-2</v>
          </cell>
          <cell r="H208">
            <v>5.7100000000000005E-2</v>
          </cell>
          <cell r="I208">
            <v>5.7200000000000001E-2</v>
          </cell>
          <cell r="J208">
            <v>5.74E-2</v>
          </cell>
          <cell r="K208">
            <v>5.7500000000000002E-2</v>
          </cell>
          <cell r="L208">
            <v>5.7700000000000001E-2</v>
          </cell>
          <cell r="M208">
            <v>5.7800000000000004E-2</v>
          </cell>
          <cell r="N208">
            <v>5.8300000000000005E-2</v>
          </cell>
          <cell r="O208">
            <v>5.8500000000000003E-2</v>
          </cell>
          <cell r="P208">
            <v>5.8800000000000005E-2</v>
          </cell>
          <cell r="Q208">
            <v>5.9500000000000004E-2</v>
          </cell>
          <cell r="R208">
            <v>5.9800000000000006E-2</v>
          </cell>
          <cell r="S208">
            <v>6.0100000000000001E-2</v>
          </cell>
          <cell r="T208">
            <v>6.0600000000000001E-2</v>
          </cell>
          <cell r="U208">
            <v>6.08E-2</v>
          </cell>
          <cell r="V208">
            <v>6.1100000000000002E-2</v>
          </cell>
        </row>
        <row r="209">
          <cell r="A209">
            <v>34989</v>
          </cell>
          <cell r="B209">
            <v>5.3800000000000001E-2</v>
          </cell>
          <cell r="C209">
            <v>5.3800000000000001E-2</v>
          </cell>
          <cell r="D209">
            <v>5.21E-2</v>
          </cell>
          <cell r="E209">
            <v>5.4200000000000005E-2</v>
          </cell>
          <cell r="F209">
            <v>5.45E-2</v>
          </cell>
          <cell r="G209">
            <v>5.6500000000000002E-2</v>
          </cell>
          <cell r="H209">
            <v>5.7000000000000002E-2</v>
          </cell>
          <cell r="I209">
            <v>5.7200000000000001E-2</v>
          </cell>
          <cell r="J209">
            <v>5.7300000000000004E-2</v>
          </cell>
          <cell r="K209">
            <v>5.74E-2</v>
          </cell>
          <cell r="L209">
            <v>5.7600000000000005E-2</v>
          </cell>
          <cell r="M209">
            <v>5.7800000000000004E-2</v>
          </cell>
          <cell r="N209">
            <v>5.8100000000000006E-2</v>
          </cell>
          <cell r="O209">
            <v>5.8400000000000001E-2</v>
          </cell>
          <cell r="P209">
            <v>5.8700000000000002E-2</v>
          </cell>
          <cell r="Q209">
            <v>5.9300000000000005E-2</v>
          </cell>
          <cell r="R209">
            <v>5.9700000000000003E-2</v>
          </cell>
          <cell r="S209">
            <v>5.9900000000000002E-2</v>
          </cell>
          <cell r="T209">
            <v>6.0600000000000001E-2</v>
          </cell>
          <cell r="U209">
            <v>6.0700000000000004E-2</v>
          </cell>
          <cell r="V209">
            <v>6.0900000000000003E-2</v>
          </cell>
        </row>
        <row r="210">
          <cell r="A210">
            <v>34990</v>
          </cell>
          <cell r="B210">
            <v>5.4300000000000001E-2</v>
          </cell>
          <cell r="C210">
            <v>5.4300000000000001E-2</v>
          </cell>
          <cell r="D210">
            <v>5.2299999999999999E-2</v>
          </cell>
          <cell r="E210">
            <v>5.4300000000000001E-2</v>
          </cell>
          <cell r="F210">
            <v>5.4800000000000001E-2</v>
          </cell>
          <cell r="G210">
            <v>5.6900000000000006E-2</v>
          </cell>
          <cell r="H210">
            <v>5.74E-2</v>
          </cell>
          <cell r="I210">
            <v>5.7500000000000002E-2</v>
          </cell>
          <cell r="J210">
            <v>5.7600000000000005E-2</v>
          </cell>
          <cell r="K210">
            <v>5.7700000000000001E-2</v>
          </cell>
          <cell r="L210">
            <v>5.79E-2</v>
          </cell>
          <cell r="M210">
            <v>5.8000000000000003E-2</v>
          </cell>
          <cell r="N210">
            <v>5.8500000000000003E-2</v>
          </cell>
          <cell r="O210">
            <v>5.8700000000000002E-2</v>
          </cell>
          <cell r="P210">
            <v>5.9000000000000004E-2</v>
          </cell>
          <cell r="Q210">
            <v>5.96E-2</v>
          </cell>
          <cell r="R210">
            <v>0.06</v>
          </cell>
          <cell r="S210">
            <v>6.0200000000000004E-2</v>
          </cell>
          <cell r="T210">
            <v>6.08E-2</v>
          </cell>
          <cell r="U210">
            <v>6.0900000000000003E-2</v>
          </cell>
          <cell r="V210">
            <v>6.13E-2</v>
          </cell>
        </row>
        <row r="211">
          <cell r="A211">
            <v>34991</v>
          </cell>
          <cell r="B211">
            <v>5.3800000000000001E-2</v>
          </cell>
          <cell r="C211">
            <v>5.3800000000000001E-2</v>
          </cell>
          <cell r="D211">
            <v>5.2499999999999998E-2</v>
          </cell>
          <cell r="E211">
            <v>5.4400000000000004E-2</v>
          </cell>
          <cell r="F211">
            <v>5.4600000000000003E-2</v>
          </cell>
          <cell r="G211">
            <v>5.67E-2</v>
          </cell>
          <cell r="H211">
            <v>5.7300000000000004E-2</v>
          </cell>
          <cell r="I211">
            <v>5.74E-2</v>
          </cell>
          <cell r="J211">
            <v>5.7500000000000002E-2</v>
          </cell>
          <cell r="K211">
            <v>5.7600000000000005E-2</v>
          </cell>
          <cell r="L211">
            <v>5.7800000000000004E-2</v>
          </cell>
          <cell r="M211">
            <v>5.79E-2</v>
          </cell>
          <cell r="N211">
            <v>5.8300000000000005E-2</v>
          </cell>
          <cell r="O211">
            <v>5.8600000000000006E-2</v>
          </cell>
          <cell r="P211">
            <v>5.9000000000000004E-2</v>
          </cell>
          <cell r="Q211">
            <v>5.9500000000000004E-2</v>
          </cell>
          <cell r="R211">
            <v>5.9900000000000002E-2</v>
          </cell>
          <cell r="S211">
            <v>6.0100000000000001E-2</v>
          </cell>
          <cell r="T211">
            <v>6.0700000000000004E-2</v>
          </cell>
          <cell r="U211">
            <v>6.08E-2</v>
          </cell>
          <cell r="V211">
            <v>6.1200000000000004E-2</v>
          </cell>
        </row>
        <row r="212">
          <cell r="A212">
            <v>34992</v>
          </cell>
          <cell r="B212">
            <v>5.3100000000000001E-2</v>
          </cell>
          <cell r="C212">
            <v>5.3100000000000001E-2</v>
          </cell>
          <cell r="D212">
            <v>5.2600000000000001E-2</v>
          </cell>
          <cell r="E212">
            <v>5.4800000000000001E-2</v>
          </cell>
          <cell r="F212">
            <v>5.5100000000000003E-2</v>
          </cell>
          <cell r="G212">
            <v>5.7200000000000001E-2</v>
          </cell>
          <cell r="H212">
            <v>5.7700000000000001E-2</v>
          </cell>
          <cell r="I212">
            <v>5.79E-2</v>
          </cell>
          <cell r="J212">
            <v>5.79E-2</v>
          </cell>
          <cell r="K212">
            <v>5.8100000000000006E-2</v>
          </cell>
          <cell r="L212">
            <v>5.8300000000000005E-2</v>
          </cell>
          <cell r="M212">
            <v>5.8400000000000001E-2</v>
          </cell>
          <cell r="N212">
            <v>5.8900000000000001E-2</v>
          </cell>
          <cell r="O212">
            <v>5.9200000000000003E-2</v>
          </cell>
          <cell r="P212">
            <v>5.9500000000000004E-2</v>
          </cell>
          <cell r="Q212">
            <v>6.0100000000000001E-2</v>
          </cell>
          <cell r="R212">
            <v>6.0500000000000005E-2</v>
          </cell>
          <cell r="S212">
            <v>6.0700000000000004E-2</v>
          </cell>
          <cell r="T212">
            <v>6.13E-2</v>
          </cell>
          <cell r="U212">
            <v>6.1400000000000003E-2</v>
          </cell>
          <cell r="V212">
            <v>6.1700000000000005E-2</v>
          </cell>
        </row>
        <row r="213">
          <cell r="A213">
            <v>34995</v>
          </cell>
          <cell r="B213">
            <v>5.4600000000000003E-2</v>
          </cell>
          <cell r="C213">
            <v>5.4600000000000003E-2</v>
          </cell>
          <cell r="D213">
            <v>5.3200000000000004E-2</v>
          </cell>
          <cell r="E213">
            <v>5.5200000000000006E-2</v>
          </cell>
          <cell r="F213">
            <v>5.5600000000000004E-2</v>
          </cell>
          <cell r="G213">
            <v>5.7600000000000005E-2</v>
          </cell>
          <cell r="H213">
            <v>5.8200000000000002E-2</v>
          </cell>
          <cell r="I213">
            <v>5.8300000000000005E-2</v>
          </cell>
          <cell r="J213">
            <v>5.8400000000000001E-2</v>
          </cell>
          <cell r="K213">
            <v>5.8500000000000003E-2</v>
          </cell>
          <cell r="L213">
            <v>5.8700000000000002E-2</v>
          </cell>
          <cell r="M213">
            <v>5.8800000000000005E-2</v>
          </cell>
          <cell r="N213">
            <v>5.9200000000000003E-2</v>
          </cell>
          <cell r="O213">
            <v>5.96E-2</v>
          </cell>
          <cell r="P213">
            <v>5.9800000000000006E-2</v>
          </cell>
          <cell r="Q213">
            <v>6.0400000000000002E-2</v>
          </cell>
          <cell r="R213">
            <v>6.08E-2</v>
          </cell>
          <cell r="S213">
            <v>6.1000000000000006E-2</v>
          </cell>
          <cell r="T213">
            <v>6.1600000000000002E-2</v>
          </cell>
          <cell r="U213">
            <v>6.1700000000000005E-2</v>
          </cell>
          <cell r="V213">
            <v>6.2100000000000002E-2</v>
          </cell>
        </row>
        <row r="214">
          <cell r="A214">
            <v>34996</v>
          </cell>
          <cell r="B214">
            <v>5.4100000000000002E-2</v>
          </cell>
          <cell r="C214">
            <v>5.4100000000000002E-2</v>
          </cell>
          <cell r="D214">
            <v>5.2499999999999998E-2</v>
          </cell>
          <cell r="E214">
            <v>5.45E-2</v>
          </cell>
          <cell r="F214">
            <v>5.5100000000000003E-2</v>
          </cell>
          <cell r="G214">
            <v>5.7000000000000002E-2</v>
          </cell>
          <cell r="H214">
            <v>5.7600000000000005E-2</v>
          </cell>
          <cell r="I214">
            <v>5.7600000000000005E-2</v>
          </cell>
          <cell r="J214">
            <v>5.7800000000000004E-2</v>
          </cell>
          <cell r="K214">
            <v>5.79E-2</v>
          </cell>
          <cell r="L214">
            <v>5.8100000000000006E-2</v>
          </cell>
          <cell r="M214">
            <v>5.8200000000000002E-2</v>
          </cell>
          <cell r="N214">
            <v>5.8600000000000006E-2</v>
          </cell>
          <cell r="O214">
            <v>5.8900000000000001E-2</v>
          </cell>
          <cell r="P214">
            <v>5.9200000000000003E-2</v>
          </cell>
          <cell r="Q214">
            <v>5.9800000000000006E-2</v>
          </cell>
          <cell r="R214">
            <v>6.0200000000000004E-2</v>
          </cell>
          <cell r="S214">
            <v>6.0400000000000002E-2</v>
          </cell>
          <cell r="T214">
            <v>6.1000000000000006E-2</v>
          </cell>
          <cell r="U214">
            <v>6.1100000000000002E-2</v>
          </cell>
          <cell r="V214">
            <v>6.1400000000000003E-2</v>
          </cell>
        </row>
        <row r="215">
          <cell r="A215">
            <v>34997</v>
          </cell>
          <cell r="B215">
            <v>5.3400000000000003E-2</v>
          </cell>
          <cell r="C215">
            <v>5.3400000000000003E-2</v>
          </cell>
          <cell r="D215">
            <v>5.2299999999999999E-2</v>
          </cell>
          <cell r="E215">
            <v>5.4400000000000004E-2</v>
          </cell>
          <cell r="F215">
            <v>5.4800000000000001E-2</v>
          </cell>
          <cell r="G215">
            <v>5.67E-2</v>
          </cell>
          <cell r="H215">
            <v>5.7300000000000004E-2</v>
          </cell>
          <cell r="I215">
            <v>5.74E-2</v>
          </cell>
          <cell r="J215">
            <v>5.7500000000000002E-2</v>
          </cell>
          <cell r="K215">
            <v>5.7700000000000001E-2</v>
          </cell>
          <cell r="L215">
            <v>5.79E-2</v>
          </cell>
          <cell r="M215">
            <v>5.8000000000000003E-2</v>
          </cell>
          <cell r="N215">
            <v>5.8400000000000001E-2</v>
          </cell>
          <cell r="O215">
            <v>5.8900000000000001E-2</v>
          </cell>
          <cell r="P215">
            <v>5.9200000000000003E-2</v>
          </cell>
          <cell r="Q215">
            <v>5.9800000000000006E-2</v>
          </cell>
          <cell r="R215">
            <v>6.0200000000000004E-2</v>
          </cell>
          <cell r="S215">
            <v>6.0400000000000002E-2</v>
          </cell>
          <cell r="T215">
            <v>6.1000000000000006E-2</v>
          </cell>
          <cell r="U215">
            <v>6.1200000000000004E-2</v>
          </cell>
          <cell r="V215">
            <v>6.1400000000000003E-2</v>
          </cell>
        </row>
        <row r="216">
          <cell r="A216">
            <v>34998</v>
          </cell>
          <cell r="B216">
            <v>5.3900000000000003E-2</v>
          </cell>
          <cell r="C216">
            <v>5.3900000000000003E-2</v>
          </cell>
          <cell r="D216">
            <v>5.2499999999999998E-2</v>
          </cell>
          <cell r="E216">
            <v>5.45E-2</v>
          </cell>
          <cell r="F216">
            <v>5.4800000000000001E-2</v>
          </cell>
          <cell r="G216">
            <v>5.6800000000000003E-2</v>
          </cell>
          <cell r="H216">
            <v>5.74E-2</v>
          </cell>
          <cell r="I216">
            <v>5.7500000000000002E-2</v>
          </cell>
          <cell r="J216">
            <v>5.7600000000000005E-2</v>
          </cell>
          <cell r="K216">
            <v>5.7700000000000001E-2</v>
          </cell>
          <cell r="L216">
            <v>5.79E-2</v>
          </cell>
          <cell r="M216">
            <v>5.8000000000000003E-2</v>
          </cell>
          <cell r="N216">
            <v>5.8400000000000001E-2</v>
          </cell>
          <cell r="O216">
            <v>5.9300000000000005E-2</v>
          </cell>
          <cell r="P216">
            <v>5.96E-2</v>
          </cell>
          <cell r="Q216">
            <v>6.0200000000000004E-2</v>
          </cell>
          <cell r="R216">
            <v>6.0600000000000001E-2</v>
          </cell>
          <cell r="S216">
            <v>6.08E-2</v>
          </cell>
          <cell r="T216">
            <v>6.1400000000000003E-2</v>
          </cell>
          <cell r="U216">
            <v>6.1500000000000006E-2</v>
          </cell>
          <cell r="V216">
            <v>6.1800000000000001E-2</v>
          </cell>
        </row>
        <row r="217">
          <cell r="A217">
            <v>34999</v>
          </cell>
          <cell r="B217">
            <v>5.3999999999999999E-2</v>
          </cell>
          <cell r="C217">
            <v>5.3999999999999999E-2</v>
          </cell>
          <cell r="D217">
            <v>5.1900000000000002E-2</v>
          </cell>
          <cell r="E217">
            <v>5.5100000000000003E-2</v>
          </cell>
          <cell r="F217">
            <v>5.4600000000000003E-2</v>
          </cell>
          <cell r="G217">
            <v>5.7000000000000002E-2</v>
          </cell>
          <cell r="H217">
            <v>5.7200000000000001E-2</v>
          </cell>
          <cell r="I217">
            <v>5.7500000000000002E-2</v>
          </cell>
          <cell r="J217">
            <v>5.7500000000000002E-2</v>
          </cell>
          <cell r="K217">
            <v>5.7600000000000005E-2</v>
          </cell>
          <cell r="L217">
            <v>5.79E-2</v>
          </cell>
          <cell r="M217">
            <v>5.8000000000000003E-2</v>
          </cell>
          <cell r="N217">
            <v>5.8400000000000001E-2</v>
          </cell>
          <cell r="O217">
            <v>5.91E-2</v>
          </cell>
          <cell r="P217">
            <v>5.9400000000000001E-2</v>
          </cell>
          <cell r="Q217">
            <v>0.06</v>
          </cell>
          <cell r="R217">
            <v>6.0400000000000002E-2</v>
          </cell>
          <cell r="S217">
            <v>6.0600000000000001E-2</v>
          </cell>
          <cell r="T217">
            <v>6.1200000000000004E-2</v>
          </cell>
          <cell r="U217">
            <v>6.13E-2</v>
          </cell>
          <cell r="V217">
            <v>6.1600000000000002E-2</v>
          </cell>
        </row>
        <row r="218">
          <cell r="A218">
            <v>35002</v>
          </cell>
          <cell r="B218">
            <v>5.4900000000000004E-2</v>
          </cell>
          <cell r="C218">
            <v>5.4900000000000004E-2</v>
          </cell>
          <cell r="D218">
            <v>5.5200000000000006E-2</v>
          </cell>
          <cell r="E218">
            <v>5.5400000000000005E-2</v>
          </cell>
          <cell r="F218">
            <v>5.6600000000000004E-2</v>
          </cell>
          <cell r="G218">
            <v>5.7200000000000001E-2</v>
          </cell>
          <cell r="H218">
            <v>5.7600000000000005E-2</v>
          </cell>
          <cell r="I218">
            <v>5.7700000000000001E-2</v>
          </cell>
          <cell r="J218">
            <v>5.7600000000000005E-2</v>
          </cell>
          <cell r="K218">
            <v>5.79E-2</v>
          </cell>
          <cell r="L218">
            <v>5.79E-2</v>
          </cell>
          <cell r="M218">
            <v>5.8300000000000005E-2</v>
          </cell>
          <cell r="N218">
            <v>5.8600000000000006E-2</v>
          </cell>
          <cell r="O218">
            <v>5.8800000000000005E-2</v>
          </cell>
          <cell r="P218">
            <v>5.96E-2</v>
          </cell>
          <cell r="Q218">
            <v>6.0299999999999999E-2</v>
          </cell>
          <cell r="R218">
            <v>6.0500000000000005E-2</v>
          </cell>
          <cell r="S218">
            <v>6.1000000000000006E-2</v>
          </cell>
          <cell r="T218">
            <v>6.1400000000000003E-2</v>
          </cell>
          <cell r="U218">
            <v>6.1500000000000006E-2</v>
          </cell>
          <cell r="V218">
            <v>6.1700000000000005E-2</v>
          </cell>
        </row>
        <row r="219">
          <cell r="A219">
            <v>35003</v>
          </cell>
          <cell r="B219">
            <v>5.45E-2</v>
          </cell>
          <cell r="C219">
            <v>5.45E-2</v>
          </cell>
          <cell r="D219">
            <v>5.5E-2</v>
          </cell>
          <cell r="E219">
            <v>5.5200000000000006E-2</v>
          </cell>
          <cell r="F219">
            <v>5.6500000000000002E-2</v>
          </cell>
          <cell r="G219">
            <v>5.7100000000000005E-2</v>
          </cell>
          <cell r="H219">
            <v>5.74E-2</v>
          </cell>
          <cell r="I219">
            <v>5.7600000000000005E-2</v>
          </cell>
          <cell r="J219">
            <v>5.7600000000000005E-2</v>
          </cell>
          <cell r="K219">
            <v>5.7700000000000001E-2</v>
          </cell>
          <cell r="L219">
            <v>5.79E-2</v>
          </cell>
          <cell r="M219">
            <v>5.8100000000000006E-2</v>
          </cell>
          <cell r="N219">
            <v>5.8400000000000001E-2</v>
          </cell>
          <cell r="O219">
            <v>5.8600000000000006E-2</v>
          </cell>
          <cell r="P219">
            <v>5.9400000000000001E-2</v>
          </cell>
          <cell r="Q219">
            <v>6.0200000000000004E-2</v>
          </cell>
          <cell r="R219">
            <v>6.0400000000000002E-2</v>
          </cell>
          <cell r="S219">
            <v>6.0700000000000004E-2</v>
          </cell>
          <cell r="T219">
            <v>6.1100000000000002E-2</v>
          </cell>
          <cell r="U219">
            <v>6.1400000000000003E-2</v>
          </cell>
          <cell r="V219">
            <v>6.1600000000000002E-2</v>
          </cell>
        </row>
        <row r="220">
          <cell r="A220">
            <v>35004</v>
          </cell>
          <cell r="B220">
            <v>5.3900000000000003E-2</v>
          </cell>
          <cell r="C220">
            <v>5.3900000000000003E-2</v>
          </cell>
          <cell r="D220">
            <v>5.4400000000000004E-2</v>
          </cell>
          <cell r="E220">
            <v>5.4300000000000001E-2</v>
          </cell>
          <cell r="F220">
            <v>5.5600000000000004E-2</v>
          </cell>
          <cell r="G220">
            <v>5.6400000000000006E-2</v>
          </cell>
          <cell r="H220">
            <v>5.6600000000000004E-2</v>
          </cell>
          <cell r="I220">
            <v>5.6800000000000003E-2</v>
          </cell>
          <cell r="J220">
            <v>5.6800000000000003E-2</v>
          </cell>
          <cell r="K220">
            <v>5.7000000000000002E-2</v>
          </cell>
          <cell r="L220">
            <v>5.7100000000000005E-2</v>
          </cell>
          <cell r="M220">
            <v>5.7700000000000001E-2</v>
          </cell>
          <cell r="N220">
            <v>5.79E-2</v>
          </cell>
          <cell r="O220">
            <v>5.8200000000000002E-2</v>
          </cell>
          <cell r="P220">
            <v>5.9000000000000004E-2</v>
          </cell>
          <cell r="Q220">
            <v>5.9700000000000003E-2</v>
          </cell>
          <cell r="R220">
            <v>5.9900000000000002E-2</v>
          </cell>
          <cell r="S220">
            <v>6.0299999999999999E-2</v>
          </cell>
          <cell r="T220">
            <v>6.0700000000000004E-2</v>
          </cell>
          <cell r="U220">
            <v>6.0900000000000003E-2</v>
          </cell>
          <cell r="V220">
            <v>6.1200000000000004E-2</v>
          </cell>
        </row>
        <row r="221">
          <cell r="A221">
            <v>35005</v>
          </cell>
          <cell r="B221">
            <v>5.3600000000000002E-2</v>
          </cell>
          <cell r="C221">
            <v>5.3600000000000002E-2</v>
          </cell>
          <cell r="D221">
            <v>5.3800000000000001E-2</v>
          </cell>
          <cell r="E221">
            <v>5.3999999999999999E-2</v>
          </cell>
          <cell r="F221">
            <v>5.5100000000000003E-2</v>
          </cell>
          <cell r="G221">
            <v>5.5900000000000005E-2</v>
          </cell>
          <cell r="H221">
            <v>5.62E-2</v>
          </cell>
          <cell r="I221">
            <v>5.6300000000000003E-2</v>
          </cell>
          <cell r="J221">
            <v>5.6300000000000003E-2</v>
          </cell>
          <cell r="K221">
            <v>5.6500000000000002E-2</v>
          </cell>
          <cell r="L221">
            <v>5.6600000000000004E-2</v>
          </cell>
          <cell r="M221">
            <v>5.7200000000000001E-2</v>
          </cell>
          <cell r="N221">
            <v>5.74E-2</v>
          </cell>
          <cell r="O221">
            <v>5.7600000000000005E-2</v>
          </cell>
          <cell r="P221">
            <v>5.8500000000000003E-2</v>
          </cell>
          <cell r="Q221">
            <v>5.9300000000000005E-2</v>
          </cell>
          <cell r="R221">
            <v>5.9400000000000001E-2</v>
          </cell>
          <cell r="S221">
            <v>5.9800000000000006E-2</v>
          </cell>
          <cell r="T221">
            <v>6.0200000000000004E-2</v>
          </cell>
          <cell r="U221">
            <v>6.0400000000000002E-2</v>
          </cell>
          <cell r="V221">
            <v>6.0600000000000001E-2</v>
          </cell>
        </row>
        <row r="222">
          <cell r="A222">
            <v>35006</v>
          </cell>
          <cell r="B222">
            <v>5.21E-2</v>
          </cell>
          <cell r="C222">
            <v>5.21E-2</v>
          </cell>
          <cell r="D222">
            <v>5.33E-2</v>
          </cell>
          <cell r="E222">
            <v>5.3400000000000003E-2</v>
          </cell>
          <cell r="F222">
            <v>5.45E-2</v>
          </cell>
          <cell r="G222">
            <v>5.5400000000000005E-2</v>
          </cell>
          <cell r="H222">
            <v>5.57E-2</v>
          </cell>
          <cell r="I222">
            <v>5.6100000000000004E-2</v>
          </cell>
          <cell r="J222">
            <v>5.6100000000000004E-2</v>
          </cell>
          <cell r="K222">
            <v>5.6300000000000003E-2</v>
          </cell>
          <cell r="L222">
            <v>5.6500000000000002E-2</v>
          </cell>
          <cell r="M222">
            <v>5.7100000000000005E-2</v>
          </cell>
          <cell r="N222">
            <v>5.7300000000000004E-2</v>
          </cell>
          <cell r="O222">
            <v>5.7600000000000005E-2</v>
          </cell>
          <cell r="P222">
            <v>5.8500000000000003E-2</v>
          </cell>
          <cell r="Q222">
            <v>5.91E-2</v>
          </cell>
          <cell r="R222">
            <v>5.9300000000000005E-2</v>
          </cell>
          <cell r="S222">
            <v>5.9800000000000006E-2</v>
          </cell>
          <cell r="T222">
            <v>6.0100000000000001E-2</v>
          </cell>
          <cell r="U222">
            <v>6.0400000000000002E-2</v>
          </cell>
          <cell r="V222">
            <v>6.0600000000000001E-2</v>
          </cell>
        </row>
        <row r="223">
          <cell r="A223">
            <v>35009</v>
          </cell>
          <cell r="B223">
            <v>5.3500000000000006E-2</v>
          </cell>
          <cell r="C223">
            <v>5.3500000000000006E-2</v>
          </cell>
          <cell r="D223">
            <v>5.4100000000000002E-2</v>
          </cell>
          <cell r="E223">
            <v>5.4100000000000002E-2</v>
          </cell>
          <cell r="F223">
            <v>5.5100000000000003E-2</v>
          </cell>
          <cell r="G223">
            <v>5.5800000000000002E-2</v>
          </cell>
          <cell r="H223">
            <v>5.6100000000000004E-2</v>
          </cell>
          <cell r="I223">
            <v>5.6600000000000004E-2</v>
          </cell>
          <cell r="J223">
            <v>5.6500000000000002E-2</v>
          </cell>
          <cell r="K223">
            <v>5.6800000000000003E-2</v>
          </cell>
          <cell r="L223">
            <v>5.6900000000000006E-2</v>
          </cell>
          <cell r="M223">
            <v>5.74E-2</v>
          </cell>
          <cell r="N223">
            <v>5.7600000000000005E-2</v>
          </cell>
          <cell r="O223">
            <v>5.7800000000000004E-2</v>
          </cell>
          <cell r="P223">
            <v>5.8700000000000002E-2</v>
          </cell>
          <cell r="Q223">
            <v>5.9400000000000001E-2</v>
          </cell>
          <cell r="R223">
            <v>5.96E-2</v>
          </cell>
          <cell r="S223">
            <v>0.06</v>
          </cell>
          <cell r="T223">
            <v>6.0400000000000002E-2</v>
          </cell>
          <cell r="U223">
            <v>6.0600000000000001E-2</v>
          </cell>
          <cell r="V223">
            <v>6.08E-2</v>
          </cell>
        </row>
        <row r="224">
          <cell r="A224">
            <v>35010</v>
          </cell>
          <cell r="B224">
            <v>5.3800000000000001E-2</v>
          </cell>
          <cell r="C224">
            <v>5.3800000000000001E-2</v>
          </cell>
          <cell r="D224">
            <v>5.4200000000000005E-2</v>
          </cell>
          <cell r="E224">
            <v>5.45E-2</v>
          </cell>
          <cell r="F224">
            <v>5.5400000000000005E-2</v>
          </cell>
          <cell r="G224">
            <v>5.62E-2</v>
          </cell>
          <cell r="H224">
            <v>5.6400000000000006E-2</v>
          </cell>
          <cell r="I224">
            <v>5.6900000000000006E-2</v>
          </cell>
          <cell r="J224">
            <v>5.6900000000000006E-2</v>
          </cell>
          <cell r="K224">
            <v>5.7100000000000005E-2</v>
          </cell>
          <cell r="L224">
            <v>5.7200000000000001E-2</v>
          </cell>
          <cell r="M224">
            <v>5.7800000000000004E-2</v>
          </cell>
          <cell r="N224">
            <v>5.79E-2</v>
          </cell>
          <cell r="O224">
            <v>5.8200000000000002E-2</v>
          </cell>
          <cell r="P224">
            <v>5.9000000000000004E-2</v>
          </cell>
          <cell r="Q224">
            <v>5.9700000000000003E-2</v>
          </cell>
          <cell r="R224">
            <v>5.9900000000000002E-2</v>
          </cell>
          <cell r="S224">
            <v>6.0400000000000002E-2</v>
          </cell>
          <cell r="T224">
            <v>6.08E-2</v>
          </cell>
          <cell r="U224">
            <v>6.0900000000000003E-2</v>
          </cell>
          <cell r="V224">
            <v>6.1100000000000002E-2</v>
          </cell>
        </row>
        <row r="225">
          <cell r="A225">
            <v>35011</v>
          </cell>
          <cell r="B225">
            <v>5.4100000000000002E-2</v>
          </cell>
          <cell r="C225">
            <v>5.4100000000000002E-2</v>
          </cell>
          <cell r="D225">
            <v>5.3800000000000001E-2</v>
          </cell>
          <cell r="E225">
            <v>5.3700000000000005E-2</v>
          </cell>
          <cell r="F225">
            <v>5.4700000000000006E-2</v>
          </cell>
          <cell r="G225">
            <v>5.5500000000000001E-2</v>
          </cell>
          <cell r="H225">
            <v>5.57E-2</v>
          </cell>
          <cell r="I225">
            <v>5.62E-2</v>
          </cell>
          <cell r="J225">
            <v>5.62E-2</v>
          </cell>
          <cell r="K225">
            <v>5.6400000000000006E-2</v>
          </cell>
          <cell r="L225">
            <v>5.6600000000000004E-2</v>
          </cell>
          <cell r="M225">
            <v>5.7200000000000001E-2</v>
          </cell>
          <cell r="N225">
            <v>5.7300000000000004E-2</v>
          </cell>
          <cell r="O225">
            <v>5.7500000000000002E-2</v>
          </cell>
          <cell r="P225">
            <v>5.8200000000000002E-2</v>
          </cell>
          <cell r="Q225">
            <v>5.8900000000000001E-2</v>
          </cell>
          <cell r="R225">
            <v>5.91E-2</v>
          </cell>
          <cell r="S225">
            <v>5.9800000000000006E-2</v>
          </cell>
          <cell r="T225">
            <v>6.0200000000000004E-2</v>
          </cell>
          <cell r="U225">
            <v>6.0400000000000002E-2</v>
          </cell>
          <cell r="V225">
            <v>6.0500000000000005E-2</v>
          </cell>
        </row>
        <row r="226">
          <cell r="A226">
            <v>35012</v>
          </cell>
          <cell r="B226">
            <v>5.4400000000000004E-2</v>
          </cell>
          <cell r="C226">
            <v>5.4400000000000004E-2</v>
          </cell>
          <cell r="D226">
            <v>5.3900000000000003E-2</v>
          </cell>
          <cell r="E226">
            <v>5.3999999999999999E-2</v>
          </cell>
          <cell r="F226">
            <v>5.4900000000000004E-2</v>
          </cell>
          <cell r="G226">
            <v>5.57E-2</v>
          </cell>
          <cell r="H226">
            <v>5.6000000000000001E-2</v>
          </cell>
          <cell r="I226">
            <v>5.6500000000000002E-2</v>
          </cell>
          <cell r="J226">
            <v>5.6500000000000002E-2</v>
          </cell>
          <cell r="K226">
            <v>5.67E-2</v>
          </cell>
          <cell r="L226">
            <v>5.6800000000000003E-2</v>
          </cell>
          <cell r="M226">
            <v>5.74E-2</v>
          </cell>
          <cell r="N226">
            <v>5.7600000000000005E-2</v>
          </cell>
          <cell r="O226">
            <v>5.79E-2</v>
          </cell>
          <cell r="P226">
            <v>5.8600000000000006E-2</v>
          </cell>
          <cell r="Q226">
            <v>5.9300000000000005E-2</v>
          </cell>
          <cell r="R226">
            <v>5.9500000000000004E-2</v>
          </cell>
          <cell r="S226">
            <v>6.0200000000000004E-2</v>
          </cell>
          <cell r="T226">
            <v>6.0500000000000005E-2</v>
          </cell>
          <cell r="U226">
            <v>6.0700000000000004E-2</v>
          </cell>
          <cell r="V226">
            <v>6.1000000000000006E-2</v>
          </cell>
        </row>
        <row r="227">
          <cell r="A227">
            <v>35013</v>
          </cell>
          <cell r="B227">
            <v>5.4100000000000002E-2</v>
          </cell>
          <cell r="C227">
            <v>5.4100000000000002E-2</v>
          </cell>
          <cell r="D227">
            <v>5.4100000000000002E-2</v>
          </cell>
          <cell r="E227">
            <v>5.4100000000000002E-2</v>
          </cell>
          <cell r="F227">
            <v>5.5200000000000006E-2</v>
          </cell>
          <cell r="G227">
            <v>5.6000000000000001E-2</v>
          </cell>
          <cell r="H227">
            <v>5.62E-2</v>
          </cell>
          <cell r="I227">
            <v>5.6600000000000004E-2</v>
          </cell>
          <cell r="J227">
            <v>5.67E-2</v>
          </cell>
          <cell r="K227">
            <v>5.6900000000000006E-2</v>
          </cell>
          <cell r="L227">
            <v>5.7000000000000002E-2</v>
          </cell>
          <cell r="M227">
            <v>5.7700000000000001E-2</v>
          </cell>
          <cell r="N227">
            <v>5.79E-2</v>
          </cell>
          <cell r="O227">
            <v>5.8200000000000002E-2</v>
          </cell>
          <cell r="P227">
            <v>5.8900000000000001E-2</v>
          </cell>
          <cell r="Q227">
            <v>5.96E-2</v>
          </cell>
          <cell r="R227">
            <v>5.9800000000000006E-2</v>
          </cell>
          <cell r="S227">
            <v>6.0400000000000002E-2</v>
          </cell>
          <cell r="T227">
            <v>6.08E-2</v>
          </cell>
          <cell r="U227">
            <v>6.1000000000000006E-2</v>
          </cell>
          <cell r="V227">
            <v>6.1200000000000004E-2</v>
          </cell>
        </row>
        <row r="228">
          <cell r="A228">
            <v>35016</v>
          </cell>
          <cell r="B228">
            <v>5.4200000000000005E-2</v>
          </cell>
          <cell r="C228">
            <v>5.4200000000000005E-2</v>
          </cell>
          <cell r="D228">
            <v>5.3900000000000003E-2</v>
          </cell>
          <cell r="E228">
            <v>5.4200000000000005E-2</v>
          </cell>
          <cell r="F228">
            <v>5.5100000000000003E-2</v>
          </cell>
          <cell r="G228">
            <v>5.57E-2</v>
          </cell>
          <cell r="H228">
            <v>5.6100000000000004E-2</v>
          </cell>
          <cell r="I228">
            <v>5.6500000000000002E-2</v>
          </cell>
          <cell r="J228">
            <v>5.6500000000000002E-2</v>
          </cell>
          <cell r="K228">
            <v>5.67E-2</v>
          </cell>
          <cell r="L228">
            <v>5.6800000000000003E-2</v>
          </cell>
          <cell r="M228">
            <v>5.7500000000000002E-2</v>
          </cell>
          <cell r="N228">
            <v>5.7600000000000005E-2</v>
          </cell>
          <cell r="O228">
            <v>5.8000000000000003E-2</v>
          </cell>
          <cell r="P228">
            <v>5.8600000000000006E-2</v>
          </cell>
          <cell r="Q228">
            <v>5.9300000000000005E-2</v>
          </cell>
          <cell r="R228">
            <v>5.9500000000000004E-2</v>
          </cell>
          <cell r="S228">
            <v>6.0100000000000001E-2</v>
          </cell>
          <cell r="T228">
            <v>6.0500000000000005E-2</v>
          </cell>
          <cell r="U228">
            <v>6.08E-2</v>
          </cell>
          <cell r="V228">
            <v>6.1000000000000006E-2</v>
          </cell>
        </row>
        <row r="229">
          <cell r="A229">
            <v>35017</v>
          </cell>
          <cell r="B229">
            <v>5.3900000000000003E-2</v>
          </cell>
          <cell r="C229">
            <v>5.3900000000000003E-2</v>
          </cell>
          <cell r="D229">
            <v>5.3999999999999999E-2</v>
          </cell>
          <cell r="E229">
            <v>5.3800000000000001E-2</v>
          </cell>
          <cell r="F229">
            <v>5.4800000000000001E-2</v>
          </cell>
          <cell r="G229">
            <v>5.5600000000000004E-2</v>
          </cell>
          <cell r="H229">
            <v>5.5900000000000005E-2</v>
          </cell>
          <cell r="I229">
            <v>5.6300000000000003E-2</v>
          </cell>
          <cell r="J229">
            <v>5.6300000000000003E-2</v>
          </cell>
          <cell r="K229">
            <v>5.6500000000000002E-2</v>
          </cell>
          <cell r="L229">
            <v>5.6600000000000004E-2</v>
          </cell>
          <cell r="M229">
            <v>5.74E-2</v>
          </cell>
          <cell r="N229">
            <v>5.7600000000000005E-2</v>
          </cell>
          <cell r="O229">
            <v>5.79E-2</v>
          </cell>
          <cell r="P229">
            <v>5.8700000000000002E-2</v>
          </cell>
          <cell r="Q229">
            <v>5.9300000000000005E-2</v>
          </cell>
          <cell r="R229">
            <v>5.96E-2</v>
          </cell>
          <cell r="S229">
            <v>6.0100000000000001E-2</v>
          </cell>
          <cell r="T229">
            <v>6.0500000000000005E-2</v>
          </cell>
          <cell r="U229">
            <v>6.08E-2</v>
          </cell>
          <cell r="V229">
            <v>6.0900000000000003E-2</v>
          </cell>
        </row>
        <row r="230">
          <cell r="A230">
            <v>35018</v>
          </cell>
          <cell r="B230">
            <v>5.4900000000000004E-2</v>
          </cell>
          <cell r="C230">
            <v>5.4900000000000004E-2</v>
          </cell>
          <cell r="D230">
            <v>5.45E-2</v>
          </cell>
          <cell r="E230">
            <v>5.4400000000000004E-2</v>
          </cell>
          <cell r="F230">
            <v>5.5200000000000006E-2</v>
          </cell>
          <cell r="G230">
            <v>5.6000000000000001E-2</v>
          </cell>
          <cell r="H230">
            <v>5.62E-2</v>
          </cell>
          <cell r="I230">
            <v>5.67E-2</v>
          </cell>
          <cell r="J230">
            <v>5.67E-2</v>
          </cell>
          <cell r="K230">
            <v>5.6900000000000006E-2</v>
          </cell>
          <cell r="L230">
            <v>5.7000000000000002E-2</v>
          </cell>
          <cell r="M230">
            <v>5.7800000000000004E-2</v>
          </cell>
          <cell r="N230">
            <v>5.8000000000000003E-2</v>
          </cell>
          <cell r="O230">
            <v>5.8300000000000005E-2</v>
          </cell>
          <cell r="P230">
            <v>5.9000000000000004E-2</v>
          </cell>
          <cell r="Q230">
            <v>5.9800000000000006E-2</v>
          </cell>
          <cell r="R230">
            <v>0.06</v>
          </cell>
          <cell r="S230">
            <v>6.0500000000000005E-2</v>
          </cell>
          <cell r="T230">
            <v>6.0900000000000003E-2</v>
          </cell>
          <cell r="U230">
            <v>6.1100000000000002E-2</v>
          </cell>
          <cell r="V230">
            <v>6.13E-2</v>
          </cell>
        </row>
        <row r="231">
          <cell r="A231">
            <v>35019</v>
          </cell>
          <cell r="B231">
            <v>5.3800000000000001E-2</v>
          </cell>
          <cell r="C231">
            <v>5.3800000000000001E-2</v>
          </cell>
          <cell r="D231">
            <v>5.3600000000000002E-2</v>
          </cell>
          <cell r="E231">
            <v>5.3500000000000006E-2</v>
          </cell>
          <cell r="F231">
            <v>5.4600000000000003E-2</v>
          </cell>
          <cell r="G231">
            <v>5.5300000000000002E-2</v>
          </cell>
          <cell r="H231">
            <v>5.5500000000000001E-2</v>
          </cell>
          <cell r="I231">
            <v>5.6000000000000001E-2</v>
          </cell>
          <cell r="J231">
            <v>5.6000000000000001E-2</v>
          </cell>
          <cell r="K231">
            <v>5.62E-2</v>
          </cell>
          <cell r="L231">
            <v>5.6300000000000003E-2</v>
          </cell>
          <cell r="M231">
            <v>5.7100000000000005E-2</v>
          </cell>
          <cell r="N231">
            <v>5.74E-2</v>
          </cell>
          <cell r="O231">
            <v>5.7600000000000005E-2</v>
          </cell>
          <cell r="P231">
            <v>5.8400000000000001E-2</v>
          </cell>
          <cell r="Q231">
            <v>5.9000000000000004E-2</v>
          </cell>
          <cell r="R231">
            <v>5.9200000000000003E-2</v>
          </cell>
          <cell r="S231">
            <v>5.9900000000000002E-2</v>
          </cell>
          <cell r="T231">
            <v>6.0299999999999999E-2</v>
          </cell>
          <cell r="U231">
            <v>6.0500000000000005E-2</v>
          </cell>
          <cell r="V231">
            <v>6.0700000000000004E-2</v>
          </cell>
        </row>
        <row r="232">
          <cell r="A232">
            <v>35020</v>
          </cell>
          <cell r="B232">
            <v>5.28E-2</v>
          </cell>
          <cell r="C232">
            <v>5.28E-2</v>
          </cell>
          <cell r="D232">
            <v>5.3100000000000001E-2</v>
          </cell>
          <cell r="E232">
            <v>5.3900000000000003E-2</v>
          </cell>
          <cell r="F232">
            <v>5.4100000000000002E-2</v>
          </cell>
          <cell r="G232">
            <v>5.4900000000000004E-2</v>
          </cell>
          <cell r="H232">
            <v>5.5300000000000002E-2</v>
          </cell>
          <cell r="I232">
            <v>5.5800000000000002E-2</v>
          </cell>
          <cell r="J232">
            <v>5.57E-2</v>
          </cell>
          <cell r="K232">
            <v>5.5900000000000005E-2</v>
          </cell>
          <cell r="L232">
            <v>5.6100000000000004E-2</v>
          </cell>
          <cell r="M232">
            <v>5.6900000000000006E-2</v>
          </cell>
          <cell r="N232">
            <v>5.7100000000000005E-2</v>
          </cell>
          <cell r="O232">
            <v>5.74E-2</v>
          </cell>
          <cell r="P232">
            <v>5.8100000000000006E-2</v>
          </cell>
          <cell r="Q232">
            <v>5.8800000000000005E-2</v>
          </cell>
          <cell r="R232">
            <v>5.9000000000000004E-2</v>
          </cell>
          <cell r="S232">
            <v>5.96E-2</v>
          </cell>
          <cell r="T232">
            <v>0.06</v>
          </cell>
          <cell r="U232">
            <v>6.0200000000000004E-2</v>
          </cell>
          <cell r="V232">
            <v>6.0400000000000002E-2</v>
          </cell>
        </row>
        <row r="233">
          <cell r="A233">
            <v>35023</v>
          </cell>
          <cell r="B233">
            <v>5.4400000000000004E-2</v>
          </cell>
          <cell r="C233">
            <v>5.4400000000000004E-2</v>
          </cell>
          <cell r="D233">
            <v>5.3500000000000006E-2</v>
          </cell>
          <cell r="E233">
            <v>5.3900000000000003E-2</v>
          </cell>
          <cell r="F233">
            <v>5.4400000000000004E-2</v>
          </cell>
          <cell r="G233">
            <v>5.5100000000000003E-2</v>
          </cell>
          <cell r="H233">
            <v>5.5300000000000002E-2</v>
          </cell>
          <cell r="I233">
            <v>5.5800000000000002E-2</v>
          </cell>
          <cell r="J233">
            <v>5.5800000000000002E-2</v>
          </cell>
          <cell r="K233">
            <v>5.6000000000000001E-2</v>
          </cell>
          <cell r="L233">
            <v>5.6100000000000004E-2</v>
          </cell>
          <cell r="M233">
            <v>5.6900000000000006E-2</v>
          </cell>
          <cell r="N233">
            <v>5.7200000000000001E-2</v>
          </cell>
          <cell r="O233">
            <v>5.74E-2</v>
          </cell>
          <cell r="P233">
            <v>5.8100000000000006E-2</v>
          </cell>
          <cell r="Q233">
            <v>5.8900000000000001E-2</v>
          </cell>
          <cell r="R233">
            <v>5.9000000000000004E-2</v>
          </cell>
          <cell r="S233">
            <v>5.96E-2</v>
          </cell>
          <cell r="T233">
            <v>0.06</v>
          </cell>
          <cell r="U233">
            <v>6.0500000000000005E-2</v>
          </cell>
          <cell r="V233">
            <v>6.0600000000000001E-2</v>
          </cell>
        </row>
        <row r="234">
          <cell r="A234">
            <v>35024</v>
          </cell>
          <cell r="B234">
            <v>5.4700000000000006E-2</v>
          </cell>
          <cell r="C234">
            <v>5.4700000000000006E-2</v>
          </cell>
          <cell r="D234">
            <v>5.3700000000000005E-2</v>
          </cell>
          <cell r="E234">
            <v>5.45E-2</v>
          </cell>
          <cell r="F234">
            <v>5.4800000000000001E-2</v>
          </cell>
          <cell r="G234">
            <v>5.5500000000000001E-2</v>
          </cell>
          <cell r="H234">
            <v>5.5800000000000002E-2</v>
          </cell>
          <cell r="I234">
            <v>5.6100000000000004E-2</v>
          </cell>
          <cell r="J234">
            <v>5.62E-2</v>
          </cell>
          <cell r="K234">
            <v>5.6400000000000006E-2</v>
          </cell>
          <cell r="L234">
            <v>5.6500000000000002E-2</v>
          </cell>
          <cell r="M234">
            <v>5.7200000000000001E-2</v>
          </cell>
          <cell r="N234">
            <v>5.74E-2</v>
          </cell>
          <cell r="O234">
            <v>5.7700000000000001E-2</v>
          </cell>
          <cell r="P234">
            <v>5.8400000000000001E-2</v>
          </cell>
          <cell r="Q234">
            <v>5.91E-2</v>
          </cell>
          <cell r="R234">
            <v>5.9300000000000005E-2</v>
          </cell>
          <cell r="S234">
            <v>0.06</v>
          </cell>
          <cell r="T234">
            <v>6.0400000000000002E-2</v>
          </cell>
          <cell r="U234">
            <v>6.0700000000000004E-2</v>
          </cell>
          <cell r="V234">
            <v>6.0900000000000003E-2</v>
          </cell>
        </row>
        <row r="235">
          <cell r="A235">
            <v>35025</v>
          </cell>
          <cell r="B235">
            <v>5.4300000000000001E-2</v>
          </cell>
          <cell r="C235">
            <v>5.4300000000000001E-2</v>
          </cell>
          <cell r="D235">
            <v>5.3800000000000001E-2</v>
          </cell>
          <cell r="E235">
            <v>5.4400000000000004E-2</v>
          </cell>
          <cell r="F235">
            <v>5.4700000000000006E-2</v>
          </cell>
          <cell r="G235">
            <v>5.5400000000000005E-2</v>
          </cell>
          <cell r="H235">
            <v>5.57E-2</v>
          </cell>
          <cell r="I235">
            <v>5.62E-2</v>
          </cell>
          <cell r="J235">
            <v>5.62E-2</v>
          </cell>
          <cell r="K235">
            <v>5.6400000000000006E-2</v>
          </cell>
          <cell r="L235">
            <v>5.6500000000000002E-2</v>
          </cell>
          <cell r="M235">
            <v>5.7200000000000001E-2</v>
          </cell>
          <cell r="N235">
            <v>5.74E-2</v>
          </cell>
          <cell r="O235">
            <v>5.7700000000000001E-2</v>
          </cell>
          <cell r="P235">
            <v>5.8400000000000001E-2</v>
          </cell>
          <cell r="Q235">
            <v>5.91E-2</v>
          </cell>
          <cell r="R235">
            <v>5.9300000000000005E-2</v>
          </cell>
          <cell r="S235">
            <v>5.9900000000000002E-2</v>
          </cell>
          <cell r="T235">
            <v>6.0299999999999999E-2</v>
          </cell>
          <cell r="U235">
            <v>6.0700000000000004E-2</v>
          </cell>
          <cell r="V235">
            <v>6.0900000000000003E-2</v>
          </cell>
        </row>
        <row r="236">
          <cell r="A236">
            <v>35026</v>
          </cell>
          <cell r="B236">
            <v>5.4600000000000003E-2</v>
          </cell>
          <cell r="C236">
            <v>5.4600000000000003E-2</v>
          </cell>
          <cell r="D236">
            <v>5.3999999999999999E-2</v>
          </cell>
          <cell r="E236">
            <v>5.45E-2</v>
          </cell>
          <cell r="F236">
            <v>5.4800000000000001E-2</v>
          </cell>
          <cell r="G236">
            <v>5.5400000000000005E-2</v>
          </cell>
          <cell r="H236">
            <v>5.57E-2</v>
          </cell>
          <cell r="I236">
            <v>5.62E-2</v>
          </cell>
          <cell r="J236">
            <v>5.62E-2</v>
          </cell>
          <cell r="K236">
            <v>5.6400000000000006E-2</v>
          </cell>
          <cell r="L236">
            <v>5.6500000000000002E-2</v>
          </cell>
          <cell r="M236">
            <v>5.7200000000000001E-2</v>
          </cell>
          <cell r="N236">
            <v>5.74E-2</v>
          </cell>
          <cell r="O236">
            <v>5.7700000000000001E-2</v>
          </cell>
          <cell r="P236">
            <v>5.8400000000000001E-2</v>
          </cell>
          <cell r="Q236">
            <v>5.91E-2</v>
          </cell>
          <cell r="R236">
            <v>5.9400000000000001E-2</v>
          </cell>
          <cell r="S236">
            <v>5.9900000000000002E-2</v>
          </cell>
          <cell r="T236">
            <v>6.0299999999999999E-2</v>
          </cell>
          <cell r="U236">
            <v>6.08E-2</v>
          </cell>
          <cell r="V236">
            <v>6.1000000000000006E-2</v>
          </cell>
        </row>
        <row r="237">
          <cell r="A237">
            <v>35027</v>
          </cell>
          <cell r="B237">
            <v>5.3600000000000002E-2</v>
          </cell>
          <cell r="C237">
            <v>5.3600000000000002E-2</v>
          </cell>
          <cell r="D237">
            <v>5.3500000000000006E-2</v>
          </cell>
          <cell r="E237">
            <v>5.4100000000000002E-2</v>
          </cell>
          <cell r="F237">
            <v>5.4300000000000001E-2</v>
          </cell>
          <cell r="G237">
            <v>5.5200000000000006E-2</v>
          </cell>
          <cell r="H237">
            <v>5.5400000000000005E-2</v>
          </cell>
          <cell r="I237">
            <v>5.6000000000000001E-2</v>
          </cell>
          <cell r="J237">
            <v>5.6000000000000001E-2</v>
          </cell>
          <cell r="K237">
            <v>5.62E-2</v>
          </cell>
          <cell r="L237">
            <v>5.62E-2</v>
          </cell>
          <cell r="M237">
            <v>5.7000000000000002E-2</v>
          </cell>
          <cell r="N237">
            <v>5.7200000000000001E-2</v>
          </cell>
          <cell r="O237">
            <v>5.7500000000000002E-2</v>
          </cell>
          <cell r="P237">
            <v>5.8200000000000002E-2</v>
          </cell>
          <cell r="Q237">
            <v>5.8900000000000001E-2</v>
          </cell>
          <cell r="R237">
            <v>5.91E-2</v>
          </cell>
          <cell r="S237">
            <v>5.9700000000000003E-2</v>
          </cell>
          <cell r="T237">
            <v>6.0100000000000001E-2</v>
          </cell>
          <cell r="U237">
            <v>6.0500000000000005E-2</v>
          </cell>
          <cell r="V237">
            <v>6.0700000000000004E-2</v>
          </cell>
        </row>
        <row r="238">
          <cell r="A238">
            <v>35030</v>
          </cell>
          <cell r="B238">
            <v>5.3900000000000003E-2</v>
          </cell>
          <cell r="C238">
            <v>5.3900000000000003E-2</v>
          </cell>
          <cell r="D238">
            <v>5.33E-2</v>
          </cell>
          <cell r="E238">
            <v>5.3999999999999999E-2</v>
          </cell>
          <cell r="F238">
            <v>5.4200000000000005E-2</v>
          </cell>
          <cell r="G238">
            <v>5.4900000000000004E-2</v>
          </cell>
          <cell r="H238">
            <v>5.5300000000000002E-2</v>
          </cell>
          <cell r="I238">
            <v>5.5600000000000004E-2</v>
          </cell>
          <cell r="J238">
            <v>5.57E-2</v>
          </cell>
          <cell r="K238">
            <v>5.5900000000000005E-2</v>
          </cell>
          <cell r="L238">
            <v>5.6100000000000004E-2</v>
          </cell>
          <cell r="M238">
            <v>5.67E-2</v>
          </cell>
          <cell r="N238">
            <v>5.6900000000000006E-2</v>
          </cell>
          <cell r="O238">
            <v>5.7200000000000001E-2</v>
          </cell>
          <cell r="P238">
            <v>5.79E-2</v>
          </cell>
          <cell r="Q238">
            <v>5.8600000000000006E-2</v>
          </cell>
          <cell r="R238">
            <v>5.8900000000000001E-2</v>
          </cell>
          <cell r="S238">
            <v>5.9400000000000001E-2</v>
          </cell>
          <cell r="T238">
            <v>5.9900000000000002E-2</v>
          </cell>
          <cell r="U238">
            <v>6.0200000000000004E-2</v>
          </cell>
          <cell r="V238">
            <v>6.0400000000000002E-2</v>
          </cell>
        </row>
        <row r="239">
          <cell r="A239">
            <v>35031</v>
          </cell>
          <cell r="B239">
            <v>5.4200000000000005E-2</v>
          </cell>
          <cell r="C239">
            <v>5.4200000000000005E-2</v>
          </cell>
          <cell r="D239">
            <v>5.3400000000000003E-2</v>
          </cell>
          <cell r="E239">
            <v>5.4100000000000002E-2</v>
          </cell>
          <cell r="F239">
            <v>5.4300000000000001E-2</v>
          </cell>
          <cell r="G239">
            <v>5.5E-2</v>
          </cell>
          <cell r="H239">
            <v>5.5300000000000002E-2</v>
          </cell>
          <cell r="I239">
            <v>5.57E-2</v>
          </cell>
          <cell r="J239">
            <v>5.57E-2</v>
          </cell>
          <cell r="K239">
            <v>5.5900000000000005E-2</v>
          </cell>
          <cell r="L239">
            <v>5.6000000000000001E-2</v>
          </cell>
          <cell r="M239">
            <v>5.67E-2</v>
          </cell>
          <cell r="N239">
            <v>5.6900000000000006E-2</v>
          </cell>
          <cell r="O239">
            <v>5.7300000000000004E-2</v>
          </cell>
          <cell r="P239">
            <v>5.79E-2</v>
          </cell>
          <cell r="Q239">
            <v>5.8600000000000006E-2</v>
          </cell>
          <cell r="R239">
            <v>5.8800000000000005E-2</v>
          </cell>
          <cell r="S239">
            <v>5.9500000000000004E-2</v>
          </cell>
          <cell r="T239">
            <v>5.9800000000000006E-2</v>
          </cell>
          <cell r="U239">
            <v>6.0200000000000004E-2</v>
          </cell>
          <cell r="V239">
            <v>6.0500000000000005E-2</v>
          </cell>
        </row>
        <row r="240">
          <cell r="A240">
            <v>35032</v>
          </cell>
          <cell r="B240">
            <v>5.3800000000000001E-2</v>
          </cell>
          <cell r="C240">
            <v>5.3800000000000001E-2</v>
          </cell>
          <cell r="D240">
            <v>5.3200000000000004E-2</v>
          </cell>
          <cell r="E240">
            <v>5.3700000000000005E-2</v>
          </cell>
          <cell r="F240">
            <v>5.4200000000000005E-2</v>
          </cell>
          <cell r="G240">
            <v>5.4600000000000003E-2</v>
          </cell>
          <cell r="H240">
            <v>5.4900000000000004E-2</v>
          </cell>
          <cell r="I240">
            <v>5.5400000000000005E-2</v>
          </cell>
          <cell r="J240">
            <v>5.5400000000000005E-2</v>
          </cell>
          <cell r="K240">
            <v>5.5600000000000004E-2</v>
          </cell>
          <cell r="L240">
            <v>5.57E-2</v>
          </cell>
          <cell r="M240">
            <v>5.6400000000000006E-2</v>
          </cell>
          <cell r="N240">
            <v>5.6600000000000004E-2</v>
          </cell>
          <cell r="O240">
            <v>5.6900000000000006E-2</v>
          </cell>
          <cell r="P240">
            <v>5.7600000000000005E-2</v>
          </cell>
          <cell r="Q240">
            <v>5.8300000000000005E-2</v>
          </cell>
          <cell r="R240">
            <v>5.8500000000000003E-2</v>
          </cell>
          <cell r="S240">
            <v>5.91E-2</v>
          </cell>
          <cell r="T240">
            <v>5.9500000000000004E-2</v>
          </cell>
          <cell r="U240">
            <v>0.06</v>
          </cell>
          <cell r="V240">
            <v>6.0100000000000001E-2</v>
          </cell>
        </row>
        <row r="241">
          <cell r="A241">
            <v>35033</v>
          </cell>
          <cell r="B241">
            <v>5.3400000000000003E-2</v>
          </cell>
          <cell r="C241">
            <v>5.3400000000000003E-2</v>
          </cell>
          <cell r="D241">
            <v>5.2299999999999999E-2</v>
          </cell>
          <cell r="E241">
            <v>5.28E-2</v>
          </cell>
          <cell r="F241">
            <v>5.33E-2</v>
          </cell>
          <cell r="G241">
            <v>5.3800000000000001E-2</v>
          </cell>
          <cell r="H241">
            <v>5.4200000000000005E-2</v>
          </cell>
          <cell r="I241">
            <v>5.45E-2</v>
          </cell>
          <cell r="J241">
            <v>5.4600000000000003E-2</v>
          </cell>
          <cell r="K241">
            <v>5.4800000000000001E-2</v>
          </cell>
          <cell r="L241">
            <v>5.4900000000000004E-2</v>
          </cell>
          <cell r="M241">
            <v>5.5400000000000005E-2</v>
          </cell>
          <cell r="N241">
            <v>5.5600000000000004E-2</v>
          </cell>
          <cell r="O241">
            <v>5.6000000000000001E-2</v>
          </cell>
          <cell r="P241">
            <v>5.6600000000000004E-2</v>
          </cell>
          <cell r="Q241">
            <v>5.74E-2</v>
          </cell>
          <cell r="R241">
            <v>5.7500000000000002E-2</v>
          </cell>
          <cell r="S241">
            <v>5.8100000000000006E-2</v>
          </cell>
          <cell r="T241">
            <v>5.8500000000000003E-2</v>
          </cell>
          <cell r="U241">
            <v>5.8900000000000001E-2</v>
          </cell>
          <cell r="V241">
            <v>5.9200000000000003E-2</v>
          </cell>
        </row>
        <row r="242">
          <cell r="A242">
            <v>35034</v>
          </cell>
          <cell r="B242">
            <v>5.2200000000000003E-2</v>
          </cell>
          <cell r="C242">
            <v>5.2200000000000003E-2</v>
          </cell>
          <cell r="D242">
            <v>5.1700000000000003E-2</v>
          </cell>
          <cell r="E242">
            <v>5.2299999999999999E-2</v>
          </cell>
          <cell r="F242">
            <v>5.3100000000000001E-2</v>
          </cell>
          <cell r="G242">
            <v>5.3400000000000003E-2</v>
          </cell>
          <cell r="H242">
            <v>5.3800000000000001E-2</v>
          </cell>
          <cell r="I242">
            <v>5.4300000000000001E-2</v>
          </cell>
          <cell r="J242">
            <v>5.4200000000000005E-2</v>
          </cell>
          <cell r="K242">
            <v>5.45E-2</v>
          </cell>
          <cell r="L242">
            <v>5.4600000000000003E-2</v>
          </cell>
          <cell r="M242">
            <v>5.5E-2</v>
          </cell>
          <cell r="N242">
            <v>5.5300000000000002E-2</v>
          </cell>
          <cell r="O242">
            <v>5.5500000000000001E-2</v>
          </cell>
          <cell r="P242">
            <v>5.6300000000000003E-2</v>
          </cell>
          <cell r="Q242">
            <v>5.6900000000000006E-2</v>
          </cell>
          <cell r="R242">
            <v>5.7100000000000005E-2</v>
          </cell>
          <cell r="S242">
            <v>5.7700000000000001E-2</v>
          </cell>
          <cell r="T242">
            <v>5.8100000000000006E-2</v>
          </cell>
          <cell r="U242">
            <v>5.8500000000000003E-2</v>
          </cell>
          <cell r="V242">
            <v>5.8700000000000002E-2</v>
          </cell>
        </row>
        <row r="243">
          <cell r="A243">
            <v>35037</v>
          </cell>
          <cell r="B243">
            <v>5.2499999999999998E-2</v>
          </cell>
          <cell r="C243">
            <v>5.2499999999999998E-2</v>
          </cell>
          <cell r="D243">
            <v>5.1500000000000004E-2</v>
          </cell>
          <cell r="E243">
            <v>5.21E-2</v>
          </cell>
          <cell r="F243">
            <v>5.2499999999999998E-2</v>
          </cell>
          <cell r="G243">
            <v>5.3000000000000005E-2</v>
          </cell>
          <cell r="H243">
            <v>5.3400000000000003E-2</v>
          </cell>
          <cell r="I243">
            <v>5.3800000000000001E-2</v>
          </cell>
          <cell r="J243">
            <v>5.3800000000000001E-2</v>
          </cell>
          <cell r="K243">
            <v>5.3800000000000001E-2</v>
          </cell>
          <cell r="L243">
            <v>5.3900000000000003E-2</v>
          </cell>
          <cell r="M243">
            <v>5.4400000000000004E-2</v>
          </cell>
          <cell r="N243">
            <v>5.4600000000000003E-2</v>
          </cell>
          <cell r="O243">
            <v>5.4700000000000006E-2</v>
          </cell>
          <cell r="P243">
            <v>5.5400000000000005E-2</v>
          </cell>
          <cell r="Q243">
            <v>5.6000000000000001E-2</v>
          </cell>
          <cell r="R243">
            <v>5.62E-2</v>
          </cell>
          <cell r="S243">
            <v>5.6900000000000006E-2</v>
          </cell>
          <cell r="T243">
            <v>5.7200000000000001E-2</v>
          </cell>
          <cell r="U243">
            <v>5.7600000000000005E-2</v>
          </cell>
          <cell r="V243">
            <v>5.7800000000000004E-2</v>
          </cell>
        </row>
        <row r="244">
          <cell r="A244">
            <v>35038</v>
          </cell>
          <cell r="B244">
            <v>5.21E-2</v>
          </cell>
          <cell r="C244">
            <v>5.21E-2</v>
          </cell>
          <cell r="D244">
            <v>5.2000000000000005E-2</v>
          </cell>
          <cell r="E244">
            <v>5.2200000000000003E-2</v>
          </cell>
          <cell r="F244">
            <v>5.28E-2</v>
          </cell>
          <cell r="G244">
            <v>5.33E-2</v>
          </cell>
          <cell r="H244">
            <v>5.3700000000000005E-2</v>
          </cell>
          <cell r="I244">
            <v>5.4100000000000002E-2</v>
          </cell>
          <cell r="J244">
            <v>5.4100000000000002E-2</v>
          </cell>
          <cell r="K244">
            <v>5.4100000000000002E-2</v>
          </cell>
          <cell r="L244">
            <v>5.4200000000000005E-2</v>
          </cell>
          <cell r="M244">
            <v>5.4800000000000001E-2</v>
          </cell>
          <cell r="N244">
            <v>5.4900000000000004E-2</v>
          </cell>
          <cell r="O244">
            <v>5.5E-2</v>
          </cell>
          <cell r="P244">
            <v>5.57E-2</v>
          </cell>
          <cell r="Q244">
            <v>5.6400000000000006E-2</v>
          </cell>
          <cell r="R244">
            <v>5.6500000000000002E-2</v>
          </cell>
          <cell r="S244">
            <v>5.7100000000000005E-2</v>
          </cell>
          <cell r="T244">
            <v>5.7500000000000002E-2</v>
          </cell>
          <cell r="U244">
            <v>5.8000000000000003E-2</v>
          </cell>
          <cell r="V244">
            <v>5.8200000000000002E-2</v>
          </cell>
        </row>
        <row r="245">
          <cell r="A245">
            <v>35039</v>
          </cell>
          <cell r="B245">
            <v>5.2400000000000002E-2</v>
          </cell>
          <cell r="C245">
            <v>5.2400000000000002E-2</v>
          </cell>
          <cell r="D245">
            <v>5.2200000000000003E-2</v>
          </cell>
          <cell r="E245">
            <v>5.2499999999999998E-2</v>
          </cell>
          <cell r="F245">
            <v>5.3100000000000001E-2</v>
          </cell>
          <cell r="G245">
            <v>5.3700000000000005E-2</v>
          </cell>
          <cell r="H245">
            <v>5.3999999999999999E-2</v>
          </cell>
          <cell r="I245">
            <v>5.4300000000000001E-2</v>
          </cell>
          <cell r="J245">
            <v>5.4400000000000004E-2</v>
          </cell>
          <cell r="K245">
            <v>5.4400000000000004E-2</v>
          </cell>
          <cell r="L245">
            <v>5.45E-2</v>
          </cell>
          <cell r="M245">
            <v>5.5E-2</v>
          </cell>
          <cell r="N245">
            <v>5.5300000000000002E-2</v>
          </cell>
          <cell r="O245">
            <v>5.5E-2</v>
          </cell>
          <cell r="P245">
            <v>5.5800000000000002E-2</v>
          </cell>
          <cell r="Q245">
            <v>5.6300000000000003E-2</v>
          </cell>
          <cell r="R245">
            <v>5.6500000000000002E-2</v>
          </cell>
          <cell r="S245">
            <v>5.7100000000000005E-2</v>
          </cell>
          <cell r="T245">
            <v>5.7500000000000002E-2</v>
          </cell>
          <cell r="U245">
            <v>5.8000000000000003E-2</v>
          </cell>
          <cell r="V245">
            <v>5.8200000000000002E-2</v>
          </cell>
        </row>
        <row r="246">
          <cell r="A246">
            <v>35040</v>
          </cell>
          <cell r="B246">
            <v>5.3500000000000006E-2</v>
          </cell>
          <cell r="C246">
            <v>5.3500000000000006E-2</v>
          </cell>
          <cell r="D246">
            <v>5.2700000000000004E-2</v>
          </cell>
          <cell r="E246">
            <v>5.3100000000000001E-2</v>
          </cell>
          <cell r="F246">
            <v>5.3700000000000005E-2</v>
          </cell>
          <cell r="G246">
            <v>5.4200000000000005E-2</v>
          </cell>
          <cell r="H246">
            <v>5.4400000000000004E-2</v>
          </cell>
          <cell r="I246">
            <v>5.4900000000000004E-2</v>
          </cell>
          <cell r="J246">
            <v>5.4900000000000004E-2</v>
          </cell>
          <cell r="K246">
            <v>5.5E-2</v>
          </cell>
          <cell r="L246">
            <v>5.5E-2</v>
          </cell>
          <cell r="M246">
            <v>5.5500000000000001E-2</v>
          </cell>
          <cell r="N246">
            <v>5.57E-2</v>
          </cell>
          <cell r="O246">
            <v>5.5600000000000004E-2</v>
          </cell>
          <cell r="P246">
            <v>5.6300000000000003E-2</v>
          </cell>
          <cell r="Q246">
            <v>5.6900000000000006E-2</v>
          </cell>
          <cell r="R246">
            <v>5.7000000000000002E-2</v>
          </cell>
          <cell r="S246">
            <v>5.7700000000000001E-2</v>
          </cell>
          <cell r="T246">
            <v>5.8000000000000003E-2</v>
          </cell>
          <cell r="U246">
            <v>5.8500000000000003E-2</v>
          </cell>
          <cell r="V246">
            <v>5.8600000000000006E-2</v>
          </cell>
        </row>
        <row r="247">
          <cell r="A247">
            <v>35041</v>
          </cell>
          <cell r="B247">
            <v>5.3100000000000001E-2</v>
          </cell>
          <cell r="C247">
            <v>5.3100000000000001E-2</v>
          </cell>
          <cell r="D247">
            <v>5.2499999999999998E-2</v>
          </cell>
          <cell r="E247">
            <v>5.3000000000000005E-2</v>
          </cell>
          <cell r="F247">
            <v>5.3600000000000002E-2</v>
          </cell>
          <cell r="G247">
            <v>5.4300000000000001E-2</v>
          </cell>
          <cell r="H247">
            <v>5.45E-2</v>
          </cell>
          <cell r="I247">
            <v>5.5E-2</v>
          </cell>
          <cell r="J247">
            <v>5.5E-2</v>
          </cell>
          <cell r="K247">
            <v>5.5100000000000003E-2</v>
          </cell>
          <cell r="L247">
            <v>5.5100000000000003E-2</v>
          </cell>
          <cell r="M247">
            <v>5.5600000000000004E-2</v>
          </cell>
          <cell r="N247">
            <v>5.5800000000000002E-2</v>
          </cell>
          <cell r="O247">
            <v>5.5500000000000001E-2</v>
          </cell>
          <cell r="P247">
            <v>5.62E-2</v>
          </cell>
          <cell r="Q247">
            <v>5.6800000000000003E-2</v>
          </cell>
          <cell r="R247">
            <v>5.7000000000000002E-2</v>
          </cell>
          <cell r="S247">
            <v>5.7600000000000005E-2</v>
          </cell>
          <cell r="T247">
            <v>5.8000000000000003E-2</v>
          </cell>
          <cell r="U247">
            <v>5.8400000000000001E-2</v>
          </cell>
          <cell r="V247">
            <v>5.8600000000000006E-2</v>
          </cell>
        </row>
        <row r="248">
          <cell r="A248">
            <v>35044</v>
          </cell>
          <cell r="B248">
            <v>5.3400000000000003E-2</v>
          </cell>
          <cell r="C248">
            <v>5.3400000000000003E-2</v>
          </cell>
          <cell r="D248">
            <v>5.2600000000000001E-2</v>
          </cell>
          <cell r="E248">
            <v>5.28E-2</v>
          </cell>
          <cell r="F248">
            <v>5.3400000000000003E-2</v>
          </cell>
          <cell r="G248">
            <v>5.3999999999999999E-2</v>
          </cell>
          <cell r="H248">
            <v>5.4300000000000001E-2</v>
          </cell>
          <cell r="I248">
            <v>5.4700000000000006E-2</v>
          </cell>
          <cell r="J248">
            <v>5.4700000000000006E-2</v>
          </cell>
          <cell r="K248">
            <v>5.4700000000000006E-2</v>
          </cell>
          <cell r="L248">
            <v>5.4800000000000001E-2</v>
          </cell>
          <cell r="M248">
            <v>5.5300000000000002E-2</v>
          </cell>
          <cell r="N248">
            <v>5.5500000000000001E-2</v>
          </cell>
          <cell r="O248">
            <v>5.5300000000000002E-2</v>
          </cell>
          <cell r="P248">
            <v>5.6100000000000004E-2</v>
          </cell>
          <cell r="Q248">
            <v>5.6600000000000004E-2</v>
          </cell>
          <cell r="R248">
            <v>5.6900000000000006E-2</v>
          </cell>
          <cell r="S248">
            <v>5.74E-2</v>
          </cell>
          <cell r="T248">
            <v>5.7800000000000004E-2</v>
          </cell>
          <cell r="U248">
            <v>5.8200000000000002E-2</v>
          </cell>
          <cell r="V248">
            <v>5.8400000000000001E-2</v>
          </cell>
        </row>
        <row r="249">
          <cell r="A249">
            <v>35045</v>
          </cell>
          <cell r="B249">
            <v>5.3000000000000005E-2</v>
          </cell>
          <cell r="C249">
            <v>5.3000000000000005E-2</v>
          </cell>
          <cell r="D249">
            <v>5.2400000000000002E-2</v>
          </cell>
          <cell r="E249">
            <v>5.2900000000000003E-2</v>
          </cell>
          <cell r="F249">
            <v>5.33E-2</v>
          </cell>
          <cell r="G249">
            <v>5.3900000000000003E-2</v>
          </cell>
          <cell r="H249">
            <v>5.4300000000000001E-2</v>
          </cell>
          <cell r="I249">
            <v>5.4700000000000006E-2</v>
          </cell>
          <cell r="J249">
            <v>5.4600000000000003E-2</v>
          </cell>
          <cell r="K249">
            <v>5.4700000000000006E-2</v>
          </cell>
          <cell r="L249">
            <v>5.4800000000000001E-2</v>
          </cell>
          <cell r="M249">
            <v>5.5400000000000005E-2</v>
          </cell>
          <cell r="N249">
            <v>5.5500000000000001E-2</v>
          </cell>
          <cell r="O249">
            <v>5.5300000000000002E-2</v>
          </cell>
          <cell r="P249">
            <v>5.6000000000000001E-2</v>
          </cell>
          <cell r="Q249">
            <v>5.6600000000000004E-2</v>
          </cell>
          <cell r="R249">
            <v>5.6800000000000003E-2</v>
          </cell>
          <cell r="S249">
            <v>5.7500000000000002E-2</v>
          </cell>
          <cell r="T249">
            <v>5.7800000000000004E-2</v>
          </cell>
          <cell r="U249">
            <v>5.8200000000000002E-2</v>
          </cell>
          <cell r="V249">
            <v>5.8400000000000001E-2</v>
          </cell>
        </row>
        <row r="250">
          <cell r="A250">
            <v>35046</v>
          </cell>
          <cell r="B250">
            <v>5.3400000000000003E-2</v>
          </cell>
          <cell r="C250">
            <v>5.3400000000000003E-2</v>
          </cell>
          <cell r="D250">
            <v>5.2499999999999998E-2</v>
          </cell>
          <cell r="E250">
            <v>5.3000000000000005E-2</v>
          </cell>
          <cell r="F250">
            <v>5.3600000000000002E-2</v>
          </cell>
          <cell r="G250">
            <v>5.3999999999999999E-2</v>
          </cell>
          <cell r="H250">
            <v>5.4400000000000004E-2</v>
          </cell>
          <cell r="I250">
            <v>5.4800000000000001E-2</v>
          </cell>
          <cell r="J250">
            <v>5.4800000000000001E-2</v>
          </cell>
          <cell r="K250">
            <v>5.4800000000000001E-2</v>
          </cell>
          <cell r="L250">
            <v>5.4900000000000004E-2</v>
          </cell>
          <cell r="M250">
            <v>5.5500000000000001E-2</v>
          </cell>
          <cell r="N250">
            <v>5.5600000000000004E-2</v>
          </cell>
          <cell r="O250">
            <v>5.5400000000000005E-2</v>
          </cell>
          <cell r="P250">
            <v>5.6100000000000004E-2</v>
          </cell>
          <cell r="Q250">
            <v>5.6900000000000006E-2</v>
          </cell>
          <cell r="R250">
            <v>5.7000000000000002E-2</v>
          </cell>
          <cell r="S250">
            <v>5.7700000000000001E-2</v>
          </cell>
          <cell r="T250">
            <v>5.8000000000000003E-2</v>
          </cell>
          <cell r="U250">
            <v>5.8400000000000001E-2</v>
          </cell>
          <cell r="V250">
            <v>5.8600000000000006E-2</v>
          </cell>
        </row>
        <row r="251">
          <cell r="A251">
            <v>35047</v>
          </cell>
          <cell r="B251">
            <v>5.3700000000000005E-2</v>
          </cell>
          <cell r="C251">
            <v>5.3700000000000005E-2</v>
          </cell>
          <cell r="D251">
            <v>5.3100000000000001E-2</v>
          </cell>
          <cell r="E251">
            <v>5.3400000000000003E-2</v>
          </cell>
          <cell r="F251">
            <v>5.3500000000000006E-2</v>
          </cell>
          <cell r="G251">
            <v>5.3999999999999999E-2</v>
          </cell>
          <cell r="H251">
            <v>5.4400000000000004E-2</v>
          </cell>
          <cell r="I251">
            <v>5.4800000000000001E-2</v>
          </cell>
          <cell r="J251">
            <v>5.4800000000000001E-2</v>
          </cell>
          <cell r="K251">
            <v>5.4800000000000001E-2</v>
          </cell>
          <cell r="L251">
            <v>5.4900000000000004E-2</v>
          </cell>
          <cell r="M251">
            <v>5.5400000000000005E-2</v>
          </cell>
          <cell r="N251">
            <v>5.5600000000000004E-2</v>
          </cell>
          <cell r="O251">
            <v>5.5400000000000005E-2</v>
          </cell>
          <cell r="P251">
            <v>5.6100000000000004E-2</v>
          </cell>
          <cell r="Q251">
            <v>5.6800000000000003E-2</v>
          </cell>
          <cell r="R251">
            <v>5.7100000000000005E-2</v>
          </cell>
          <cell r="S251">
            <v>5.7600000000000005E-2</v>
          </cell>
          <cell r="T251">
            <v>5.8100000000000006E-2</v>
          </cell>
          <cell r="U251">
            <v>5.8500000000000003E-2</v>
          </cell>
          <cell r="V251">
            <v>5.8600000000000006E-2</v>
          </cell>
        </row>
        <row r="252">
          <cell r="A252">
            <v>35048</v>
          </cell>
          <cell r="B252">
            <v>5.2499999999999998E-2</v>
          </cell>
          <cell r="C252">
            <v>5.2499999999999998E-2</v>
          </cell>
          <cell r="D252">
            <v>5.2499999999999998E-2</v>
          </cell>
          <cell r="E252">
            <v>5.3000000000000005E-2</v>
          </cell>
          <cell r="F252">
            <v>5.3200000000000004E-2</v>
          </cell>
          <cell r="G252">
            <v>5.3700000000000005E-2</v>
          </cell>
          <cell r="H252">
            <v>5.4100000000000002E-2</v>
          </cell>
          <cell r="I252">
            <v>5.45E-2</v>
          </cell>
          <cell r="J252">
            <v>5.4600000000000003E-2</v>
          </cell>
          <cell r="K252">
            <v>5.4800000000000001E-2</v>
          </cell>
          <cell r="L252">
            <v>5.4900000000000004E-2</v>
          </cell>
          <cell r="M252">
            <v>5.5400000000000005E-2</v>
          </cell>
          <cell r="N252">
            <v>5.57E-2</v>
          </cell>
          <cell r="O252">
            <v>5.5500000000000001E-2</v>
          </cell>
          <cell r="P252">
            <v>5.62E-2</v>
          </cell>
          <cell r="Q252">
            <v>5.6900000000000006E-2</v>
          </cell>
          <cell r="R252">
            <v>5.7100000000000005E-2</v>
          </cell>
          <cell r="S252">
            <v>5.7700000000000001E-2</v>
          </cell>
          <cell r="T252">
            <v>5.8100000000000006E-2</v>
          </cell>
          <cell r="U252">
            <v>5.8500000000000003E-2</v>
          </cell>
          <cell r="V252">
            <v>5.8700000000000002E-2</v>
          </cell>
        </row>
        <row r="253">
          <cell r="A253">
            <v>35051</v>
          </cell>
          <cell r="B253">
            <v>5.4300000000000001E-2</v>
          </cell>
          <cell r="C253">
            <v>5.4300000000000001E-2</v>
          </cell>
          <cell r="D253">
            <v>5.33E-2</v>
          </cell>
          <cell r="E253">
            <v>5.3999999999999999E-2</v>
          </cell>
          <cell r="F253">
            <v>5.3999999999999999E-2</v>
          </cell>
          <cell r="G253">
            <v>5.4600000000000003E-2</v>
          </cell>
          <cell r="H253">
            <v>5.4900000000000004E-2</v>
          </cell>
          <cell r="I253">
            <v>5.5600000000000004E-2</v>
          </cell>
          <cell r="J253">
            <v>5.5600000000000004E-2</v>
          </cell>
          <cell r="K253">
            <v>5.5800000000000002E-2</v>
          </cell>
          <cell r="L253">
            <v>5.6000000000000001E-2</v>
          </cell>
          <cell r="M253">
            <v>5.6500000000000002E-2</v>
          </cell>
          <cell r="N253">
            <v>5.67E-2</v>
          </cell>
          <cell r="O253">
            <v>5.6500000000000002E-2</v>
          </cell>
          <cell r="P253">
            <v>5.7200000000000001E-2</v>
          </cell>
          <cell r="Q253">
            <v>5.8000000000000003E-2</v>
          </cell>
          <cell r="R253">
            <v>5.8200000000000002E-2</v>
          </cell>
          <cell r="S253">
            <v>5.8700000000000002E-2</v>
          </cell>
          <cell r="T253">
            <v>5.9200000000000003E-2</v>
          </cell>
          <cell r="U253">
            <v>5.9500000000000004E-2</v>
          </cell>
          <cell r="V253">
            <v>5.9800000000000006E-2</v>
          </cell>
        </row>
        <row r="254">
          <cell r="A254">
            <v>35052</v>
          </cell>
          <cell r="B254">
            <v>5.3000000000000005E-2</v>
          </cell>
          <cell r="C254">
            <v>5.3000000000000005E-2</v>
          </cell>
          <cell r="D254">
            <v>5.2400000000000002E-2</v>
          </cell>
          <cell r="E254">
            <v>5.2900000000000003E-2</v>
          </cell>
          <cell r="F254">
            <v>5.3000000000000005E-2</v>
          </cell>
          <cell r="G254">
            <v>5.3600000000000002E-2</v>
          </cell>
          <cell r="H254">
            <v>5.3900000000000003E-2</v>
          </cell>
          <cell r="I254">
            <v>5.4600000000000003E-2</v>
          </cell>
          <cell r="J254">
            <v>5.4600000000000003E-2</v>
          </cell>
          <cell r="K254">
            <v>5.4800000000000001E-2</v>
          </cell>
          <cell r="L254">
            <v>5.5E-2</v>
          </cell>
          <cell r="M254">
            <v>5.5600000000000004E-2</v>
          </cell>
          <cell r="N254">
            <v>5.5800000000000002E-2</v>
          </cell>
          <cell r="O254">
            <v>5.5600000000000004E-2</v>
          </cell>
          <cell r="P254">
            <v>5.62E-2</v>
          </cell>
          <cell r="Q254">
            <v>5.6900000000000006E-2</v>
          </cell>
          <cell r="R254">
            <v>5.7200000000000001E-2</v>
          </cell>
          <cell r="S254">
            <v>5.7800000000000004E-2</v>
          </cell>
          <cell r="T254">
            <v>5.8200000000000002E-2</v>
          </cell>
          <cell r="U254">
            <v>5.8500000000000003E-2</v>
          </cell>
          <cell r="V254">
            <v>5.8700000000000002E-2</v>
          </cell>
        </row>
        <row r="255">
          <cell r="A255">
            <v>35053</v>
          </cell>
          <cell r="B255">
            <v>5.3400000000000003E-2</v>
          </cell>
          <cell r="C255">
            <v>5.3400000000000003E-2</v>
          </cell>
          <cell r="D255">
            <v>5.2499999999999998E-2</v>
          </cell>
          <cell r="E255">
            <v>5.3000000000000005E-2</v>
          </cell>
          <cell r="F255">
            <v>5.3100000000000001E-2</v>
          </cell>
          <cell r="G255">
            <v>5.3500000000000006E-2</v>
          </cell>
          <cell r="H255">
            <v>5.3800000000000001E-2</v>
          </cell>
          <cell r="I255">
            <v>5.45E-2</v>
          </cell>
          <cell r="J255">
            <v>5.4600000000000003E-2</v>
          </cell>
          <cell r="K255">
            <v>5.4900000000000004E-2</v>
          </cell>
          <cell r="L255">
            <v>5.5E-2</v>
          </cell>
          <cell r="M255">
            <v>5.5500000000000001E-2</v>
          </cell>
          <cell r="N255">
            <v>5.57E-2</v>
          </cell>
          <cell r="O255">
            <v>5.5500000000000001E-2</v>
          </cell>
          <cell r="P255">
            <v>5.62E-2</v>
          </cell>
          <cell r="Q255">
            <v>5.6900000000000006E-2</v>
          </cell>
          <cell r="R255">
            <v>5.7100000000000005E-2</v>
          </cell>
          <cell r="S255">
            <v>5.7700000000000001E-2</v>
          </cell>
          <cell r="T255">
            <v>5.8200000000000002E-2</v>
          </cell>
          <cell r="U255">
            <v>5.8600000000000006E-2</v>
          </cell>
          <cell r="V255">
            <v>5.8700000000000002E-2</v>
          </cell>
        </row>
        <row r="256">
          <cell r="A256">
            <v>35054</v>
          </cell>
          <cell r="B256">
            <v>5.3000000000000005E-2</v>
          </cell>
          <cell r="C256">
            <v>5.3000000000000005E-2</v>
          </cell>
          <cell r="D256">
            <v>5.2700000000000004E-2</v>
          </cell>
          <cell r="E256">
            <v>5.3100000000000001E-2</v>
          </cell>
          <cell r="F256">
            <v>5.3100000000000001E-2</v>
          </cell>
          <cell r="G256">
            <v>5.3800000000000001E-2</v>
          </cell>
          <cell r="H256">
            <v>5.3999999999999999E-2</v>
          </cell>
          <cell r="I256">
            <v>5.4800000000000001E-2</v>
          </cell>
          <cell r="J256">
            <v>5.4800000000000001E-2</v>
          </cell>
          <cell r="K256">
            <v>5.4900000000000004E-2</v>
          </cell>
          <cell r="L256">
            <v>5.5100000000000003E-2</v>
          </cell>
          <cell r="M256">
            <v>5.5600000000000004E-2</v>
          </cell>
          <cell r="N256">
            <v>5.5800000000000002E-2</v>
          </cell>
          <cell r="O256">
            <v>5.5600000000000004E-2</v>
          </cell>
          <cell r="P256">
            <v>5.6400000000000006E-2</v>
          </cell>
          <cell r="Q256">
            <v>5.7000000000000002E-2</v>
          </cell>
          <cell r="R256">
            <v>5.7300000000000004E-2</v>
          </cell>
          <cell r="S256">
            <v>5.7800000000000004E-2</v>
          </cell>
          <cell r="T256">
            <v>5.8200000000000002E-2</v>
          </cell>
          <cell r="U256">
            <v>5.8600000000000006E-2</v>
          </cell>
          <cell r="V256">
            <v>5.8800000000000005E-2</v>
          </cell>
        </row>
        <row r="257">
          <cell r="A257">
            <v>35055</v>
          </cell>
          <cell r="B257">
            <v>5.1700000000000003E-2</v>
          </cell>
          <cell r="C257">
            <v>5.1700000000000003E-2</v>
          </cell>
          <cell r="D257">
            <v>5.1800000000000006E-2</v>
          </cell>
          <cell r="E257">
            <v>5.2499999999999998E-2</v>
          </cell>
          <cell r="F257">
            <v>5.2600000000000001E-2</v>
          </cell>
          <cell r="G257">
            <v>5.3200000000000004E-2</v>
          </cell>
          <cell r="H257">
            <v>5.3600000000000002E-2</v>
          </cell>
          <cell r="I257">
            <v>5.4300000000000001E-2</v>
          </cell>
          <cell r="J257">
            <v>5.4200000000000005E-2</v>
          </cell>
          <cell r="K257">
            <v>5.4400000000000004E-2</v>
          </cell>
          <cell r="L257">
            <v>5.4600000000000003E-2</v>
          </cell>
          <cell r="M257">
            <v>5.5200000000000006E-2</v>
          </cell>
          <cell r="N257">
            <v>5.5400000000000005E-2</v>
          </cell>
          <cell r="O257">
            <v>5.5100000000000003E-2</v>
          </cell>
          <cell r="P257">
            <v>5.5800000000000002E-2</v>
          </cell>
          <cell r="Q257">
            <v>5.6600000000000004E-2</v>
          </cell>
          <cell r="R257">
            <v>5.6800000000000003E-2</v>
          </cell>
          <cell r="S257">
            <v>5.74E-2</v>
          </cell>
          <cell r="T257">
            <v>5.7800000000000004E-2</v>
          </cell>
          <cell r="U257">
            <v>5.8200000000000002E-2</v>
          </cell>
          <cell r="V257">
            <v>5.8400000000000001E-2</v>
          </cell>
        </row>
        <row r="258">
          <cell r="A258">
            <v>35058</v>
          </cell>
          <cell r="B258">
            <v>5.2900000000000003E-2</v>
          </cell>
          <cell r="C258">
            <v>5.2900000000000003E-2</v>
          </cell>
          <cell r="D258">
            <v>5.2299999999999999E-2</v>
          </cell>
          <cell r="E258">
            <v>5.28E-2</v>
          </cell>
          <cell r="F258">
            <v>5.2900000000000003E-2</v>
          </cell>
          <cell r="G258">
            <v>5.3400000000000003E-2</v>
          </cell>
          <cell r="H258">
            <v>5.3700000000000005E-2</v>
          </cell>
          <cell r="I258">
            <v>5.4400000000000004E-2</v>
          </cell>
          <cell r="J258">
            <v>5.4300000000000001E-2</v>
          </cell>
          <cell r="K258">
            <v>5.45E-2</v>
          </cell>
          <cell r="L258">
            <v>5.4700000000000006E-2</v>
          </cell>
          <cell r="M258">
            <v>5.5300000000000002E-2</v>
          </cell>
          <cell r="N258">
            <v>5.5500000000000001E-2</v>
          </cell>
          <cell r="O258">
            <v>5.5200000000000006E-2</v>
          </cell>
          <cell r="P258">
            <v>5.5900000000000005E-2</v>
          </cell>
          <cell r="Q258">
            <v>5.67E-2</v>
          </cell>
          <cell r="R258">
            <v>5.6800000000000003E-2</v>
          </cell>
          <cell r="S258">
            <v>5.74E-2</v>
          </cell>
          <cell r="T258">
            <v>5.7800000000000004E-2</v>
          </cell>
          <cell r="U258">
            <v>5.8200000000000002E-2</v>
          </cell>
          <cell r="V258">
            <v>5.8400000000000001E-2</v>
          </cell>
        </row>
        <row r="259">
          <cell r="A259">
            <v>35059</v>
          </cell>
          <cell r="B259">
            <v>5.16E-2</v>
          </cell>
          <cell r="C259">
            <v>5.16E-2</v>
          </cell>
          <cell r="D259">
            <v>5.21E-2</v>
          </cell>
          <cell r="E259">
            <v>5.2700000000000004E-2</v>
          </cell>
          <cell r="F259">
            <v>5.2600000000000001E-2</v>
          </cell>
          <cell r="G259">
            <v>5.3100000000000001E-2</v>
          </cell>
          <cell r="H259">
            <v>5.3500000000000006E-2</v>
          </cell>
          <cell r="I259">
            <v>5.4200000000000005E-2</v>
          </cell>
          <cell r="J259">
            <v>5.4200000000000005E-2</v>
          </cell>
          <cell r="K259">
            <v>5.4300000000000001E-2</v>
          </cell>
          <cell r="L259">
            <v>5.45E-2</v>
          </cell>
          <cell r="M259">
            <v>5.5E-2</v>
          </cell>
          <cell r="N259">
            <v>5.5200000000000006E-2</v>
          </cell>
          <cell r="O259">
            <v>5.5E-2</v>
          </cell>
          <cell r="P259">
            <v>5.57E-2</v>
          </cell>
          <cell r="Q259">
            <v>5.6400000000000006E-2</v>
          </cell>
          <cell r="R259">
            <v>5.67E-2</v>
          </cell>
          <cell r="S259">
            <v>5.7200000000000001E-2</v>
          </cell>
          <cell r="T259">
            <v>5.7600000000000005E-2</v>
          </cell>
          <cell r="U259">
            <v>5.8000000000000003E-2</v>
          </cell>
          <cell r="V259">
            <v>5.8300000000000005E-2</v>
          </cell>
        </row>
        <row r="260">
          <cell r="A260">
            <v>35060</v>
          </cell>
          <cell r="B260">
            <v>5.1000000000000004E-2</v>
          </cell>
          <cell r="C260">
            <v>5.1000000000000004E-2</v>
          </cell>
          <cell r="D260">
            <v>5.1800000000000006E-2</v>
          </cell>
          <cell r="E260">
            <v>5.2299999999999999E-2</v>
          </cell>
          <cell r="F260">
            <v>5.2299999999999999E-2</v>
          </cell>
          <cell r="G260">
            <v>5.2900000000000003E-2</v>
          </cell>
          <cell r="H260">
            <v>5.3200000000000004E-2</v>
          </cell>
          <cell r="I260">
            <v>5.3800000000000001E-2</v>
          </cell>
          <cell r="J260">
            <v>5.3900000000000003E-2</v>
          </cell>
          <cell r="K260">
            <v>5.3999999999999999E-2</v>
          </cell>
          <cell r="L260">
            <v>5.4200000000000005E-2</v>
          </cell>
          <cell r="M260">
            <v>5.4700000000000006E-2</v>
          </cell>
          <cell r="N260">
            <v>5.4900000000000004E-2</v>
          </cell>
          <cell r="O260">
            <v>5.4800000000000001E-2</v>
          </cell>
          <cell r="P260">
            <v>5.5400000000000005E-2</v>
          </cell>
          <cell r="Q260">
            <v>5.6100000000000004E-2</v>
          </cell>
          <cell r="R260">
            <v>5.6400000000000006E-2</v>
          </cell>
          <cell r="S260">
            <v>5.6900000000000006E-2</v>
          </cell>
          <cell r="T260">
            <v>5.7300000000000004E-2</v>
          </cell>
          <cell r="U260">
            <v>5.7700000000000001E-2</v>
          </cell>
          <cell r="V260">
            <v>5.79E-2</v>
          </cell>
        </row>
        <row r="261">
          <cell r="A261">
            <v>35061</v>
          </cell>
          <cell r="B261">
            <v>5.0599999999999999E-2</v>
          </cell>
          <cell r="C261">
            <v>5.0599999999999999E-2</v>
          </cell>
          <cell r="D261">
            <v>5.1200000000000002E-2</v>
          </cell>
          <cell r="E261">
            <v>5.1900000000000002E-2</v>
          </cell>
          <cell r="F261">
            <v>5.2000000000000005E-2</v>
          </cell>
          <cell r="G261">
            <v>5.2499999999999998E-2</v>
          </cell>
          <cell r="H261">
            <v>5.2700000000000004E-2</v>
          </cell>
          <cell r="I261">
            <v>5.33E-2</v>
          </cell>
          <cell r="J261">
            <v>5.33E-2</v>
          </cell>
          <cell r="K261">
            <v>5.3700000000000005E-2</v>
          </cell>
          <cell r="L261">
            <v>5.3800000000000001E-2</v>
          </cell>
          <cell r="M261">
            <v>5.4300000000000001E-2</v>
          </cell>
          <cell r="N261">
            <v>5.45E-2</v>
          </cell>
          <cell r="O261">
            <v>5.4400000000000004E-2</v>
          </cell>
          <cell r="P261">
            <v>5.5E-2</v>
          </cell>
          <cell r="Q261">
            <v>5.57E-2</v>
          </cell>
          <cell r="R261">
            <v>5.5900000000000005E-2</v>
          </cell>
          <cell r="S261">
            <v>5.6500000000000002E-2</v>
          </cell>
          <cell r="T261">
            <v>5.6900000000000006E-2</v>
          </cell>
          <cell r="U261">
            <v>5.74E-2</v>
          </cell>
          <cell r="V261">
            <v>5.7600000000000005E-2</v>
          </cell>
        </row>
        <row r="262">
          <cell r="A262">
            <v>35062</v>
          </cell>
          <cell r="B262">
            <v>0.05</v>
          </cell>
          <cell r="C262">
            <v>0.05</v>
          </cell>
          <cell r="D262">
            <v>5.0599999999999999E-2</v>
          </cell>
          <cell r="E262">
            <v>5.1200000000000002E-2</v>
          </cell>
          <cell r="F262">
            <v>5.1300000000000005E-2</v>
          </cell>
          <cell r="G262">
            <v>5.2000000000000005E-2</v>
          </cell>
          <cell r="H262">
            <v>5.2200000000000003E-2</v>
          </cell>
          <cell r="I262">
            <v>5.28E-2</v>
          </cell>
          <cell r="J262">
            <v>5.28E-2</v>
          </cell>
          <cell r="K262">
            <v>5.3100000000000001E-2</v>
          </cell>
          <cell r="L262">
            <v>5.33E-2</v>
          </cell>
          <cell r="M262">
            <v>5.3800000000000001E-2</v>
          </cell>
          <cell r="N262">
            <v>5.4100000000000002E-2</v>
          </cell>
          <cell r="O262">
            <v>5.3900000000000003E-2</v>
          </cell>
          <cell r="P262">
            <v>5.4600000000000003E-2</v>
          </cell>
          <cell r="Q262">
            <v>5.5300000000000002E-2</v>
          </cell>
          <cell r="R262">
            <v>5.5500000000000001E-2</v>
          </cell>
          <cell r="S262">
            <v>5.6100000000000004E-2</v>
          </cell>
          <cell r="T262">
            <v>5.6500000000000002E-2</v>
          </cell>
          <cell r="U262">
            <v>5.6900000000000006E-2</v>
          </cell>
          <cell r="V262">
            <v>5.7100000000000005E-2</v>
          </cell>
        </row>
        <row r="263">
          <cell r="A263">
            <v>35065</v>
          </cell>
          <cell r="B263">
            <v>5.0700000000000002E-2</v>
          </cell>
          <cell r="C263">
            <v>5.0700000000000002E-2</v>
          </cell>
          <cell r="D263">
            <v>5.0900000000000001E-2</v>
          </cell>
          <cell r="E263">
            <v>5.1400000000000001E-2</v>
          </cell>
          <cell r="F263">
            <v>5.1500000000000004E-2</v>
          </cell>
          <cell r="G263">
            <v>5.21E-2</v>
          </cell>
          <cell r="H263">
            <v>5.2299999999999999E-2</v>
          </cell>
          <cell r="I263">
            <v>5.2900000000000003E-2</v>
          </cell>
          <cell r="J263">
            <v>5.2900000000000003E-2</v>
          </cell>
          <cell r="K263">
            <v>5.3200000000000004E-2</v>
          </cell>
          <cell r="L263">
            <v>5.3400000000000003E-2</v>
          </cell>
          <cell r="M263">
            <v>5.3900000000000003E-2</v>
          </cell>
          <cell r="N263">
            <v>5.4100000000000002E-2</v>
          </cell>
          <cell r="O263">
            <v>5.3900000000000003E-2</v>
          </cell>
          <cell r="P263">
            <v>5.4600000000000003E-2</v>
          </cell>
          <cell r="Q263">
            <v>5.5300000000000002E-2</v>
          </cell>
          <cell r="R263">
            <v>5.5600000000000004E-2</v>
          </cell>
          <cell r="S263">
            <v>5.6100000000000004E-2</v>
          </cell>
          <cell r="T263">
            <v>5.6500000000000002E-2</v>
          </cell>
          <cell r="U263">
            <v>5.6900000000000006E-2</v>
          </cell>
          <cell r="V263">
            <v>5.7100000000000005E-2</v>
          </cell>
        </row>
        <row r="264">
          <cell r="A264">
            <v>35066</v>
          </cell>
          <cell r="B264">
            <v>5.11E-2</v>
          </cell>
          <cell r="C264">
            <v>5.11E-2</v>
          </cell>
          <cell r="D264">
            <v>5.11E-2</v>
          </cell>
          <cell r="E264">
            <v>5.1800000000000006E-2</v>
          </cell>
          <cell r="F264">
            <v>5.1700000000000003E-2</v>
          </cell>
          <cell r="G264">
            <v>5.21E-2</v>
          </cell>
          <cell r="H264">
            <v>5.2499999999999998E-2</v>
          </cell>
          <cell r="I264">
            <v>5.3000000000000005E-2</v>
          </cell>
          <cell r="J264">
            <v>5.3000000000000005E-2</v>
          </cell>
          <cell r="K264">
            <v>5.33E-2</v>
          </cell>
          <cell r="L264">
            <v>5.3500000000000006E-2</v>
          </cell>
          <cell r="M264">
            <v>5.3999999999999999E-2</v>
          </cell>
          <cell r="N264">
            <v>5.4200000000000005E-2</v>
          </cell>
          <cell r="O264">
            <v>5.3999999999999999E-2</v>
          </cell>
          <cell r="P264">
            <v>5.4700000000000006E-2</v>
          </cell>
          <cell r="Q264">
            <v>5.5400000000000005E-2</v>
          </cell>
          <cell r="R264">
            <v>5.5600000000000004E-2</v>
          </cell>
          <cell r="S264">
            <v>5.62E-2</v>
          </cell>
          <cell r="T264">
            <v>5.6600000000000004E-2</v>
          </cell>
          <cell r="U264">
            <v>5.7000000000000002E-2</v>
          </cell>
          <cell r="V264">
            <v>5.7200000000000001E-2</v>
          </cell>
        </row>
        <row r="265">
          <cell r="A265">
            <v>35067</v>
          </cell>
          <cell r="B265">
            <v>5.0700000000000002E-2</v>
          </cell>
          <cell r="C265">
            <v>5.0700000000000002E-2</v>
          </cell>
          <cell r="D265">
            <v>5.0900000000000001E-2</v>
          </cell>
          <cell r="E265">
            <v>5.1400000000000001E-2</v>
          </cell>
          <cell r="F265">
            <v>5.1400000000000001E-2</v>
          </cell>
          <cell r="G265">
            <v>5.1900000000000002E-2</v>
          </cell>
          <cell r="H265">
            <v>5.2200000000000003E-2</v>
          </cell>
          <cell r="I265">
            <v>5.2700000000000004E-2</v>
          </cell>
          <cell r="J265">
            <v>5.2700000000000004E-2</v>
          </cell>
          <cell r="K265">
            <v>5.3000000000000005E-2</v>
          </cell>
          <cell r="L265">
            <v>5.3200000000000004E-2</v>
          </cell>
          <cell r="M265">
            <v>5.3700000000000005E-2</v>
          </cell>
          <cell r="N265">
            <v>5.3900000000000003E-2</v>
          </cell>
          <cell r="O265">
            <v>5.3800000000000001E-2</v>
          </cell>
          <cell r="P265">
            <v>5.45E-2</v>
          </cell>
          <cell r="Q265">
            <v>5.5300000000000002E-2</v>
          </cell>
          <cell r="R265">
            <v>5.5400000000000005E-2</v>
          </cell>
          <cell r="S265">
            <v>5.6000000000000001E-2</v>
          </cell>
          <cell r="T265">
            <v>5.6400000000000006E-2</v>
          </cell>
          <cell r="U265">
            <v>5.6900000000000006E-2</v>
          </cell>
          <cell r="V265">
            <v>5.7100000000000005E-2</v>
          </cell>
        </row>
        <row r="266">
          <cell r="A266">
            <v>35068</v>
          </cell>
          <cell r="B266">
            <v>5.1000000000000004E-2</v>
          </cell>
          <cell r="C266">
            <v>5.1000000000000004E-2</v>
          </cell>
          <cell r="D266">
            <v>5.1400000000000001E-2</v>
          </cell>
          <cell r="E266">
            <v>5.2000000000000005E-2</v>
          </cell>
          <cell r="F266">
            <v>5.21E-2</v>
          </cell>
          <cell r="G266">
            <v>5.2400000000000002E-2</v>
          </cell>
          <cell r="H266">
            <v>5.2600000000000001E-2</v>
          </cell>
          <cell r="I266">
            <v>5.3200000000000004E-2</v>
          </cell>
          <cell r="J266">
            <v>5.3200000000000004E-2</v>
          </cell>
          <cell r="K266">
            <v>5.3500000000000006E-2</v>
          </cell>
          <cell r="L266">
            <v>5.3700000000000005E-2</v>
          </cell>
          <cell r="M266">
            <v>5.4200000000000005E-2</v>
          </cell>
          <cell r="N266">
            <v>5.4400000000000004E-2</v>
          </cell>
          <cell r="O266">
            <v>5.4600000000000003E-2</v>
          </cell>
          <cell r="P266">
            <v>5.5400000000000005E-2</v>
          </cell>
          <cell r="Q266">
            <v>5.6100000000000004E-2</v>
          </cell>
          <cell r="R266">
            <v>5.62E-2</v>
          </cell>
          <cell r="S266">
            <v>5.6800000000000003E-2</v>
          </cell>
          <cell r="T266">
            <v>5.7200000000000001E-2</v>
          </cell>
          <cell r="U266">
            <v>5.7600000000000005E-2</v>
          </cell>
          <cell r="V266">
            <v>5.7800000000000004E-2</v>
          </cell>
        </row>
        <row r="267">
          <cell r="A267">
            <v>35069</v>
          </cell>
          <cell r="B267">
            <v>5.0599999999999999E-2</v>
          </cell>
          <cell r="C267">
            <v>5.0599999999999999E-2</v>
          </cell>
          <cell r="D267">
            <v>5.1200000000000002E-2</v>
          </cell>
          <cell r="E267">
            <v>5.1900000000000002E-2</v>
          </cell>
          <cell r="F267">
            <v>5.1900000000000002E-2</v>
          </cell>
          <cell r="G267">
            <v>5.2299999999999999E-2</v>
          </cell>
          <cell r="H267">
            <v>5.2700000000000004E-2</v>
          </cell>
          <cell r="I267">
            <v>5.3200000000000004E-2</v>
          </cell>
          <cell r="J267">
            <v>5.3200000000000004E-2</v>
          </cell>
          <cell r="K267">
            <v>5.3500000000000006E-2</v>
          </cell>
          <cell r="L267">
            <v>5.3800000000000001E-2</v>
          </cell>
          <cell r="M267">
            <v>5.4300000000000001E-2</v>
          </cell>
          <cell r="N267">
            <v>5.4400000000000004E-2</v>
          </cell>
          <cell r="O267">
            <v>5.4700000000000006E-2</v>
          </cell>
          <cell r="P267">
            <v>5.5400000000000005E-2</v>
          </cell>
          <cell r="Q267">
            <v>5.6100000000000004E-2</v>
          </cell>
          <cell r="R267">
            <v>5.6300000000000003E-2</v>
          </cell>
          <cell r="S267">
            <v>5.6900000000000006E-2</v>
          </cell>
          <cell r="T267">
            <v>5.7300000000000004E-2</v>
          </cell>
          <cell r="U267">
            <v>5.7700000000000001E-2</v>
          </cell>
          <cell r="V267">
            <v>5.79E-2</v>
          </cell>
        </row>
        <row r="268">
          <cell r="A268">
            <v>35072</v>
          </cell>
          <cell r="B268">
            <v>5.0900000000000001E-2</v>
          </cell>
          <cell r="C268">
            <v>5.0900000000000001E-2</v>
          </cell>
          <cell r="D268">
            <v>5.1800000000000006E-2</v>
          </cell>
          <cell r="E268">
            <v>5.2000000000000005E-2</v>
          </cell>
          <cell r="F268">
            <v>5.2200000000000003E-2</v>
          </cell>
          <cell r="G268">
            <v>5.2499999999999998E-2</v>
          </cell>
          <cell r="H268">
            <v>5.2700000000000004E-2</v>
          </cell>
          <cell r="I268">
            <v>5.33E-2</v>
          </cell>
          <cell r="J268">
            <v>5.33E-2</v>
          </cell>
          <cell r="K268">
            <v>5.3600000000000002E-2</v>
          </cell>
          <cell r="L268">
            <v>5.3900000000000003E-2</v>
          </cell>
          <cell r="M268">
            <v>5.4300000000000001E-2</v>
          </cell>
          <cell r="N268">
            <v>5.45E-2</v>
          </cell>
          <cell r="O268">
            <v>5.4700000000000006E-2</v>
          </cell>
          <cell r="P268">
            <v>5.5500000000000001E-2</v>
          </cell>
          <cell r="Q268">
            <v>5.62E-2</v>
          </cell>
          <cell r="R268">
            <v>5.6300000000000003E-2</v>
          </cell>
          <cell r="S268">
            <v>5.7000000000000002E-2</v>
          </cell>
          <cell r="T268">
            <v>5.74E-2</v>
          </cell>
          <cell r="U268">
            <v>5.7800000000000004E-2</v>
          </cell>
          <cell r="V268">
            <v>5.79E-2</v>
          </cell>
        </row>
        <row r="269">
          <cell r="A269">
            <v>35073</v>
          </cell>
          <cell r="B269">
            <v>5.1300000000000005E-2</v>
          </cell>
          <cell r="C269">
            <v>5.1300000000000005E-2</v>
          </cell>
          <cell r="D269">
            <v>5.1500000000000004E-2</v>
          </cell>
          <cell r="E269">
            <v>5.21E-2</v>
          </cell>
          <cell r="F269">
            <v>5.21E-2</v>
          </cell>
          <cell r="G269">
            <v>5.2400000000000002E-2</v>
          </cell>
          <cell r="H269">
            <v>5.2600000000000001E-2</v>
          </cell>
          <cell r="I269">
            <v>5.3200000000000004E-2</v>
          </cell>
          <cell r="J269">
            <v>5.3200000000000004E-2</v>
          </cell>
          <cell r="K269">
            <v>5.3500000000000006E-2</v>
          </cell>
          <cell r="L269">
            <v>5.3700000000000005E-2</v>
          </cell>
          <cell r="M269">
            <v>5.4300000000000001E-2</v>
          </cell>
          <cell r="N269">
            <v>5.4600000000000003E-2</v>
          </cell>
          <cell r="O269">
            <v>5.4800000000000001E-2</v>
          </cell>
          <cell r="P269">
            <v>5.5400000000000005E-2</v>
          </cell>
          <cell r="Q269">
            <v>5.6100000000000004E-2</v>
          </cell>
          <cell r="R269">
            <v>5.6500000000000002E-2</v>
          </cell>
          <cell r="S269">
            <v>5.7200000000000001E-2</v>
          </cell>
          <cell r="T269">
            <v>5.7600000000000005E-2</v>
          </cell>
          <cell r="U269">
            <v>5.8000000000000003E-2</v>
          </cell>
          <cell r="V269">
            <v>5.8100000000000006E-2</v>
          </cell>
        </row>
        <row r="270">
          <cell r="A270">
            <v>35074</v>
          </cell>
          <cell r="B270">
            <v>5.1700000000000003E-2</v>
          </cell>
          <cell r="C270">
            <v>5.1700000000000003E-2</v>
          </cell>
          <cell r="D270">
            <v>5.21E-2</v>
          </cell>
          <cell r="E270">
            <v>5.2400000000000002E-2</v>
          </cell>
          <cell r="F270">
            <v>5.2600000000000001E-2</v>
          </cell>
          <cell r="G270">
            <v>5.28E-2</v>
          </cell>
          <cell r="H270">
            <v>5.3200000000000004E-2</v>
          </cell>
          <cell r="I270">
            <v>5.3700000000000005E-2</v>
          </cell>
          <cell r="J270">
            <v>5.3800000000000001E-2</v>
          </cell>
          <cell r="K270">
            <v>5.4400000000000004E-2</v>
          </cell>
          <cell r="L270">
            <v>5.4600000000000003E-2</v>
          </cell>
          <cell r="M270">
            <v>5.5200000000000006E-2</v>
          </cell>
          <cell r="N270">
            <v>5.5400000000000005E-2</v>
          </cell>
          <cell r="O270">
            <v>5.5600000000000004E-2</v>
          </cell>
          <cell r="P270">
            <v>5.6300000000000003E-2</v>
          </cell>
          <cell r="Q270">
            <v>5.7000000000000002E-2</v>
          </cell>
          <cell r="R270">
            <v>5.7500000000000002E-2</v>
          </cell>
          <cell r="S270">
            <v>5.8100000000000006E-2</v>
          </cell>
          <cell r="T270">
            <v>5.8500000000000003E-2</v>
          </cell>
          <cell r="U270">
            <v>5.8900000000000001E-2</v>
          </cell>
          <cell r="V270">
            <v>5.91E-2</v>
          </cell>
        </row>
        <row r="271">
          <cell r="A271">
            <v>35075</v>
          </cell>
          <cell r="B271">
            <v>5.1200000000000002E-2</v>
          </cell>
          <cell r="C271">
            <v>5.1200000000000002E-2</v>
          </cell>
          <cell r="D271">
            <v>5.1900000000000002E-2</v>
          </cell>
          <cell r="E271">
            <v>5.2299999999999999E-2</v>
          </cell>
          <cell r="F271">
            <v>5.2200000000000003E-2</v>
          </cell>
          <cell r="G271">
            <v>5.2600000000000001E-2</v>
          </cell>
          <cell r="H271">
            <v>5.2900000000000003E-2</v>
          </cell>
          <cell r="I271">
            <v>5.3400000000000003E-2</v>
          </cell>
          <cell r="J271">
            <v>5.33E-2</v>
          </cell>
          <cell r="K271">
            <v>5.3999999999999999E-2</v>
          </cell>
          <cell r="L271">
            <v>5.4200000000000005E-2</v>
          </cell>
          <cell r="M271">
            <v>5.5E-2</v>
          </cell>
          <cell r="N271">
            <v>5.5200000000000006E-2</v>
          </cell>
          <cell r="O271">
            <v>5.5600000000000004E-2</v>
          </cell>
          <cell r="P271">
            <v>5.6300000000000003E-2</v>
          </cell>
          <cell r="Q271">
            <v>5.7000000000000002E-2</v>
          </cell>
          <cell r="R271">
            <v>5.74E-2</v>
          </cell>
          <cell r="S271">
            <v>5.8100000000000006E-2</v>
          </cell>
          <cell r="T271">
            <v>5.8600000000000006E-2</v>
          </cell>
          <cell r="U271">
            <v>5.8900000000000001E-2</v>
          </cell>
          <cell r="V271">
            <v>5.91E-2</v>
          </cell>
        </row>
        <row r="272">
          <cell r="A272">
            <v>35076</v>
          </cell>
          <cell r="B272">
            <v>4.9700000000000001E-2</v>
          </cell>
          <cell r="C272">
            <v>4.9700000000000001E-2</v>
          </cell>
          <cell r="D272">
            <v>5.0900000000000001E-2</v>
          </cell>
          <cell r="E272">
            <v>5.1300000000000005E-2</v>
          </cell>
          <cell r="F272">
            <v>5.16E-2</v>
          </cell>
          <cell r="G272">
            <v>5.2000000000000005E-2</v>
          </cell>
          <cell r="H272">
            <v>5.2299999999999999E-2</v>
          </cell>
          <cell r="I272">
            <v>5.2900000000000003E-2</v>
          </cell>
          <cell r="J272">
            <v>5.2900000000000003E-2</v>
          </cell>
          <cell r="K272">
            <v>5.3600000000000002E-2</v>
          </cell>
          <cell r="L272">
            <v>5.3800000000000001E-2</v>
          </cell>
          <cell r="M272">
            <v>5.4600000000000003E-2</v>
          </cell>
          <cell r="N272">
            <v>5.4800000000000001E-2</v>
          </cell>
          <cell r="O272">
            <v>5.5300000000000002E-2</v>
          </cell>
          <cell r="P272">
            <v>5.6000000000000001E-2</v>
          </cell>
          <cell r="Q272">
            <v>5.67E-2</v>
          </cell>
          <cell r="R272">
            <v>5.7000000000000002E-2</v>
          </cell>
          <cell r="S272">
            <v>5.7800000000000004E-2</v>
          </cell>
          <cell r="T272">
            <v>5.8200000000000002E-2</v>
          </cell>
          <cell r="U272">
            <v>5.8600000000000006E-2</v>
          </cell>
          <cell r="V272">
            <v>5.8800000000000005E-2</v>
          </cell>
        </row>
        <row r="273">
          <cell r="A273">
            <v>35079</v>
          </cell>
          <cell r="B273">
            <v>4.8899999999999999E-2</v>
          </cell>
          <cell r="C273">
            <v>4.8899999999999999E-2</v>
          </cell>
          <cell r="D273">
            <v>5.0900000000000001E-2</v>
          </cell>
          <cell r="E273">
            <v>5.1400000000000001E-2</v>
          </cell>
          <cell r="F273">
            <v>5.16E-2</v>
          </cell>
          <cell r="G273">
            <v>5.2000000000000005E-2</v>
          </cell>
          <cell r="H273">
            <v>5.2299999999999999E-2</v>
          </cell>
          <cell r="I273">
            <v>5.28E-2</v>
          </cell>
          <cell r="J273">
            <v>5.2900000000000003E-2</v>
          </cell>
          <cell r="K273">
            <v>5.3600000000000002E-2</v>
          </cell>
          <cell r="L273">
            <v>5.3800000000000001E-2</v>
          </cell>
          <cell r="M273">
            <v>5.4600000000000003E-2</v>
          </cell>
          <cell r="N273">
            <v>5.4900000000000004E-2</v>
          </cell>
          <cell r="O273">
            <v>5.5300000000000002E-2</v>
          </cell>
          <cell r="P273">
            <v>5.6000000000000001E-2</v>
          </cell>
          <cell r="Q273">
            <v>5.67E-2</v>
          </cell>
          <cell r="R273">
            <v>5.7000000000000002E-2</v>
          </cell>
          <cell r="S273">
            <v>5.7800000000000004E-2</v>
          </cell>
          <cell r="T273">
            <v>5.8200000000000002E-2</v>
          </cell>
          <cell r="U273">
            <v>5.8600000000000006E-2</v>
          </cell>
          <cell r="V273">
            <v>5.8800000000000005E-2</v>
          </cell>
        </row>
        <row r="274">
          <cell r="A274">
            <v>35080</v>
          </cell>
          <cell r="B274">
            <v>5.04E-2</v>
          </cell>
          <cell r="C274">
            <v>5.04E-2</v>
          </cell>
          <cell r="D274">
            <v>5.0300000000000004E-2</v>
          </cell>
          <cell r="E274">
            <v>5.1000000000000004E-2</v>
          </cell>
          <cell r="F274">
            <v>5.0900000000000001E-2</v>
          </cell>
          <cell r="G274">
            <v>5.1300000000000005E-2</v>
          </cell>
          <cell r="H274">
            <v>5.1700000000000003E-2</v>
          </cell>
          <cell r="I274">
            <v>5.2200000000000003E-2</v>
          </cell>
          <cell r="J274">
            <v>5.2200000000000003E-2</v>
          </cell>
          <cell r="K274">
            <v>5.2900000000000003E-2</v>
          </cell>
          <cell r="L274">
            <v>5.3200000000000004E-2</v>
          </cell>
          <cell r="M274">
            <v>5.3900000000000003E-2</v>
          </cell>
          <cell r="N274">
            <v>5.4100000000000002E-2</v>
          </cell>
          <cell r="O274">
            <v>5.45E-2</v>
          </cell>
          <cell r="P274">
            <v>5.5200000000000006E-2</v>
          </cell>
          <cell r="Q274">
            <v>5.5900000000000005E-2</v>
          </cell>
          <cell r="R274">
            <v>5.6400000000000006E-2</v>
          </cell>
          <cell r="S274">
            <v>5.7100000000000005E-2</v>
          </cell>
          <cell r="T274">
            <v>5.74E-2</v>
          </cell>
          <cell r="U274">
            <v>5.7800000000000004E-2</v>
          </cell>
          <cell r="V274">
            <v>5.8000000000000003E-2</v>
          </cell>
        </row>
        <row r="275">
          <cell r="A275">
            <v>35081</v>
          </cell>
          <cell r="B275">
            <v>4.9700000000000001E-2</v>
          </cell>
          <cell r="C275">
            <v>4.9700000000000001E-2</v>
          </cell>
          <cell r="D275">
            <v>5.0100000000000006E-2</v>
          </cell>
          <cell r="E275">
            <v>5.0300000000000004E-2</v>
          </cell>
          <cell r="F275">
            <v>5.04E-2</v>
          </cell>
          <cell r="G275">
            <v>5.0900000000000001E-2</v>
          </cell>
          <cell r="H275">
            <v>5.1200000000000002E-2</v>
          </cell>
          <cell r="I275">
            <v>5.16E-2</v>
          </cell>
          <cell r="J275">
            <v>5.1700000000000003E-2</v>
          </cell>
          <cell r="K275">
            <v>5.2400000000000002E-2</v>
          </cell>
          <cell r="L275">
            <v>5.2600000000000001E-2</v>
          </cell>
          <cell r="M275">
            <v>5.3400000000000003E-2</v>
          </cell>
          <cell r="N275">
            <v>5.3600000000000002E-2</v>
          </cell>
          <cell r="O275">
            <v>5.3999999999999999E-2</v>
          </cell>
          <cell r="P275">
            <v>5.4700000000000006E-2</v>
          </cell>
          <cell r="Q275">
            <v>5.5200000000000006E-2</v>
          </cell>
          <cell r="R275">
            <v>5.5600000000000004E-2</v>
          </cell>
          <cell r="S275">
            <v>5.62E-2</v>
          </cell>
          <cell r="T275">
            <v>5.6600000000000004E-2</v>
          </cell>
          <cell r="U275">
            <v>5.7000000000000002E-2</v>
          </cell>
          <cell r="V275">
            <v>5.7200000000000001E-2</v>
          </cell>
        </row>
        <row r="276">
          <cell r="A276">
            <v>35082</v>
          </cell>
          <cell r="B276">
            <v>4.9200000000000001E-2</v>
          </cell>
          <cell r="C276">
            <v>4.9200000000000001E-2</v>
          </cell>
          <cell r="D276">
            <v>4.9500000000000002E-2</v>
          </cell>
          <cell r="E276">
            <v>4.99E-2</v>
          </cell>
          <cell r="F276">
            <v>5.0100000000000006E-2</v>
          </cell>
          <cell r="G276">
            <v>5.0500000000000003E-2</v>
          </cell>
          <cell r="H276">
            <v>5.0800000000000005E-2</v>
          </cell>
          <cell r="I276">
            <v>5.1300000000000005E-2</v>
          </cell>
          <cell r="J276">
            <v>5.1300000000000005E-2</v>
          </cell>
          <cell r="K276">
            <v>5.2000000000000005E-2</v>
          </cell>
          <cell r="L276">
            <v>5.2200000000000003E-2</v>
          </cell>
          <cell r="M276">
            <v>5.3000000000000005E-2</v>
          </cell>
          <cell r="N276">
            <v>5.3200000000000004E-2</v>
          </cell>
          <cell r="O276">
            <v>5.33E-2</v>
          </cell>
          <cell r="P276">
            <v>5.3999999999999999E-2</v>
          </cell>
          <cell r="Q276">
            <v>5.4700000000000006E-2</v>
          </cell>
          <cell r="R276">
            <v>5.5100000000000003E-2</v>
          </cell>
          <cell r="S276">
            <v>5.5900000000000005E-2</v>
          </cell>
          <cell r="T276">
            <v>5.62E-2</v>
          </cell>
          <cell r="U276">
            <v>5.6600000000000004E-2</v>
          </cell>
          <cell r="V276">
            <v>5.6900000000000006E-2</v>
          </cell>
        </row>
        <row r="277">
          <cell r="A277">
            <v>35083</v>
          </cell>
          <cell r="B277">
            <v>4.8600000000000004E-2</v>
          </cell>
          <cell r="C277">
            <v>4.8600000000000004E-2</v>
          </cell>
          <cell r="D277">
            <v>4.9700000000000001E-2</v>
          </cell>
          <cell r="E277">
            <v>0.05</v>
          </cell>
          <cell r="F277">
            <v>5.0200000000000002E-2</v>
          </cell>
          <cell r="G277">
            <v>5.0599999999999999E-2</v>
          </cell>
          <cell r="H277">
            <v>5.0900000000000001E-2</v>
          </cell>
          <cell r="I277">
            <v>5.1400000000000001E-2</v>
          </cell>
          <cell r="J277">
            <v>5.1400000000000001E-2</v>
          </cell>
          <cell r="K277">
            <v>5.2200000000000003E-2</v>
          </cell>
          <cell r="L277">
            <v>5.2400000000000002E-2</v>
          </cell>
          <cell r="M277">
            <v>5.3100000000000001E-2</v>
          </cell>
          <cell r="N277">
            <v>5.3400000000000003E-2</v>
          </cell>
          <cell r="O277">
            <v>5.33E-2</v>
          </cell>
          <cell r="P277">
            <v>5.3999999999999999E-2</v>
          </cell>
          <cell r="Q277">
            <v>5.4700000000000006E-2</v>
          </cell>
          <cell r="R277">
            <v>5.5100000000000003E-2</v>
          </cell>
          <cell r="S277">
            <v>5.5800000000000002E-2</v>
          </cell>
          <cell r="T277">
            <v>5.62E-2</v>
          </cell>
          <cell r="U277">
            <v>5.6600000000000004E-2</v>
          </cell>
          <cell r="V277">
            <v>5.6800000000000003E-2</v>
          </cell>
        </row>
        <row r="278">
          <cell r="A278">
            <v>35086</v>
          </cell>
          <cell r="B278">
            <v>4.99E-2</v>
          </cell>
          <cell r="C278">
            <v>4.99E-2</v>
          </cell>
          <cell r="D278">
            <v>5.0599999999999999E-2</v>
          </cell>
          <cell r="E278">
            <v>5.0900000000000001E-2</v>
          </cell>
          <cell r="F278">
            <v>5.1000000000000004E-2</v>
          </cell>
          <cell r="G278">
            <v>5.1400000000000001E-2</v>
          </cell>
          <cell r="H278">
            <v>5.1700000000000003E-2</v>
          </cell>
          <cell r="I278">
            <v>5.2200000000000003E-2</v>
          </cell>
          <cell r="J278">
            <v>5.2200000000000003E-2</v>
          </cell>
          <cell r="K278">
            <v>5.2900000000000003E-2</v>
          </cell>
          <cell r="L278">
            <v>5.3100000000000001E-2</v>
          </cell>
          <cell r="M278">
            <v>5.3900000000000003E-2</v>
          </cell>
          <cell r="N278">
            <v>5.4100000000000002E-2</v>
          </cell>
          <cell r="O278">
            <v>5.3999999999999999E-2</v>
          </cell>
          <cell r="P278">
            <v>5.4700000000000006E-2</v>
          </cell>
          <cell r="Q278">
            <v>5.5400000000000005E-2</v>
          </cell>
          <cell r="R278">
            <v>5.5900000000000005E-2</v>
          </cell>
          <cell r="S278">
            <v>5.6600000000000004E-2</v>
          </cell>
          <cell r="T278">
            <v>5.7000000000000002E-2</v>
          </cell>
          <cell r="U278">
            <v>5.74E-2</v>
          </cell>
          <cell r="V278">
            <v>5.7700000000000001E-2</v>
          </cell>
        </row>
        <row r="279">
          <cell r="A279">
            <v>35087</v>
          </cell>
          <cell r="B279">
            <v>4.9399999999999999E-2</v>
          </cell>
          <cell r="C279">
            <v>4.9399999999999999E-2</v>
          </cell>
          <cell r="D279">
            <v>5.04E-2</v>
          </cell>
          <cell r="E279">
            <v>5.1000000000000004E-2</v>
          </cell>
          <cell r="F279">
            <v>5.11E-2</v>
          </cell>
          <cell r="G279">
            <v>5.16E-2</v>
          </cell>
          <cell r="H279">
            <v>5.1900000000000002E-2</v>
          </cell>
          <cell r="I279">
            <v>5.2400000000000002E-2</v>
          </cell>
          <cell r="J279">
            <v>5.2400000000000002E-2</v>
          </cell>
          <cell r="K279">
            <v>5.3100000000000001E-2</v>
          </cell>
          <cell r="L279">
            <v>5.33E-2</v>
          </cell>
          <cell r="M279">
            <v>5.4100000000000002E-2</v>
          </cell>
          <cell r="N279">
            <v>5.4300000000000001E-2</v>
          </cell>
          <cell r="O279">
            <v>5.45E-2</v>
          </cell>
          <cell r="P279">
            <v>5.5300000000000002E-2</v>
          </cell>
          <cell r="Q279">
            <v>5.6000000000000001E-2</v>
          </cell>
          <cell r="R279">
            <v>5.6300000000000003E-2</v>
          </cell>
          <cell r="S279">
            <v>5.7100000000000005E-2</v>
          </cell>
          <cell r="T279">
            <v>5.7500000000000002E-2</v>
          </cell>
          <cell r="U279">
            <v>5.8000000000000003E-2</v>
          </cell>
          <cell r="V279">
            <v>5.8100000000000006E-2</v>
          </cell>
        </row>
        <row r="280">
          <cell r="A280">
            <v>35088</v>
          </cell>
          <cell r="B280">
            <v>4.9800000000000004E-2</v>
          </cell>
          <cell r="C280">
            <v>4.9800000000000004E-2</v>
          </cell>
          <cell r="D280">
            <v>5.0100000000000006E-2</v>
          </cell>
          <cell r="E280">
            <v>5.0300000000000004E-2</v>
          </cell>
          <cell r="F280">
            <v>5.0599999999999999E-2</v>
          </cell>
          <cell r="G280">
            <v>5.1000000000000004E-2</v>
          </cell>
          <cell r="H280">
            <v>5.1300000000000005E-2</v>
          </cell>
          <cell r="I280">
            <v>5.1800000000000006E-2</v>
          </cell>
          <cell r="J280">
            <v>5.1900000000000002E-2</v>
          </cell>
          <cell r="K280">
            <v>5.2600000000000001E-2</v>
          </cell>
          <cell r="L280">
            <v>5.28E-2</v>
          </cell>
          <cell r="M280">
            <v>5.3600000000000002E-2</v>
          </cell>
          <cell r="N280">
            <v>5.3800000000000001E-2</v>
          </cell>
          <cell r="O280">
            <v>5.4100000000000002E-2</v>
          </cell>
          <cell r="P280">
            <v>5.4700000000000006E-2</v>
          </cell>
          <cell r="Q280">
            <v>5.5500000000000001E-2</v>
          </cell>
          <cell r="R280">
            <v>5.5800000000000002E-2</v>
          </cell>
          <cell r="S280">
            <v>5.67E-2</v>
          </cell>
          <cell r="T280">
            <v>5.7000000000000002E-2</v>
          </cell>
          <cell r="U280">
            <v>5.7500000000000002E-2</v>
          </cell>
          <cell r="V280">
            <v>5.7600000000000005E-2</v>
          </cell>
        </row>
        <row r="281">
          <cell r="A281">
            <v>35089</v>
          </cell>
          <cell r="B281">
            <v>5.0300000000000004E-2</v>
          </cell>
          <cell r="C281">
            <v>5.0300000000000004E-2</v>
          </cell>
          <cell r="D281">
            <v>5.0700000000000002E-2</v>
          </cell>
          <cell r="E281">
            <v>5.0900000000000001E-2</v>
          </cell>
          <cell r="F281">
            <v>5.11E-2</v>
          </cell>
          <cell r="G281">
            <v>5.1700000000000003E-2</v>
          </cell>
          <cell r="H281">
            <v>5.2000000000000005E-2</v>
          </cell>
          <cell r="I281">
            <v>5.2499999999999998E-2</v>
          </cell>
          <cell r="J281">
            <v>5.2499999999999998E-2</v>
          </cell>
          <cell r="K281">
            <v>5.3500000000000006E-2</v>
          </cell>
          <cell r="L281">
            <v>5.3700000000000005E-2</v>
          </cell>
          <cell r="M281">
            <v>5.45E-2</v>
          </cell>
          <cell r="N281">
            <v>5.4700000000000006E-2</v>
          </cell>
          <cell r="O281">
            <v>5.4900000000000004E-2</v>
          </cell>
          <cell r="P281">
            <v>5.5600000000000004E-2</v>
          </cell>
          <cell r="Q281">
            <v>5.6300000000000003E-2</v>
          </cell>
          <cell r="R281">
            <v>5.67E-2</v>
          </cell>
          <cell r="S281">
            <v>5.7500000000000002E-2</v>
          </cell>
          <cell r="T281">
            <v>5.8000000000000003E-2</v>
          </cell>
          <cell r="U281">
            <v>5.8400000000000001E-2</v>
          </cell>
          <cell r="V281">
            <v>5.8500000000000003E-2</v>
          </cell>
        </row>
        <row r="282">
          <cell r="A282">
            <v>35090</v>
          </cell>
          <cell r="B282">
            <v>4.87E-2</v>
          </cell>
          <cell r="C282">
            <v>4.87E-2</v>
          </cell>
          <cell r="D282">
            <v>4.9500000000000002E-2</v>
          </cell>
          <cell r="E282">
            <v>5.0300000000000004E-2</v>
          </cell>
          <cell r="F282">
            <v>5.0300000000000004E-2</v>
          </cell>
          <cell r="G282">
            <v>5.0800000000000005E-2</v>
          </cell>
          <cell r="H282">
            <v>5.1300000000000005E-2</v>
          </cell>
          <cell r="I282">
            <v>5.1800000000000006E-2</v>
          </cell>
          <cell r="J282">
            <v>5.1800000000000006E-2</v>
          </cell>
          <cell r="K282">
            <v>5.28E-2</v>
          </cell>
          <cell r="L282">
            <v>5.3000000000000005E-2</v>
          </cell>
          <cell r="M282">
            <v>5.3900000000000003E-2</v>
          </cell>
          <cell r="N282">
            <v>5.4100000000000002E-2</v>
          </cell>
          <cell r="O282">
            <v>5.4300000000000001E-2</v>
          </cell>
          <cell r="P282">
            <v>5.5E-2</v>
          </cell>
          <cell r="Q282">
            <v>5.57E-2</v>
          </cell>
          <cell r="R282">
            <v>5.6100000000000004E-2</v>
          </cell>
          <cell r="S282">
            <v>5.6900000000000006E-2</v>
          </cell>
          <cell r="T282">
            <v>5.7300000000000004E-2</v>
          </cell>
          <cell r="U282">
            <v>5.7700000000000001E-2</v>
          </cell>
          <cell r="V282">
            <v>5.79E-2</v>
          </cell>
        </row>
        <row r="283">
          <cell r="A283">
            <v>35093</v>
          </cell>
          <cell r="B283">
            <v>5.0300000000000004E-2</v>
          </cell>
          <cell r="C283">
            <v>5.0300000000000004E-2</v>
          </cell>
          <cell r="D283">
            <v>5.0200000000000002E-2</v>
          </cell>
          <cell r="E283">
            <v>5.0800000000000005E-2</v>
          </cell>
          <cell r="F283">
            <v>5.1000000000000004E-2</v>
          </cell>
          <cell r="G283">
            <v>5.1500000000000004E-2</v>
          </cell>
          <cell r="H283">
            <v>5.21E-2</v>
          </cell>
          <cell r="I283">
            <v>5.2200000000000003E-2</v>
          </cell>
          <cell r="J283">
            <v>5.28E-2</v>
          </cell>
          <cell r="K283">
            <v>5.3000000000000005E-2</v>
          </cell>
          <cell r="L283">
            <v>5.3600000000000002E-2</v>
          </cell>
          <cell r="M283">
            <v>5.3999999999999999E-2</v>
          </cell>
          <cell r="N283">
            <v>5.4600000000000003E-2</v>
          </cell>
          <cell r="O283">
            <v>5.4900000000000004E-2</v>
          </cell>
          <cell r="P283">
            <v>5.57E-2</v>
          </cell>
          <cell r="Q283">
            <v>5.6100000000000004E-2</v>
          </cell>
          <cell r="R283">
            <v>5.7000000000000002E-2</v>
          </cell>
          <cell r="S283">
            <v>5.7500000000000002E-2</v>
          </cell>
          <cell r="T283">
            <v>5.7600000000000005E-2</v>
          </cell>
          <cell r="U283">
            <v>5.8100000000000006E-2</v>
          </cell>
          <cell r="V283">
            <v>5.8200000000000002E-2</v>
          </cell>
        </row>
        <row r="284">
          <cell r="A284">
            <v>35094</v>
          </cell>
          <cell r="B284">
            <v>4.9300000000000004E-2</v>
          </cell>
          <cell r="C284">
            <v>4.9300000000000004E-2</v>
          </cell>
          <cell r="D284">
            <v>4.9700000000000001E-2</v>
          </cell>
          <cell r="E284">
            <v>4.99E-2</v>
          </cell>
          <cell r="F284">
            <v>5.04E-2</v>
          </cell>
          <cell r="G284">
            <v>5.0900000000000001E-2</v>
          </cell>
          <cell r="H284">
            <v>5.1500000000000004E-2</v>
          </cell>
          <cell r="I284">
            <v>5.1500000000000004E-2</v>
          </cell>
          <cell r="J284">
            <v>5.2200000000000003E-2</v>
          </cell>
          <cell r="K284">
            <v>5.2299999999999999E-2</v>
          </cell>
          <cell r="L284">
            <v>5.3000000000000005E-2</v>
          </cell>
          <cell r="M284">
            <v>5.33E-2</v>
          </cell>
          <cell r="N284">
            <v>5.3999999999999999E-2</v>
          </cell>
          <cell r="O284">
            <v>5.4200000000000005E-2</v>
          </cell>
          <cell r="P284">
            <v>5.5100000000000003E-2</v>
          </cell>
          <cell r="Q284">
            <v>5.5600000000000004E-2</v>
          </cell>
          <cell r="R284">
            <v>5.6400000000000006E-2</v>
          </cell>
          <cell r="S284">
            <v>5.6900000000000006E-2</v>
          </cell>
          <cell r="T284">
            <v>5.7300000000000004E-2</v>
          </cell>
          <cell r="U284">
            <v>5.7600000000000005E-2</v>
          </cell>
          <cell r="V284">
            <v>5.7700000000000001E-2</v>
          </cell>
        </row>
        <row r="285">
          <cell r="A285">
            <v>35095</v>
          </cell>
          <cell r="B285">
            <v>4.9000000000000002E-2</v>
          </cell>
          <cell r="C285">
            <v>4.9000000000000002E-2</v>
          </cell>
          <cell r="D285">
            <v>4.8800000000000003E-2</v>
          </cell>
          <cell r="E285">
            <v>4.9399999999999999E-2</v>
          </cell>
          <cell r="F285">
            <v>4.9600000000000005E-2</v>
          </cell>
          <cell r="G285">
            <v>0.05</v>
          </cell>
          <cell r="H285">
            <v>5.1300000000000005E-2</v>
          </cell>
          <cell r="I285">
            <v>5.1300000000000005E-2</v>
          </cell>
          <cell r="J285">
            <v>5.1900000000000002E-2</v>
          </cell>
          <cell r="K285">
            <v>5.21E-2</v>
          </cell>
          <cell r="L285">
            <v>5.2700000000000004E-2</v>
          </cell>
          <cell r="M285">
            <v>5.3200000000000004E-2</v>
          </cell>
          <cell r="N285">
            <v>5.3800000000000001E-2</v>
          </cell>
          <cell r="O285">
            <v>5.4100000000000002E-2</v>
          </cell>
          <cell r="P285">
            <v>5.5E-2</v>
          </cell>
          <cell r="Q285">
            <v>5.5400000000000005E-2</v>
          </cell>
          <cell r="R285">
            <v>5.62E-2</v>
          </cell>
          <cell r="S285">
            <v>5.67E-2</v>
          </cell>
          <cell r="T285">
            <v>5.7000000000000002E-2</v>
          </cell>
          <cell r="U285">
            <v>5.74E-2</v>
          </cell>
          <cell r="V285">
            <v>5.7500000000000002E-2</v>
          </cell>
        </row>
        <row r="286">
          <cell r="A286">
            <v>35096</v>
          </cell>
          <cell r="B286">
            <v>4.8400000000000006E-2</v>
          </cell>
          <cell r="C286">
            <v>4.8400000000000006E-2</v>
          </cell>
          <cell r="D286">
            <v>4.8800000000000003E-2</v>
          </cell>
          <cell r="E286">
            <v>4.9200000000000001E-2</v>
          </cell>
          <cell r="F286">
            <v>4.9500000000000002E-2</v>
          </cell>
          <cell r="G286">
            <v>0.05</v>
          </cell>
          <cell r="H286">
            <v>5.0900000000000001E-2</v>
          </cell>
          <cell r="I286">
            <v>5.1000000000000004E-2</v>
          </cell>
          <cell r="J286">
            <v>5.16E-2</v>
          </cell>
          <cell r="K286">
            <v>5.1800000000000006E-2</v>
          </cell>
          <cell r="L286">
            <v>5.2400000000000002E-2</v>
          </cell>
          <cell r="M286">
            <v>5.28E-2</v>
          </cell>
          <cell r="N286">
            <v>5.3700000000000005E-2</v>
          </cell>
          <cell r="O286">
            <v>5.4100000000000002E-2</v>
          </cell>
          <cell r="P286">
            <v>5.5E-2</v>
          </cell>
          <cell r="Q286">
            <v>5.5300000000000002E-2</v>
          </cell>
          <cell r="R286">
            <v>5.6400000000000006E-2</v>
          </cell>
          <cell r="S286">
            <v>5.7000000000000002E-2</v>
          </cell>
          <cell r="T286">
            <v>5.7300000000000004E-2</v>
          </cell>
          <cell r="U286">
            <v>5.7600000000000005E-2</v>
          </cell>
          <cell r="V286">
            <v>5.7800000000000004E-2</v>
          </cell>
        </row>
        <row r="287">
          <cell r="A287">
            <v>35097</v>
          </cell>
          <cell r="B287">
            <v>4.8000000000000001E-2</v>
          </cell>
          <cell r="C287">
            <v>4.8000000000000001E-2</v>
          </cell>
          <cell r="D287">
            <v>4.8300000000000003E-2</v>
          </cell>
          <cell r="E287">
            <v>4.9000000000000002E-2</v>
          </cell>
          <cell r="F287">
            <v>4.9399999999999999E-2</v>
          </cell>
          <cell r="G287">
            <v>0.05</v>
          </cell>
          <cell r="H287">
            <v>5.0800000000000005E-2</v>
          </cell>
          <cell r="I287">
            <v>5.0900000000000001E-2</v>
          </cell>
          <cell r="J287">
            <v>5.16E-2</v>
          </cell>
          <cell r="K287">
            <v>5.1800000000000006E-2</v>
          </cell>
          <cell r="L287">
            <v>5.2400000000000002E-2</v>
          </cell>
          <cell r="M287">
            <v>5.2700000000000004E-2</v>
          </cell>
          <cell r="N287">
            <v>5.4100000000000002E-2</v>
          </cell>
          <cell r="O287">
            <v>5.4400000000000004E-2</v>
          </cell>
          <cell r="P287">
            <v>5.5200000000000006E-2</v>
          </cell>
          <cell r="Q287">
            <v>5.57E-2</v>
          </cell>
          <cell r="R287">
            <v>5.6800000000000003E-2</v>
          </cell>
          <cell r="S287">
            <v>5.74E-2</v>
          </cell>
          <cell r="T287">
            <v>5.7700000000000001E-2</v>
          </cell>
          <cell r="U287">
            <v>5.8000000000000003E-2</v>
          </cell>
          <cell r="V287">
            <v>5.8100000000000006E-2</v>
          </cell>
        </row>
        <row r="288">
          <cell r="A288">
            <v>35100</v>
          </cell>
          <cell r="B288">
            <v>4.8800000000000003E-2</v>
          </cell>
          <cell r="C288">
            <v>4.8800000000000003E-2</v>
          </cell>
          <cell r="D288">
            <v>4.87E-2</v>
          </cell>
          <cell r="E288">
            <v>4.9300000000000004E-2</v>
          </cell>
          <cell r="F288">
            <v>4.9600000000000005E-2</v>
          </cell>
          <cell r="G288">
            <v>5.0100000000000006E-2</v>
          </cell>
          <cell r="H288">
            <v>5.0800000000000005E-2</v>
          </cell>
          <cell r="I288">
            <v>5.0900000000000001E-2</v>
          </cell>
          <cell r="J288">
            <v>5.1900000000000002E-2</v>
          </cell>
          <cell r="K288">
            <v>5.21E-2</v>
          </cell>
          <cell r="L288">
            <v>5.2700000000000004E-2</v>
          </cell>
          <cell r="M288">
            <v>5.3100000000000001E-2</v>
          </cell>
          <cell r="N288">
            <v>5.45E-2</v>
          </cell>
          <cell r="O288">
            <v>5.4700000000000006E-2</v>
          </cell>
          <cell r="P288">
            <v>5.57E-2</v>
          </cell>
          <cell r="Q288">
            <v>5.6000000000000001E-2</v>
          </cell>
          <cell r="R288">
            <v>5.7100000000000005E-2</v>
          </cell>
          <cell r="S288">
            <v>5.7700000000000001E-2</v>
          </cell>
          <cell r="T288">
            <v>5.8100000000000006E-2</v>
          </cell>
          <cell r="U288">
            <v>5.8400000000000001E-2</v>
          </cell>
          <cell r="V288">
            <v>5.8500000000000003E-2</v>
          </cell>
        </row>
        <row r="289">
          <cell r="A289">
            <v>35101</v>
          </cell>
          <cell r="B289">
            <v>4.8500000000000001E-2</v>
          </cell>
          <cell r="C289">
            <v>4.8500000000000001E-2</v>
          </cell>
          <cell r="D289">
            <v>4.8500000000000001E-2</v>
          </cell>
          <cell r="E289">
            <v>4.9200000000000001E-2</v>
          </cell>
          <cell r="F289">
            <v>4.9399999999999999E-2</v>
          </cell>
          <cell r="G289">
            <v>4.99E-2</v>
          </cell>
          <cell r="H289">
            <v>5.0800000000000005E-2</v>
          </cell>
          <cell r="I289">
            <v>5.0900000000000001E-2</v>
          </cell>
          <cell r="J289">
            <v>5.1800000000000006E-2</v>
          </cell>
          <cell r="K289">
            <v>5.2000000000000005E-2</v>
          </cell>
          <cell r="L289">
            <v>5.2600000000000001E-2</v>
          </cell>
          <cell r="M289">
            <v>5.3000000000000005E-2</v>
          </cell>
          <cell r="N289">
            <v>5.4300000000000001E-2</v>
          </cell>
          <cell r="O289">
            <v>5.4600000000000003E-2</v>
          </cell>
          <cell r="P289">
            <v>5.5600000000000004E-2</v>
          </cell>
          <cell r="Q289">
            <v>5.5900000000000005E-2</v>
          </cell>
          <cell r="R289">
            <v>5.7000000000000002E-2</v>
          </cell>
          <cell r="S289">
            <v>5.7600000000000005E-2</v>
          </cell>
          <cell r="T289">
            <v>5.8000000000000003E-2</v>
          </cell>
          <cell r="U289">
            <v>5.8300000000000005E-2</v>
          </cell>
          <cell r="V289">
            <v>5.8400000000000001E-2</v>
          </cell>
        </row>
        <row r="290">
          <cell r="A290">
            <v>35102</v>
          </cell>
          <cell r="B290">
            <v>4.8100000000000004E-2</v>
          </cell>
          <cell r="C290">
            <v>4.8100000000000004E-2</v>
          </cell>
          <cell r="D290">
            <v>4.8600000000000004E-2</v>
          </cell>
          <cell r="E290">
            <v>4.9000000000000002E-2</v>
          </cell>
          <cell r="F290">
            <v>4.9300000000000004E-2</v>
          </cell>
          <cell r="G290">
            <v>4.9800000000000004E-2</v>
          </cell>
          <cell r="H290">
            <v>5.0700000000000002E-2</v>
          </cell>
          <cell r="I290">
            <v>5.0800000000000005E-2</v>
          </cell>
          <cell r="J290">
            <v>5.1700000000000003E-2</v>
          </cell>
          <cell r="K290">
            <v>5.2000000000000005E-2</v>
          </cell>
          <cell r="L290">
            <v>5.2499999999999998E-2</v>
          </cell>
          <cell r="M290">
            <v>5.2900000000000003E-2</v>
          </cell>
          <cell r="N290">
            <v>5.4200000000000005E-2</v>
          </cell>
          <cell r="O290">
            <v>5.45E-2</v>
          </cell>
          <cell r="P290">
            <v>5.5400000000000005E-2</v>
          </cell>
          <cell r="Q290">
            <v>5.5800000000000002E-2</v>
          </cell>
          <cell r="R290">
            <v>5.6600000000000004E-2</v>
          </cell>
          <cell r="S290">
            <v>5.7200000000000001E-2</v>
          </cell>
          <cell r="T290">
            <v>5.79E-2</v>
          </cell>
          <cell r="U290">
            <v>5.8200000000000002E-2</v>
          </cell>
          <cell r="V290">
            <v>5.8300000000000005E-2</v>
          </cell>
        </row>
        <row r="291">
          <cell r="A291">
            <v>35103</v>
          </cell>
          <cell r="B291">
            <v>4.8400000000000006E-2</v>
          </cell>
          <cell r="C291">
            <v>4.8400000000000006E-2</v>
          </cell>
          <cell r="D291">
            <v>4.8100000000000004E-2</v>
          </cell>
          <cell r="E291">
            <v>4.8899999999999999E-2</v>
          </cell>
          <cell r="F291">
            <v>4.9000000000000002E-2</v>
          </cell>
          <cell r="G291">
            <v>4.9700000000000001E-2</v>
          </cell>
          <cell r="H291">
            <v>5.0500000000000003E-2</v>
          </cell>
          <cell r="I291">
            <v>5.0599999999999999E-2</v>
          </cell>
          <cell r="J291">
            <v>5.1500000000000004E-2</v>
          </cell>
          <cell r="K291">
            <v>5.1700000000000003E-2</v>
          </cell>
          <cell r="L291">
            <v>5.2299999999999999E-2</v>
          </cell>
          <cell r="M291">
            <v>5.28E-2</v>
          </cell>
          <cell r="N291">
            <v>5.4200000000000005E-2</v>
          </cell>
          <cell r="O291">
            <v>5.45E-2</v>
          </cell>
          <cell r="P291">
            <v>5.5500000000000001E-2</v>
          </cell>
          <cell r="Q291">
            <v>5.5900000000000005E-2</v>
          </cell>
          <cell r="R291">
            <v>5.6600000000000004E-2</v>
          </cell>
          <cell r="S291">
            <v>5.7200000000000001E-2</v>
          </cell>
          <cell r="T291">
            <v>5.7800000000000004E-2</v>
          </cell>
          <cell r="U291">
            <v>5.8100000000000006E-2</v>
          </cell>
          <cell r="V291">
            <v>5.8200000000000002E-2</v>
          </cell>
        </row>
        <row r="292">
          <cell r="A292">
            <v>35104</v>
          </cell>
          <cell r="B292">
            <v>4.7300000000000002E-2</v>
          </cell>
          <cell r="C292">
            <v>4.7300000000000002E-2</v>
          </cell>
          <cell r="D292">
            <v>4.7900000000000005E-2</v>
          </cell>
          <cell r="E292">
            <v>4.8300000000000003E-2</v>
          </cell>
          <cell r="F292">
            <v>4.8800000000000003E-2</v>
          </cell>
          <cell r="G292">
            <v>4.9300000000000004E-2</v>
          </cell>
          <cell r="H292">
            <v>5.0200000000000002E-2</v>
          </cell>
          <cell r="I292">
            <v>5.0300000000000004E-2</v>
          </cell>
          <cell r="J292">
            <v>5.1200000000000002E-2</v>
          </cell>
          <cell r="K292">
            <v>5.1500000000000004E-2</v>
          </cell>
          <cell r="L292">
            <v>5.21E-2</v>
          </cell>
          <cell r="M292">
            <v>5.2499999999999998E-2</v>
          </cell>
          <cell r="N292">
            <v>5.3999999999999999E-2</v>
          </cell>
          <cell r="O292">
            <v>5.4300000000000001E-2</v>
          </cell>
          <cell r="P292">
            <v>5.5200000000000006E-2</v>
          </cell>
          <cell r="Q292">
            <v>5.5600000000000004E-2</v>
          </cell>
          <cell r="R292">
            <v>5.6400000000000006E-2</v>
          </cell>
          <cell r="S292">
            <v>5.7000000000000002E-2</v>
          </cell>
          <cell r="T292">
            <v>5.7800000000000004E-2</v>
          </cell>
          <cell r="U292">
            <v>5.8100000000000006E-2</v>
          </cell>
          <cell r="V292">
            <v>5.8200000000000002E-2</v>
          </cell>
        </row>
        <row r="293">
          <cell r="A293">
            <v>35107</v>
          </cell>
          <cell r="B293">
            <v>4.7400000000000005E-2</v>
          </cell>
          <cell r="C293">
            <v>4.7400000000000005E-2</v>
          </cell>
          <cell r="D293">
            <v>4.7300000000000002E-2</v>
          </cell>
          <cell r="E293">
            <v>4.7900000000000005E-2</v>
          </cell>
          <cell r="F293">
            <v>4.8300000000000003E-2</v>
          </cell>
          <cell r="G293">
            <v>4.8899999999999999E-2</v>
          </cell>
          <cell r="H293">
            <v>4.9700000000000001E-2</v>
          </cell>
          <cell r="I293">
            <v>4.9800000000000004E-2</v>
          </cell>
          <cell r="J293">
            <v>5.0800000000000005E-2</v>
          </cell>
          <cell r="K293">
            <v>5.0900000000000001E-2</v>
          </cell>
          <cell r="L293">
            <v>5.1500000000000004E-2</v>
          </cell>
          <cell r="M293">
            <v>5.1900000000000002E-2</v>
          </cell>
          <cell r="N293">
            <v>5.3500000000000006E-2</v>
          </cell>
          <cell r="O293">
            <v>5.3800000000000001E-2</v>
          </cell>
          <cell r="P293">
            <v>5.4600000000000003E-2</v>
          </cell>
          <cell r="Q293">
            <v>5.5E-2</v>
          </cell>
          <cell r="R293">
            <v>5.5800000000000002E-2</v>
          </cell>
          <cell r="S293">
            <v>5.6500000000000002E-2</v>
          </cell>
          <cell r="T293">
            <v>5.7200000000000001E-2</v>
          </cell>
          <cell r="U293">
            <v>5.7600000000000005E-2</v>
          </cell>
          <cell r="V293">
            <v>5.7600000000000005E-2</v>
          </cell>
        </row>
        <row r="294">
          <cell r="A294">
            <v>35108</v>
          </cell>
          <cell r="B294">
            <v>4.7E-2</v>
          </cell>
          <cell r="C294">
            <v>4.7E-2</v>
          </cell>
          <cell r="D294">
            <v>4.7100000000000003E-2</v>
          </cell>
          <cell r="E294">
            <v>4.7500000000000001E-2</v>
          </cell>
          <cell r="F294">
            <v>4.8000000000000001E-2</v>
          </cell>
          <cell r="G294">
            <v>4.8400000000000006E-2</v>
          </cell>
          <cell r="H294">
            <v>4.9200000000000001E-2</v>
          </cell>
          <cell r="I294">
            <v>4.9399999999999999E-2</v>
          </cell>
          <cell r="J294">
            <v>5.0300000000000004E-2</v>
          </cell>
          <cell r="K294">
            <v>5.0500000000000003E-2</v>
          </cell>
          <cell r="L294">
            <v>5.11E-2</v>
          </cell>
          <cell r="M294">
            <v>5.1500000000000004E-2</v>
          </cell>
          <cell r="N294">
            <v>5.3100000000000001E-2</v>
          </cell>
          <cell r="O294">
            <v>5.33E-2</v>
          </cell>
          <cell r="P294">
            <v>5.4200000000000005E-2</v>
          </cell>
          <cell r="Q294">
            <v>5.4600000000000003E-2</v>
          </cell>
          <cell r="R294">
            <v>5.5600000000000004E-2</v>
          </cell>
          <cell r="S294">
            <v>5.62E-2</v>
          </cell>
          <cell r="T294">
            <v>5.7000000000000002E-2</v>
          </cell>
          <cell r="U294">
            <v>5.7200000000000001E-2</v>
          </cell>
          <cell r="V294">
            <v>5.7300000000000004E-2</v>
          </cell>
        </row>
        <row r="295">
          <cell r="A295">
            <v>35109</v>
          </cell>
          <cell r="B295">
            <v>4.7300000000000002E-2</v>
          </cell>
          <cell r="C295">
            <v>4.7300000000000002E-2</v>
          </cell>
          <cell r="D295">
            <v>4.7199999999999999E-2</v>
          </cell>
          <cell r="E295">
            <v>4.7800000000000002E-2</v>
          </cell>
          <cell r="F295">
            <v>4.82E-2</v>
          </cell>
          <cell r="G295">
            <v>4.87E-2</v>
          </cell>
          <cell r="H295">
            <v>4.9300000000000004E-2</v>
          </cell>
          <cell r="I295">
            <v>4.9700000000000001E-2</v>
          </cell>
          <cell r="J295">
            <v>5.0599999999999999E-2</v>
          </cell>
          <cell r="K295">
            <v>5.0800000000000005E-2</v>
          </cell>
          <cell r="L295">
            <v>5.1400000000000001E-2</v>
          </cell>
          <cell r="M295">
            <v>5.1800000000000006E-2</v>
          </cell>
          <cell r="N295">
            <v>5.3000000000000005E-2</v>
          </cell>
          <cell r="O295">
            <v>5.3600000000000002E-2</v>
          </cell>
          <cell r="P295">
            <v>5.4700000000000006E-2</v>
          </cell>
          <cell r="Q295">
            <v>5.5100000000000003E-2</v>
          </cell>
          <cell r="R295">
            <v>5.6000000000000001E-2</v>
          </cell>
          <cell r="S295">
            <v>5.6600000000000004E-2</v>
          </cell>
          <cell r="T295">
            <v>5.7500000000000002E-2</v>
          </cell>
          <cell r="U295">
            <v>5.7800000000000004E-2</v>
          </cell>
          <cell r="V295">
            <v>5.79E-2</v>
          </cell>
        </row>
        <row r="296">
          <cell r="A296">
            <v>35110</v>
          </cell>
          <cell r="B296">
            <v>4.7600000000000003E-2</v>
          </cell>
          <cell r="C296">
            <v>4.7600000000000003E-2</v>
          </cell>
          <cell r="D296">
            <v>4.8100000000000004E-2</v>
          </cell>
          <cell r="E296">
            <v>4.8400000000000006E-2</v>
          </cell>
          <cell r="F296">
            <v>4.8899999999999999E-2</v>
          </cell>
          <cell r="G296">
            <v>4.9399999999999999E-2</v>
          </cell>
          <cell r="H296">
            <v>4.9800000000000004E-2</v>
          </cell>
          <cell r="I296">
            <v>5.0300000000000004E-2</v>
          </cell>
          <cell r="J296">
            <v>5.1400000000000001E-2</v>
          </cell>
          <cell r="K296">
            <v>5.16E-2</v>
          </cell>
          <cell r="L296">
            <v>5.2200000000000003E-2</v>
          </cell>
          <cell r="M296">
            <v>5.2600000000000001E-2</v>
          </cell>
          <cell r="N296">
            <v>5.3800000000000001E-2</v>
          </cell>
          <cell r="O296">
            <v>5.45E-2</v>
          </cell>
          <cell r="P296">
            <v>5.5500000000000001E-2</v>
          </cell>
          <cell r="Q296">
            <v>5.5900000000000005E-2</v>
          </cell>
          <cell r="R296">
            <v>5.6800000000000003E-2</v>
          </cell>
          <cell r="S296">
            <v>5.74E-2</v>
          </cell>
          <cell r="T296">
            <v>5.8200000000000002E-2</v>
          </cell>
          <cell r="U296">
            <v>5.8500000000000003E-2</v>
          </cell>
          <cell r="V296">
            <v>5.8600000000000006E-2</v>
          </cell>
        </row>
        <row r="297">
          <cell r="A297">
            <v>35111</v>
          </cell>
          <cell r="B297">
            <v>4.7800000000000002E-2</v>
          </cell>
          <cell r="C297">
            <v>4.7800000000000002E-2</v>
          </cell>
          <cell r="D297">
            <v>4.8500000000000001E-2</v>
          </cell>
          <cell r="E297">
            <v>4.9200000000000001E-2</v>
          </cell>
          <cell r="F297">
            <v>4.9399999999999999E-2</v>
          </cell>
          <cell r="G297">
            <v>0.05</v>
          </cell>
          <cell r="H297">
            <v>5.0599999999999999E-2</v>
          </cell>
          <cell r="I297">
            <v>5.11E-2</v>
          </cell>
          <cell r="J297">
            <v>5.2200000000000003E-2</v>
          </cell>
          <cell r="K297">
            <v>5.2400000000000002E-2</v>
          </cell>
          <cell r="L297">
            <v>5.3000000000000005E-2</v>
          </cell>
          <cell r="M297">
            <v>5.3400000000000003E-2</v>
          </cell>
          <cell r="N297">
            <v>5.4700000000000006E-2</v>
          </cell>
          <cell r="O297">
            <v>5.5300000000000002E-2</v>
          </cell>
          <cell r="P297">
            <v>5.6400000000000006E-2</v>
          </cell>
          <cell r="Q297">
            <v>5.6800000000000003E-2</v>
          </cell>
          <cell r="R297">
            <v>5.7700000000000001E-2</v>
          </cell>
          <cell r="S297">
            <v>5.8300000000000005E-2</v>
          </cell>
          <cell r="T297">
            <v>5.91E-2</v>
          </cell>
          <cell r="U297">
            <v>5.9400000000000001E-2</v>
          </cell>
          <cell r="V297">
            <v>5.9500000000000004E-2</v>
          </cell>
        </row>
        <row r="298">
          <cell r="A298">
            <v>35114</v>
          </cell>
          <cell r="B298">
            <v>4.8600000000000004E-2</v>
          </cell>
          <cell r="C298">
            <v>4.8600000000000004E-2</v>
          </cell>
          <cell r="D298">
            <v>4.8899999999999999E-2</v>
          </cell>
          <cell r="E298">
            <v>4.9399999999999999E-2</v>
          </cell>
          <cell r="F298">
            <v>4.9600000000000005E-2</v>
          </cell>
          <cell r="G298">
            <v>5.0200000000000002E-2</v>
          </cell>
          <cell r="H298">
            <v>5.0800000000000005E-2</v>
          </cell>
          <cell r="I298">
            <v>5.1200000000000002E-2</v>
          </cell>
          <cell r="J298">
            <v>5.2299999999999999E-2</v>
          </cell>
          <cell r="K298">
            <v>5.2499999999999998E-2</v>
          </cell>
          <cell r="L298">
            <v>5.3100000000000001E-2</v>
          </cell>
          <cell r="M298">
            <v>5.3500000000000006E-2</v>
          </cell>
          <cell r="N298">
            <v>5.4700000000000006E-2</v>
          </cell>
          <cell r="O298">
            <v>5.5300000000000002E-2</v>
          </cell>
          <cell r="P298">
            <v>5.6400000000000006E-2</v>
          </cell>
          <cell r="Q298">
            <v>5.6900000000000006E-2</v>
          </cell>
          <cell r="R298">
            <v>5.7700000000000001E-2</v>
          </cell>
          <cell r="S298">
            <v>5.8400000000000001E-2</v>
          </cell>
          <cell r="T298">
            <v>5.9200000000000003E-2</v>
          </cell>
          <cell r="U298">
            <v>5.9400000000000001E-2</v>
          </cell>
          <cell r="V298">
            <v>5.96E-2</v>
          </cell>
        </row>
        <row r="299">
          <cell r="A299">
            <v>35115</v>
          </cell>
          <cell r="B299">
            <v>5.1000000000000004E-2</v>
          </cell>
          <cell r="C299">
            <v>5.1000000000000004E-2</v>
          </cell>
          <cell r="D299">
            <v>5.11E-2</v>
          </cell>
          <cell r="E299">
            <v>5.16E-2</v>
          </cell>
          <cell r="F299">
            <v>5.21E-2</v>
          </cell>
          <cell r="G299">
            <v>5.2600000000000001E-2</v>
          </cell>
          <cell r="H299">
            <v>5.3100000000000001E-2</v>
          </cell>
          <cell r="I299">
            <v>5.3400000000000003E-2</v>
          </cell>
          <cell r="J299">
            <v>5.4600000000000003E-2</v>
          </cell>
          <cell r="K299">
            <v>5.4800000000000001E-2</v>
          </cell>
          <cell r="L299">
            <v>5.5400000000000005E-2</v>
          </cell>
          <cell r="M299">
            <v>5.5800000000000002E-2</v>
          </cell>
          <cell r="N299">
            <v>5.7000000000000002E-2</v>
          </cell>
          <cell r="O299">
            <v>5.7600000000000005E-2</v>
          </cell>
          <cell r="P299">
            <v>5.8700000000000002E-2</v>
          </cell>
          <cell r="Q299">
            <v>5.91E-2</v>
          </cell>
          <cell r="R299">
            <v>0.06</v>
          </cell>
          <cell r="S299">
            <v>6.0600000000000001E-2</v>
          </cell>
          <cell r="T299">
            <v>6.1400000000000003E-2</v>
          </cell>
          <cell r="U299">
            <v>6.1700000000000005E-2</v>
          </cell>
          <cell r="V299">
            <v>6.1800000000000001E-2</v>
          </cell>
        </row>
        <row r="300">
          <cell r="A300">
            <v>35116</v>
          </cell>
          <cell r="B300">
            <v>5.0599999999999999E-2</v>
          </cell>
          <cell r="C300">
            <v>5.0599999999999999E-2</v>
          </cell>
          <cell r="D300">
            <v>5.0599999999999999E-2</v>
          </cell>
          <cell r="E300">
            <v>5.1300000000000005E-2</v>
          </cell>
          <cell r="F300">
            <v>5.16E-2</v>
          </cell>
          <cell r="G300">
            <v>5.2200000000000003E-2</v>
          </cell>
          <cell r="H300">
            <v>5.2600000000000001E-2</v>
          </cell>
          <cell r="I300">
            <v>5.3000000000000005E-2</v>
          </cell>
          <cell r="J300">
            <v>5.4300000000000001E-2</v>
          </cell>
          <cell r="K300">
            <v>5.4400000000000004E-2</v>
          </cell>
          <cell r="L300">
            <v>5.5E-2</v>
          </cell>
          <cell r="M300">
            <v>5.5400000000000005E-2</v>
          </cell>
          <cell r="N300">
            <v>5.67E-2</v>
          </cell>
          <cell r="O300">
            <v>5.7200000000000001E-2</v>
          </cell>
          <cell r="P300">
            <v>5.8300000000000005E-2</v>
          </cell>
          <cell r="Q300">
            <v>5.8800000000000005E-2</v>
          </cell>
          <cell r="R300">
            <v>5.96E-2</v>
          </cell>
          <cell r="S300">
            <v>6.0299999999999999E-2</v>
          </cell>
          <cell r="T300">
            <v>6.1000000000000006E-2</v>
          </cell>
          <cell r="U300">
            <v>6.13E-2</v>
          </cell>
          <cell r="V300">
            <v>6.1400000000000003E-2</v>
          </cell>
        </row>
        <row r="301">
          <cell r="A301">
            <v>35117</v>
          </cell>
          <cell r="B301">
            <v>4.9500000000000002E-2</v>
          </cell>
          <cell r="C301">
            <v>4.9500000000000002E-2</v>
          </cell>
          <cell r="D301">
            <v>5.0100000000000006E-2</v>
          </cell>
          <cell r="E301">
            <v>5.04E-2</v>
          </cell>
          <cell r="F301">
            <v>5.0800000000000005E-2</v>
          </cell>
          <cell r="G301">
            <v>5.1400000000000001E-2</v>
          </cell>
          <cell r="H301">
            <v>5.1900000000000002E-2</v>
          </cell>
          <cell r="I301">
            <v>5.2299999999999999E-2</v>
          </cell>
          <cell r="J301">
            <v>5.3400000000000003E-2</v>
          </cell>
          <cell r="K301">
            <v>5.3600000000000002E-2</v>
          </cell>
          <cell r="L301">
            <v>5.4400000000000004E-2</v>
          </cell>
          <cell r="M301">
            <v>5.4900000000000004E-2</v>
          </cell>
          <cell r="N301">
            <v>5.6000000000000001E-2</v>
          </cell>
          <cell r="O301">
            <v>5.6600000000000004E-2</v>
          </cell>
          <cell r="P301">
            <v>5.7700000000000001E-2</v>
          </cell>
          <cell r="Q301">
            <v>5.8100000000000006E-2</v>
          </cell>
          <cell r="R301">
            <v>5.9000000000000004E-2</v>
          </cell>
          <cell r="S301">
            <v>5.9700000000000003E-2</v>
          </cell>
          <cell r="T301">
            <v>6.0400000000000002E-2</v>
          </cell>
          <cell r="U301">
            <v>6.0700000000000004E-2</v>
          </cell>
          <cell r="V301">
            <v>6.0900000000000003E-2</v>
          </cell>
        </row>
        <row r="302">
          <cell r="A302">
            <v>35118</v>
          </cell>
          <cell r="B302">
            <v>4.9800000000000004E-2</v>
          </cell>
          <cell r="C302">
            <v>4.9800000000000004E-2</v>
          </cell>
          <cell r="D302">
            <v>5.0200000000000002E-2</v>
          </cell>
          <cell r="E302">
            <v>5.0700000000000002E-2</v>
          </cell>
          <cell r="F302">
            <v>5.1200000000000002E-2</v>
          </cell>
          <cell r="G302">
            <v>5.1700000000000003E-2</v>
          </cell>
          <cell r="H302">
            <v>5.2200000000000003E-2</v>
          </cell>
          <cell r="I302">
            <v>5.2700000000000004E-2</v>
          </cell>
          <cell r="J302">
            <v>5.3800000000000001E-2</v>
          </cell>
          <cell r="K302">
            <v>5.3999999999999999E-2</v>
          </cell>
          <cell r="L302">
            <v>5.4800000000000001E-2</v>
          </cell>
          <cell r="M302">
            <v>5.5300000000000002E-2</v>
          </cell>
          <cell r="N302">
            <v>5.6500000000000002E-2</v>
          </cell>
          <cell r="O302">
            <v>5.7100000000000005E-2</v>
          </cell>
          <cell r="P302">
            <v>5.8200000000000002E-2</v>
          </cell>
          <cell r="Q302">
            <v>5.8600000000000006E-2</v>
          </cell>
          <cell r="R302">
            <v>5.9500000000000004E-2</v>
          </cell>
          <cell r="S302">
            <v>6.0100000000000001E-2</v>
          </cell>
          <cell r="T302">
            <v>6.0900000000000003E-2</v>
          </cell>
          <cell r="U302">
            <v>6.1200000000000004E-2</v>
          </cell>
          <cell r="V302">
            <v>6.13E-2</v>
          </cell>
        </row>
        <row r="303">
          <cell r="A303">
            <v>35121</v>
          </cell>
          <cell r="B303">
            <v>0.05</v>
          </cell>
          <cell r="C303">
            <v>0.05</v>
          </cell>
          <cell r="D303">
            <v>5.0300000000000004E-2</v>
          </cell>
          <cell r="E303">
            <v>5.1000000000000004E-2</v>
          </cell>
          <cell r="F303">
            <v>5.1900000000000002E-2</v>
          </cell>
          <cell r="G303">
            <v>5.2499999999999998E-2</v>
          </cell>
          <cell r="H303">
            <v>5.3000000000000005E-2</v>
          </cell>
          <cell r="I303">
            <v>5.3400000000000003E-2</v>
          </cell>
          <cell r="J303">
            <v>5.45E-2</v>
          </cell>
          <cell r="K303">
            <v>5.4800000000000001E-2</v>
          </cell>
          <cell r="L303">
            <v>5.5500000000000001E-2</v>
          </cell>
          <cell r="M303">
            <v>5.5900000000000005E-2</v>
          </cell>
          <cell r="N303">
            <v>5.7100000000000005E-2</v>
          </cell>
          <cell r="O303">
            <v>5.7700000000000001E-2</v>
          </cell>
          <cell r="P303">
            <v>5.8800000000000005E-2</v>
          </cell>
          <cell r="Q303">
            <v>5.9300000000000005E-2</v>
          </cell>
          <cell r="R303">
            <v>6.0100000000000001E-2</v>
          </cell>
          <cell r="S303">
            <v>6.0700000000000004E-2</v>
          </cell>
          <cell r="T303">
            <v>6.1600000000000002E-2</v>
          </cell>
          <cell r="U303">
            <v>6.1800000000000001E-2</v>
          </cell>
          <cell r="V303">
            <v>6.1900000000000004E-2</v>
          </cell>
        </row>
        <row r="304">
          <cell r="A304">
            <v>35122</v>
          </cell>
          <cell r="B304">
            <v>5.0300000000000004E-2</v>
          </cell>
          <cell r="C304">
            <v>5.0300000000000004E-2</v>
          </cell>
          <cell r="D304">
            <v>5.11E-2</v>
          </cell>
          <cell r="E304">
            <v>5.16E-2</v>
          </cell>
          <cell r="F304">
            <v>5.2600000000000001E-2</v>
          </cell>
          <cell r="G304">
            <v>5.3200000000000004E-2</v>
          </cell>
          <cell r="H304">
            <v>5.3700000000000005E-2</v>
          </cell>
          <cell r="I304">
            <v>5.4100000000000002E-2</v>
          </cell>
          <cell r="J304">
            <v>5.5200000000000006E-2</v>
          </cell>
          <cell r="K304">
            <v>5.5400000000000005E-2</v>
          </cell>
          <cell r="L304">
            <v>5.62E-2</v>
          </cell>
          <cell r="M304">
            <v>5.67E-2</v>
          </cell>
          <cell r="N304">
            <v>5.7700000000000001E-2</v>
          </cell>
          <cell r="O304">
            <v>5.8300000000000005E-2</v>
          </cell>
          <cell r="P304">
            <v>5.9200000000000003E-2</v>
          </cell>
          <cell r="Q304">
            <v>5.96E-2</v>
          </cell>
          <cell r="R304">
            <v>6.0500000000000005E-2</v>
          </cell>
          <cell r="S304">
            <v>6.1100000000000002E-2</v>
          </cell>
          <cell r="T304">
            <v>6.1900000000000004E-2</v>
          </cell>
          <cell r="U304">
            <v>6.2200000000000005E-2</v>
          </cell>
          <cell r="V304">
            <v>6.2300000000000001E-2</v>
          </cell>
        </row>
        <row r="305">
          <cell r="A305">
            <v>35123</v>
          </cell>
          <cell r="B305">
            <v>5.1300000000000005E-2</v>
          </cell>
          <cell r="C305">
            <v>5.1300000000000005E-2</v>
          </cell>
          <cell r="D305">
            <v>5.2000000000000005E-2</v>
          </cell>
          <cell r="E305">
            <v>5.2600000000000001E-2</v>
          </cell>
          <cell r="F305">
            <v>5.3500000000000006E-2</v>
          </cell>
          <cell r="G305">
            <v>5.4100000000000002E-2</v>
          </cell>
          <cell r="H305">
            <v>5.4600000000000003E-2</v>
          </cell>
          <cell r="I305">
            <v>5.5E-2</v>
          </cell>
          <cell r="J305">
            <v>5.6100000000000004E-2</v>
          </cell>
          <cell r="K305">
            <v>5.6400000000000006E-2</v>
          </cell>
          <cell r="L305">
            <v>5.7200000000000001E-2</v>
          </cell>
          <cell r="M305">
            <v>5.7600000000000005E-2</v>
          </cell>
          <cell r="N305">
            <v>5.8600000000000006E-2</v>
          </cell>
          <cell r="O305">
            <v>5.9200000000000003E-2</v>
          </cell>
          <cell r="P305">
            <v>6.0100000000000001E-2</v>
          </cell>
          <cell r="Q305">
            <v>6.0500000000000005E-2</v>
          </cell>
          <cell r="R305">
            <v>6.1100000000000002E-2</v>
          </cell>
          <cell r="S305">
            <v>6.1700000000000005E-2</v>
          </cell>
          <cell r="T305">
            <v>6.25E-2</v>
          </cell>
          <cell r="U305">
            <v>6.2800000000000009E-2</v>
          </cell>
          <cell r="V305">
            <v>6.2899999999999998E-2</v>
          </cell>
        </row>
        <row r="306">
          <cell r="A306">
            <v>35124</v>
          </cell>
          <cell r="B306">
            <v>5.2299999999999999E-2</v>
          </cell>
          <cell r="C306">
            <v>5.2299999999999999E-2</v>
          </cell>
          <cell r="D306">
            <v>5.2400000000000002E-2</v>
          </cell>
          <cell r="E306">
            <v>5.3000000000000005E-2</v>
          </cell>
          <cell r="F306">
            <v>5.3999999999999999E-2</v>
          </cell>
          <cell r="G306">
            <v>5.45E-2</v>
          </cell>
          <cell r="H306">
            <v>5.4700000000000006E-2</v>
          </cell>
          <cell r="I306">
            <v>5.5100000000000003E-2</v>
          </cell>
          <cell r="J306">
            <v>5.62E-2</v>
          </cell>
          <cell r="K306">
            <v>5.6300000000000003E-2</v>
          </cell>
          <cell r="L306">
            <v>5.7100000000000005E-2</v>
          </cell>
          <cell r="M306">
            <v>5.7600000000000005E-2</v>
          </cell>
          <cell r="N306">
            <v>5.8600000000000006E-2</v>
          </cell>
          <cell r="O306">
            <v>5.9200000000000003E-2</v>
          </cell>
          <cell r="P306">
            <v>6.0100000000000001E-2</v>
          </cell>
          <cell r="Q306">
            <v>6.0500000000000005E-2</v>
          </cell>
          <cell r="R306">
            <v>6.1100000000000002E-2</v>
          </cell>
          <cell r="S306">
            <v>6.1700000000000005E-2</v>
          </cell>
          <cell r="T306">
            <v>6.2300000000000001E-2</v>
          </cell>
          <cell r="U306">
            <v>6.2600000000000003E-2</v>
          </cell>
          <cell r="V306">
            <v>6.2700000000000006E-2</v>
          </cell>
        </row>
        <row r="307">
          <cell r="A307">
            <v>35125</v>
          </cell>
          <cell r="B307">
            <v>5.0100000000000006E-2</v>
          </cell>
          <cell r="C307">
            <v>5.0100000000000006E-2</v>
          </cell>
          <cell r="D307">
            <v>5.0700000000000002E-2</v>
          </cell>
          <cell r="E307">
            <v>5.1500000000000004E-2</v>
          </cell>
          <cell r="F307">
            <v>5.2499999999999998E-2</v>
          </cell>
          <cell r="G307">
            <v>5.3100000000000001E-2</v>
          </cell>
          <cell r="H307">
            <v>5.3400000000000003E-2</v>
          </cell>
          <cell r="I307">
            <v>5.3800000000000001E-2</v>
          </cell>
          <cell r="J307">
            <v>5.4700000000000006E-2</v>
          </cell>
          <cell r="K307">
            <v>5.4900000000000004E-2</v>
          </cell>
          <cell r="L307">
            <v>5.5900000000000005E-2</v>
          </cell>
          <cell r="M307">
            <v>5.6400000000000006E-2</v>
          </cell>
          <cell r="N307">
            <v>5.74E-2</v>
          </cell>
          <cell r="O307">
            <v>5.8000000000000003E-2</v>
          </cell>
          <cell r="P307">
            <v>5.8900000000000001E-2</v>
          </cell>
          <cell r="Q307">
            <v>5.9300000000000005E-2</v>
          </cell>
          <cell r="R307">
            <v>5.9900000000000002E-2</v>
          </cell>
          <cell r="S307">
            <v>6.0500000000000005E-2</v>
          </cell>
          <cell r="T307">
            <v>6.1100000000000002E-2</v>
          </cell>
          <cell r="U307">
            <v>6.1400000000000003E-2</v>
          </cell>
          <cell r="V307">
            <v>6.1500000000000006E-2</v>
          </cell>
        </row>
        <row r="308">
          <cell r="A308">
            <v>35128</v>
          </cell>
          <cell r="B308">
            <v>4.9600000000000005E-2</v>
          </cell>
          <cell r="C308">
            <v>4.9600000000000005E-2</v>
          </cell>
          <cell r="D308">
            <v>5.04E-2</v>
          </cell>
          <cell r="E308">
            <v>5.0900000000000001E-2</v>
          </cell>
          <cell r="F308">
            <v>5.1800000000000006E-2</v>
          </cell>
          <cell r="G308">
            <v>5.2400000000000002E-2</v>
          </cell>
          <cell r="H308">
            <v>5.2700000000000004E-2</v>
          </cell>
          <cell r="I308">
            <v>5.3000000000000005E-2</v>
          </cell>
          <cell r="J308">
            <v>5.3999999999999999E-2</v>
          </cell>
          <cell r="K308">
            <v>5.4200000000000005E-2</v>
          </cell>
          <cell r="L308">
            <v>5.5300000000000002E-2</v>
          </cell>
          <cell r="M308">
            <v>5.5600000000000004E-2</v>
          </cell>
          <cell r="N308">
            <v>5.6600000000000004E-2</v>
          </cell>
          <cell r="O308">
            <v>5.7300000000000004E-2</v>
          </cell>
          <cell r="P308">
            <v>5.8200000000000002E-2</v>
          </cell>
          <cell r="Q308">
            <v>5.8500000000000003E-2</v>
          </cell>
          <cell r="R308">
            <v>5.91E-2</v>
          </cell>
          <cell r="S308">
            <v>5.9700000000000003E-2</v>
          </cell>
          <cell r="T308">
            <v>6.0400000000000002E-2</v>
          </cell>
          <cell r="U308">
            <v>6.0700000000000004E-2</v>
          </cell>
          <cell r="V308">
            <v>6.08E-2</v>
          </cell>
        </row>
        <row r="309">
          <cell r="A309">
            <v>35129</v>
          </cell>
          <cell r="B309">
            <v>4.99E-2</v>
          </cell>
          <cell r="C309">
            <v>4.99E-2</v>
          </cell>
          <cell r="D309">
            <v>5.1300000000000005E-2</v>
          </cell>
          <cell r="E309">
            <v>5.1700000000000003E-2</v>
          </cell>
          <cell r="F309">
            <v>5.28E-2</v>
          </cell>
          <cell r="G309">
            <v>5.3200000000000004E-2</v>
          </cell>
          <cell r="H309">
            <v>5.3600000000000002E-2</v>
          </cell>
          <cell r="I309">
            <v>5.3999999999999999E-2</v>
          </cell>
          <cell r="J309">
            <v>5.4900000000000004E-2</v>
          </cell>
          <cell r="K309">
            <v>5.5100000000000003E-2</v>
          </cell>
          <cell r="L309">
            <v>5.6100000000000004E-2</v>
          </cell>
          <cell r="M309">
            <v>5.6500000000000002E-2</v>
          </cell>
          <cell r="N309">
            <v>5.7100000000000005E-2</v>
          </cell>
          <cell r="O309">
            <v>5.7700000000000001E-2</v>
          </cell>
          <cell r="P309">
            <v>5.8600000000000006E-2</v>
          </cell>
          <cell r="Q309">
            <v>5.91E-2</v>
          </cell>
          <cell r="R309">
            <v>5.96E-2</v>
          </cell>
          <cell r="S309">
            <v>6.0200000000000004E-2</v>
          </cell>
          <cell r="T309">
            <v>6.1000000000000006E-2</v>
          </cell>
          <cell r="U309">
            <v>6.13E-2</v>
          </cell>
          <cell r="V309">
            <v>6.1400000000000003E-2</v>
          </cell>
        </row>
        <row r="310">
          <cell r="A310">
            <v>35130</v>
          </cell>
          <cell r="B310">
            <v>5.0200000000000002E-2</v>
          </cell>
          <cell r="C310">
            <v>5.0200000000000002E-2</v>
          </cell>
          <cell r="D310">
            <v>5.1800000000000006E-2</v>
          </cell>
          <cell r="E310">
            <v>5.28E-2</v>
          </cell>
          <cell r="F310">
            <v>5.3400000000000003E-2</v>
          </cell>
          <cell r="G310">
            <v>5.4300000000000001E-2</v>
          </cell>
          <cell r="H310">
            <v>5.4800000000000001E-2</v>
          </cell>
          <cell r="I310">
            <v>5.5200000000000006E-2</v>
          </cell>
          <cell r="J310">
            <v>5.5900000000000005E-2</v>
          </cell>
          <cell r="K310">
            <v>5.6100000000000004E-2</v>
          </cell>
          <cell r="L310">
            <v>5.6900000000000006E-2</v>
          </cell>
          <cell r="M310">
            <v>5.7500000000000002E-2</v>
          </cell>
          <cell r="N310">
            <v>5.8100000000000006E-2</v>
          </cell>
          <cell r="O310">
            <v>5.8800000000000005E-2</v>
          </cell>
          <cell r="P310">
            <v>5.96E-2</v>
          </cell>
          <cell r="Q310">
            <v>0.06</v>
          </cell>
          <cell r="R310">
            <v>6.0600000000000001E-2</v>
          </cell>
          <cell r="S310">
            <v>6.13E-2</v>
          </cell>
          <cell r="T310">
            <v>6.2100000000000002E-2</v>
          </cell>
          <cell r="U310">
            <v>6.2300000000000001E-2</v>
          </cell>
          <cell r="V310">
            <v>6.2400000000000004E-2</v>
          </cell>
        </row>
        <row r="311">
          <cell r="A311">
            <v>35131</v>
          </cell>
          <cell r="B311">
            <v>5.0500000000000003E-2</v>
          </cell>
          <cell r="C311">
            <v>5.0500000000000003E-2</v>
          </cell>
          <cell r="D311">
            <v>5.2000000000000005E-2</v>
          </cell>
          <cell r="E311">
            <v>5.2900000000000003E-2</v>
          </cell>
          <cell r="F311">
            <v>5.3700000000000005E-2</v>
          </cell>
          <cell r="G311">
            <v>5.45E-2</v>
          </cell>
          <cell r="H311">
            <v>5.5E-2</v>
          </cell>
          <cell r="I311">
            <v>5.5500000000000001E-2</v>
          </cell>
          <cell r="J311">
            <v>5.57E-2</v>
          </cell>
          <cell r="K311">
            <v>5.6100000000000004E-2</v>
          </cell>
          <cell r="L311">
            <v>5.67E-2</v>
          </cell>
          <cell r="M311">
            <v>5.74E-2</v>
          </cell>
          <cell r="N311">
            <v>5.8100000000000006E-2</v>
          </cell>
          <cell r="O311">
            <v>5.8900000000000001E-2</v>
          </cell>
          <cell r="P311">
            <v>5.9800000000000006E-2</v>
          </cell>
          <cell r="Q311">
            <v>6.0299999999999999E-2</v>
          </cell>
          <cell r="R311">
            <v>6.08E-2</v>
          </cell>
          <cell r="S311">
            <v>6.1400000000000003E-2</v>
          </cell>
          <cell r="T311">
            <v>6.2200000000000005E-2</v>
          </cell>
          <cell r="U311">
            <v>6.25E-2</v>
          </cell>
          <cell r="V311">
            <v>6.2600000000000003E-2</v>
          </cell>
        </row>
        <row r="312">
          <cell r="A312">
            <v>35132</v>
          </cell>
          <cell r="B312">
            <v>5.3800000000000001E-2</v>
          </cell>
          <cell r="C312">
            <v>5.3800000000000001E-2</v>
          </cell>
          <cell r="D312">
            <v>5.5E-2</v>
          </cell>
          <cell r="E312">
            <v>5.6300000000000003E-2</v>
          </cell>
          <cell r="F312">
            <v>5.7100000000000005E-2</v>
          </cell>
          <cell r="G312">
            <v>5.79E-2</v>
          </cell>
          <cell r="H312">
            <v>5.8400000000000001E-2</v>
          </cell>
          <cell r="I312">
            <v>5.8900000000000001E-2</v>
          </cell>
          <cell r="J312">
            <v>5.91E-2</v>
          </cell>
          <cell r="K312">
            <v>5.9500000000000004E-2</v>
          </cell>
          <cell r="L312">
            <v>6.0200000000000004E-2</v>
          </cell>
          <cell r="M312">
            <v>6.08E-2</v>
          </cell>
          <cell r="N312">
            <v>6.1600000000000002E-2</v>
          </cell>
          <cell r="O312">
            <v>6.2400000000000004E-2</v>
          </cell>
          <cell r="P312">
            <v>6.3300000000000009E-2</v>
          </cell>
          <cell r="Q312">
            <v>6.3700000000000007E-2</v>
          </cell>
          <cell r="R312">
            <v>6.430000000000001E-2</v>
          </cell>
          <cell r="S312">
            <v>6.4899999999999999E-2</v>
          </cell>
          <cell r="T312">
            <v>6.5700000000000008E-2</v>
          </cell>
          <cell r="U312">
            <v>6.6000000000000003E-2</v>
          </cell>
          <cell r="V312">
            <v>6.6100000000000006E-2</v>
          </cell>
        </row>
        <row r="313">
          <cell r="A313">
            <v>35135</v>
          </cell>
          <cell r="B313">
            <v>5.4200000000000005E-2</v>
          </cell>
          <cell r="C313">
            <v>5.4200000000000005E-2</v>
          </cell>
          <cell r="D313">
            <v>5.5100000000000003E-2</v>
          </cell>
          <cell r="E313">
            <v>5.5900000000000005E-2</v>
          </cell>
          <cell r="F313">
            <v>5.6800000000000003E-2</v>
          </cell>
          <cell r="G313">
            <v>5.7500000000000002E-2</v>
          </cell>
          <cell r="H313">
            <v>5.8000000000000003E-2</v>
          </cell>
          <cell r="I313">
            <v>5.8600000000000006E-2</v>
          </cell>
          <cell r="J313">
            <v>5.8800000000000005E-2</v>
          </cell>
          <cell r="K313">
            <v>5.9200000000000003E-2</v>
          </cell>
          <cell r="L313">
            <v>5.9800000000000006E-2</v>
          </cell>
          <cell r="M313">
            <v>6.0500000000000005E-2</v>
          </cell>
          <cell r="N313">
            <v>6.1200000000000004E-2</v>
          </cell>
          <cell r="O313">
            <v>6.2E-2</v>
          </cell>
          <cell r="P313">
            <v>6.2899999999999998E-2</v>
          </cell>
          <cell r="Q313">
            <v>6.3300000000000009E-2</v>
          </cell>
          <cell r="R313">
            <v>6.4000000000000001E-2</v>
          </cell>
          <cell r="S313">
            <v>6.4500000000000002E-2</v>
          </cell>
          <cell r="T313">
            <v>6.5299999999999997E-2</v>
          </cell>
          <cell r="U313">
            <v>6.5600000000000006E-2</v>
          </cell>
          <cell r="V313">
            <v>6.5799999999999997E-2</v>
          </cell>
        </row>
        <row r="314">
          <cell r="A314">
            <v>35136</v>
          </cell>
          <cell r="B314">
            <v>5.3800000000000001E-2</v>
          </cell>
          <cell r="C314">
            <v>5.3800000000000001E-2</v>
          </cell>
          <cell r="D314">
            <v>5.4900000000000004E-2</v>
          </cell>
          <cell r="E314">
            <v>5.6000000000000001E-2</v>
          </cell>
          <cell r="F314">
            <v>5.6900000000000006E-2</v>
          </cell>
          <cell r="G314">
            <v>5.7500000000000002E-2</v>
          </cell>
          <cell r="H314">
            <v>5.8100000000000006E-2</v>
          </cell>
          <cell r="I314">
            <v>5.8600000000000006E-2</v>
          </cell>
          <cell r="J314">
            <v>5.8800000000000005E-2</v>
          </cell>
          <cell r="K314">
            <v>5.9200000000000003E-2</v>
          </cell>
          <cell r="L314">
            <v>5.9800000000000006E-2</v>
          </cell>
          <cell r="M314">
            <v>6.0500000000000005E-2</v>
          </cell>
          <cell r="N314">
            <v>6.1200000000000004E-2</v>
          </cell>
          <cell r="O314">
            <v>6.2E-2</v>
          </cell>
          <cell r="P314">
            <v>6.2899999999999998E-2</v>
          </cell>
          <cell r="Q314">
            <v>6.3300000000000009E-2</v>
          </cell>
          <cell r="R314">
            <v>6.3899999999999998E-2</v>
          </cell>
          <cell r="S314">
            <v>6.4600000000000005E-2</v>
          </cell>
          <cell r="T314">
            <v>6.5299999999999997E-2</v>
          </cell>
          <cell r="U314">
            <v>6.5600000000000006E-2</v>
          </cell>
          <cell r="V314">
            <v>6.5700000000000008E-2</v>
          </cell>
        </row>
        <row r="315">
          <cell r="A315">
            <v>35137</v>
          </cell>
          <cell r="B315">
            <v>5.1800000000000006E-2</v>
          </cell>
          <cell r="C315">
            <v>5.1800000000000006E-2</v>
          </cell>
          <cell r="D315">
            <v>5.3999999999999999E-2</v>
          </cell>
          <cell r="E315">
            <v>5.62E-2</v>
          </cell>
          <cell r="F315">
            <v>5.6800000000000003E-2</v>
          </cell>
          <cell r="G315">
            <v>5.7500000000000002E-2</v>
          </cell>
          <cell r="H315">
            <v>5.8500000000000003E-2</v>
          </cell>
          <cell r="I315">
            <v>5.9000000000000004E-2</v>
          </cell>
          <cell r="J315">
            <v>5.9200000000000003E-2</v>
          </cell>
          <cell r="K315">
            <v>5.96E-2</v>
          </cell>
          <cell r="L315">
            <v>6.0200000000000004E-2</v>
          </cell>
          <cell r="M315">
            <v>6.0900000000000003E-2</v>
          </cell>
          <cell r="N315">
            <v>6.1200000000000004E-2</v>
          </cell>
          <cell r="O315">
            <v>6.2E-2</v>
          </cell>
          <cell r="P315">
            <v>6.2899999999999998E-2</v>
          </cell>
          <cell r="Q315">
            <v>6.3300000000000009E-2</v>
          </cell>
          <cell r="R315">
            <v>6.3899999999999998E-2</v>
          </cell>
          <cell r="S315">
            <v>6.4500000000000002E-2</v>
          </cell>
          <cell r="T315">
            <v>6.54E-2</v>
          </cell>
          <cell r="U315">
            <v>6.5600000000000006E-2</v>
          </cell>
          <cell r="V315">
            <v>6.5700000000000008E-2</v>
          </cell>
        </row>
        <row r="316">
          <cell r="A316">
            <v>35138</v>
          </cell>
          <cell r="B316">
            <v>5.0500000000000003E-2</v>
          </cell>
          <cell r="C316">
            <v>5.0500000000000003E-2</v>
          </cell>
          <cell r="D316">
            <v>5.4200000000000005E-2</v>
          </cell>
          <cell r="E316">
            <v>5.6000000000000001E-2</v>
          </cell>
          <cell r="F316">
            <v>5.6900000000000006E-2</v>
          </cell>
          <cell r="G316">
            <v>5.7500000000000002E-2</v>
          </cell>
          <cell r="H316">
            <v>5.8500000000000003E-2</v>
          </cell>
          <cell r="I316">
            <v>5.8900000000000001E-2</v>
          </cell>
          <cell r="J316">
            <v>5.9200000000000003E-2</v>
          </cell>
          <cell r="K316">
            <v>5.96E-2</v>
          </cell>
          <cell r="L316">
            <v>6.0200000000000004E-2</v>
          </cell>
          <cell r="M316">
            <v>6.0900000000000003E-2</v>
          </cell>
          <cell r="N316">
            <v>6.1200000000000004E-2</v>
          </cell>
          <cell r="O316">
            <v>6.2100000000000002E-2</v>
          </cell>
          <cell r="P316">
            <v>6.2899999999999998E-2</v>
          </cell>
          <cell r="Q316">
            <v>6.3300000000000009E-2</v>
          </cell>
          <cell r="R316">
            <v>6.4000000000000001E-2</v>
          </cell>
          <cell r="S316">
            <v>6.4500000000000002E-2</v>
          </cell>
          <cell r="T316">
            <v>6.5299999999999997E-2</v>
          </cell>
          <cell r="U316">
            <v>6.5600000000000006E-2</v>
          </cell>
          <cell r="V316">
            <v>6.5799999999999997E-2</v>
          </cell>
        </row>
        <row r="317">
          <cell r="A317">
            <v>35139</v>
          </cell>
          <cell r="B317">
            <v>5.16E-2</v>
          </cell>
          <cell r="C317">
            <v>5.16E-2</v>
          </cell>
          <cell r="D317">
            <v>5.5E-2</v>
          </cell>
          <cell r="E317">
            <v>5.74E-2</v>
          </cell>
          <cell r="F317">
            <v>5.8100000000000006E-2</v>
          </cell>
          <cell r="G317">
            <v>5.8800000000000005E-2</v>
          </cell>
          <cell r="H317">
            <v>5.9800000000000006E-2</v>
          </cell>
          <cell r="I317">
            <v>6.0400000000000002E-2</v>
          </cell>
          <cell r="J317">
            <v>6.0600000000000001E-2</v>
          </cell>
          <cell r="K317">
            <v>6.1000000000000006E-2</v>
          </cell>
          <cell r="L317">
            <v>6.1600000000000002E-2</v>
          </cell>
          <cell r="M317">
            <v>6.2300000000000001E-2</v>
          </cell>
          <cell r="N317">
            <v>6.2600000000000003E-2</v>
          </cell>
          <cell r="O317">
            <v>6.3500000000000001E-2</v>
          </cell>
          <cell r="P317">
            <v>6.4000000000000001E-2</v>
          </cell>
          <cell r="Q317">
            <v>6.4399999999999999E-2</v>
          </cell>
          <cell r="R317">
            <v>6.5000000000000002E-2</v>
          </cell>
          <cell r="S317">
            <v>6.5600000000000006E-2</v>
          </cell>
          <cell r="T317">
            <v>6.6400000000000001E-2</v>
          </cell>
          <cell r="U317">
            <v>6.6700000000000009E-2</v>
          </cell>
          <cell r="V317">
            <v>6.6799999999999998E-2</v>
          </cell>
        </row>
        <row r="318">
          <cell r="A318">
            <v>35142</v>
          </cell>
          <cell r="B318">
            <v>5.1900000000000002E-2</v>
          </cell>
          <cell r="C318">
            <v>5.1900000000000002E-2</v>
          </cell>
          <cell r="D318">
            <v>5.5500000000000001E-2</v>
          </cell>
          <cell r="E318">
            <v>5.7500000000000002E-2</v>
          </cell>
          <cell r="F318">
            <v>5.8100000000000006E-2</v>
          </cell>
          <cell r="G318">
            <v>5.8900000000000001E-2</v>
          </cell>
          <cell r="H318">
            <v>5.9900000000000002E-2</v>
          </cell>
          <cell r="I318">
            <v>6.0400000000000002E-2</v>
          </cell>
          <cell r="J318">
            <v>6.0500000000000005E-2</v>
          </cell>
          <cell r="K318">
            <v>6.1000000000000006E-2</v>
          </cell>
          <cell r="L318">
            <v>6.1600000000000002E-2</v>
          </cell>
          <cell r="M318">
            <v>6.2300000000000001E-2</v>
          </cell>
          <cell r="N318">
            <v>6.2600000000000003E-2</v>
          </cell>
          <cell r="O318">
            <v>6.3399999999999998E-2</v>
          </cell>
          <cell r="P318">
            <v>6.3899999999999998E-2</v>
          </cell>
          <cell r="Q318">
            <v>6.4399999999999999E-2</v>
          </cell>
          <cell r="R318">
            <v>6.4899999999999999E-2</v>
          </cell>
          <cell r="S318">
            <v>6.5500000000000003E-2</v>
          </cell>
          <cell r="T318">
            <v>6.6100000000000006E-2</v>
          </cell>
          <cell r="U318">
            <v>6.6400000000000001E-2</v>
          </cell>
          <cell r="V318">
            <v>6.6500000000000004E-2</v>
          </cell>
        </row>
        <row r="319">
          <cell r="A319">
            <v>35143</v>
          </cell>
          <cell r="B319">
            <v>5.2200000000000003E-2</v>
          </cell>
          <cell r="C319">
            <v>5.2200000000000003E-2</v>
          </cell>
          <cell r="D319">
            <v>5.5400000000000005E-2</v>
          </cell>
          <cell r="E319">
            <v>5.7300000000000004E-2</v>
          </cell>
          <cell r="F319">
            <v>5.8000000000000003E-2</v>
          </cell>
          <cell r="G319">
            <v>5.8800000000000005E-2</v>
          </cell>
          <cell r="H319">
            <v>5.9700000000000003E-2</v>
          </cell>
          <cell r="I319">
            <v>6.0200000000000004E-2</v>
          </cell>
          <cell r="J319">
            <v>6.0400000000000002E-2</v>
          </cell>
          <cell r="K319">
            <v>6.08E-2</v>
          </cell>
          <cell r="L319">
            <v>6.1400000000000003E-2</v>
          </cell>
          <cell r="M319">
            <v>6.2100000000000002E-2</v>
          </cell>
          <cell r="N319">
            <v>6.2400000000000004E-2</v>
          </cell>
          <cell r="O319">
            <v>6.3200000000000006E-2</v>
          </cell>
          <cell r="P319">
            <v>6.3700000000000007E-2</v>
          </cell>
          <cell r="Q319">
            <v>6.4200000000000007E-2</v>
          </cell>
          <cell r="R319">
            <v>6.4700000000000008E-2</v>
          </cell>
          <cell r="S319">
            <v>6.54E-2</v>
          </cell>
          <cell r="T319">
            <v>6.59E-2</v>
          </cell>
          <cell r="U319">
            <v>6.6200000000000009E-2</v>
          </cell>
          <cell r="V319">
            <v>6.6400000000000001E-2</v>
          </cell>
        </row>
        <row r="320">
          <cell r="A320">
            <v>35144</v>
          </cell>
          <cell r="B320">
            <v>5.1000000000000004E-2</v>
          </cell>
          <cell r="C320">
            <v>5.1000000000000004E-2</v>
          </cell>
          <cell r="D320">
            <v>5.4100000000000002E-2</v>
          </cell>
          <cell r="E320">
            <v>5.62E-2</v>
          </cell>
          <cell r="F320">
            <v>5.7000000000000002E-2</v>
          </cell>
          <cell r="G320">
            <v>5.7800000000000004E-2</v>
          </cell>
          <cell r="H320">
            <v>5.8700000000000002E-2</v>
          </cell>
          <cell r="I320">
            <v>5.9200000000000003E-2</v>
          </cell>
          <cell r="J320">
            <v>5.9400000000000001E-2</v>
          </cell>
          <cell r="K320">
            <v>5.9800000000000006E-2</v>
          </cell>
          <cell r="L320">
            <v>6.0400000000000002E-2</v>
          </cell>
          <cell r="M320">
            <v>6.1100000000000002E-2</v>
          </cell>
          <cell r="N320">
            <v>6.1700000000000005E-2</v>
          </cell>
          <cell r="O320">
            <v>6.25E-2</v>
          </cell>
          <cell r="P320">
            <v>6.3E-2</v>
          </cell>
          <cell r="Q320">
            <v>6.3399999999999998E-2</v>
          </cell>
          <cell r="R320">
            <v>6.4000000000000001E-2</v>
          </cell>
          <cell r="S320">
            <v>6.4700000000000008E-2</v>
          </cell>
          <cell r="T320">
            <v>6.5299999999999997E-2</v>
          </cell>
          <cell r="U320">
            <v>6.5600000000000006E-2</v>
          </cell>
          <cell r="V320">
            <v>6.5600000000000006E-2</v>
          </cell>
        </row>
        <row r="321">
          <cell r="A321">
            <v>35145</v>
          </cell>
          <cell r="B321">
            <v>5.0599999999999999E-2</v>
          </cell>
          <cell r="C321">
            <v>5.0599999999999999E-2</v>
          </cell>
          <cell r="D321">
            <v>5.3800000000000001E-2</v>
          </cell>
          <cell r="E321">
            <v>5.5800000000000002E-2</v>
          </cell>
          <cell r="F321">
            <v>5.6500000000000002E-2</v>
          </cell>
          <cell r="G321">
            <v>5.7200000000000001E-2</v>
          </cell>
          <cell r="H321">
            <v>5.8200000000000002E-2</v>
          </cell>
          <cell r="I321">
            <v>5.8700000000000002E-2</v>
          </cell>
          <cell r="J321">
            <v>5.8900000000000001E-2</v>
          </cell>
          <cell r="K321">
            <v>5.9300000000000005E-2</v>
          </cell>
          <cell r="L321">
            <v>5.9900000000000002E-2</v>
          </cell>
          <cell r="M321">
            <v>6.0600000000000001E-2</v>
          </cell>
          <cell r="N321">
            <v>6.13E-2</v>
          </cell>
          <cell r="O321">
            <v>6.2E-2</v>
          </cell>
          <cell r="P321">
            <v>6.25E-2</v>
          </cell>
          <cell r="Q321">
            <v>6.3E-2</v>
          </cell>
          <cell r="R321">
            <v>6.3500000000000001E-2</v>
          </cell>
          <cell r="S321">
            <v>6.4200000000000007E-2</v>
          </cell>
          <cell r="T321">
            <v>6.4799999999999996E-2</v>
          </cell>
          <cell r="U321">
            <v>6.5000000000000002E-2</v>
          </cell>
          <cell r="V321">
            <v>6.5200000000000008E-2</v>
          </cell>
        </row>
        <row r="322">
          <cell r="A322">
            <v>35146</v>
          </cell>
          <cell r="B322">
            <v>5.0200000000000002E-2</v>
          </cell>
          <cell r="C322">
            <v>5.0200000000000002E-2</v>
          </cell>
          <cell r="D322">
            <v>5.3999999999999999E-2</v>
          </cell>
          <cell r="E322">
            <v>5.5900000000000005E-2</v>
          </cell>
          <cell r="F322">
            <v>5.6800000000000003E-2</v>
          </cell>
          <cell r="G322">
            <v>5.7600000000000005E-2</v>
          </cell>
          <cell r="H322">
            <v>5.8500000000000003E-2</v>
          </cell>
          <cell r="I322">
            <v>5.91E-2</v>
          </cell>
          <cell r="J322">
            <v>5.9300000000000005E-2</v>
          </cell>
          <cell r="K322">
            <v>5.9700000000000003E-2</v>
          </cell>
          <cell r="L322">
            <v>6.0400000000000002E-2</v>
          </cell>
          <cell r="M322">
            <v>6.1100000000000002E-2</v>
          </cell>
          <cell r="N322">
            <v>6.1700000000000005E-2</v>
          </cell>
          <cell r="O322">
            <v>6.25E-2</v>
          </cell>
          <cell r="P322">
            <v>6.3E-2</v>
          </cell>
          <cell r="Q322">
            <v>6.3399999999999998E-2</v>
          </cell>
          <cell r="R322">
            <v>6.4000000000000001E-2</v>
          </cell>
          <cell r="S322">
            <v>6.4600000000000005E-2</v>
          </cell>
          <cell r="T322">
            <v>6.5200000000000008E-2</v>
          </cell>
          <cell r="U322">
            <v>6.5500000000000003E-2</v>
          </cell>
          <cell r="V322">
            <v>6.5600000000000006E-2</v>
          </cell>
        </row>
        <row r="323">
          <cell r="A323">
            <v>35149</v>
          </cell>
          <cell r="B323">
            <v>5.0300000000000004E-2</v>
          </cell>
          <cell r="C323">
            <v>5.0300000000000004E-2</v>
          </cell>
          <cell r="D323">
            <v>5.3400000000000003E-2</v>
          </cell>
          <cell r="E323">
            <v>5.5500000000000001E-2</v>
          </cell>
          <cell r="F323">
            <v>5.6300000000000003E-2</v>
          </cell>
          <cell r="G323">
            <v>5.6900000000000006E-2</v>
          </cell>
          <cell r="H323">
            <v>5.79E-2</v>
          </cell>
          <cell r="I323">
            <v>5.8400000000000001E-2</v>
          </cell>
          <cell r="J323">
            <v>5.8600000000000006E-2</v>
          </cell>
          <cell r="K323">
            <v>5.9000000000000004E-2</v>
          </cell>
          <cell r="L323">
            <v>5.96E-2</v>
          </cell>
          <cell r="M323">
            <v>6.0400000000000002E-2</v>
          </cell>
          <cell r="N323">
            <v>6.0900000000000003E-2</v>
          </cell>
          <cell r="O323">
            <v>6.1800000000000001E-2</v>
          </cell>
          <cell r="P323">
            <v>6.2300000000000001E-2</v>
          </cell>
          <cell r="Q323">
            <v>6.2600000000000003E-2</v>
          </cell>
          <cell r="R323">
            <v>6.3200000000000006E-2</v>
          </cell>
          <cell r="S323">
            <v>6.3899999999999998E-2</v>
          </cell>
          <cell r="T323">
            <v>6.4500000000000002E-2</v>
          </cell>
          <cell r="U323">
            <v>6.4700000000000008E-2</v>
          </cell>
          <cell r="V323">
            <v>6.4899999999999999E-2</v>
          </cell>
        </row>
        <row r="324">
          <cell r="A324">
            <v>35150</v>
          </cell>
          <cell r="B324">
            <v>5.0700000000000002E-2</v>
          </cell>
          <cell r="C324">
            <v>5.0700000000000002E-2</v>
          </cell>
          <cell r="D324">
            <v>5.3500000000000006E-2</v>
          </cell>
          <cell r="E324">
            <v>5.5600000000000004E-2</v>
          </cell>
          <cell r="F324">
            <v>5.6400000000000006E-2</v>
          </cell>
          <cell r="G324">
            <v>5.7000000000000002E-2</v>
          </cell>
          <cell r="H324">
            <v>5.8000000000000003E-2</v>
          </cell>
          <cell r="I324">
            <v>5.8500000000000003E-2</v>
          </cell>
          <cell r="J324">
            <v>5.8700000000000002E-2</v>
          </cell>
          <cell r="K324">
            <v>5.91E-2</v>
          </cell>
          <cell r="L324">
            <v>5.9700000000000003E-2</v>
          </cell>
          <cell r="M324">
            <v>6.0400000000000002E-2</v>
          </cell>
          <cell r="N324">
            <v>6.0900000000000003E-2</v>
          </cell>
          <cell r="O324">
            <v>6.1700000000000005E-2</v>
          </cell>
          <cell r="P324">
            <v>6.2200000000000005E-2</v>
          </cell>
          <cell r="Q324">
            <v>6.2600000000000003E-2</v>
          </cell>
          <cell r="R324">
            <v>6.3200000000000006E-2</v>
          </cell>
          <cell r="S324">
            <v>6.3800000000000009E-2</v>
          </cell>
          <cell r="T324">
            <v>6.4399999999999999E-2</v>
          </cell>
          <cell r="U324">
            <v>6.4700000000000008E-2</v>
          </cell>
          <cell r="V324">
            <v>6.4799999999999996E-2</v>
          </cell>
        </row>
        <row r="325">
          <cell r="A325">
            <v>35151</v>
          </cell>
          <cell r="B325">
            <v>5.1000000000000004E-2</v>
          </cell>
          <cell r="C325">
            <v>5.1000000000000004E-2</v>
          </cell>
          <cell r="D325">
            <v>5.45E-2</v>
          </cell>
          <cell r="E325">
            <v>5.6800000000000003E-2</v>
          </cell>
          <cell r="F325">
            <v>5.74E-2</v>
          </cell>
          <cell r="G325">
            <v>5.8100000000000006E-2</v>
          </cell>
          <cell r="H325">
            <v>5.91E-2</v>
          </cell>
          <cell r="I325">
            <v>5.96E-2</v>
          </cell>
          <cell r="J325">
            <v>5.9800000000000006E-2</v>
          </cell>
          <cell r="K325">
            <v>6.0200000000000004E-2</v>
          </cell>
          <cell r="L325">
            <v>6.08E-2</v>
          </cell>
          <cell r="M325">
            <v>6.1500000000000006E-2</v>
          </cell>
          <cell r="N325">
            <v>6.2100000000000002E-2</v>
          </cell>
          <cell r="O325">
            <v>6.2899999999999998E-2</v>
          </cell>
          <cell r="P325">
            <v>6.3300000000000009E-2</v>
          </cell>
          <cell r="Q325">
            <v>6.3700000000000007E-2</v>
          </cell>
          <cell r="R325">
            <v>6.430000000000001E-2</v>
          </cell>
          <cell r="S325">
            <v>6.4899999999999999E-2</v>
          </cell>
          <cell r="T325">
            <v>6.5500000000000003E-2</v>
          </cell>
          <cell r="U325">
            <v>6.5799999999999997E-2</v>
          </cell>
          <cell r="V325">
            <v>6.6000000000000003E-2</v>
          </cell>
        </row>
        <row r="326">
          <cell r="A326">
            <v>35152</v>
          </cell>
          <cell r="B326">
            <v>5.2400000000000002E-2</v>
          </cell>
          <cell r="C326">
            <v>5.2400000000000002E-2</v>
          </cell>
          <cell r="D326">
            <v>5.5500000000000001E-2</v>
          </cell>
          <cell r="E326">
            <v>5.74E-2</v>
          </cell>
          <cell r="F326">
            <v>5.8100000000000006E-2</v>
          </cell>
          <cell r="G326">
            <v>5.8800000000000005E-2</v>
          </cell>
          <cell r="H326">
            <v>5.9800000000000006E-2</v>
          </cell>
          <cell r="I326">
            <v>6.0299999999999999E-2</v>
          </cell>
          <cell r="J326">
            <v>6.0500000000000005E-2</v>
          </cell>
          <cell r="K326">
            <v>6.0900000000000003E-2</v>
          </cell>
          <cell r="L326">
            <v>6.1500000000000006E-2</v>
          </cell>
          <cell r="M326">
            <v>6.2200000000000005E-2</v>
          </cell>
          <cell r="N326">
            <v>6.2800000000000009E-2</v>
          </cell>
          <cell r="O326">
            <v>6.3600000000000004E-2</v>
          </cell>
          <cell r="P326">
            <v>6.4100000000000004E-2</v>
          </cell>
          <cell r="Q326">
            <v>6.4500000000000002E-2</v>
          </cell>
          <cell r="R326">
            <v>6.4899999999999999E-2</v>
          </cell>
          <cell r="S326">
            <v>6.5600000000000006E-2</v>
          </cell>
          <cell r="T326">
            <v>6.6100000000000006E-2</v>
          </cell>
          <cell r="U326">
            <v>6.6400000000000001E-2</v>
          </cell>
          <cell r="V326">
            <v>6.6500000000000004E-2</v>
          </cell>
        </row>
        <row r="327">
          <cell r="A327">
            <v>35153</v>
          </cell>
          <cell r="B327">
            <v>5.1000000000000004E-2</v>
          </cell>
          <cell r="C327">
            <v>5.1000000000000004E-2</v>
          </cell>
          <cell r="D327">
            <v>5.4100000000000002E-2</v>
          </cell>
          <cell r="E327">
            <v>5.62E-2</v>
          </cell>
          <cell r="F327">
            <v>5.7000000000000002E-2</v>
          </cell>
          <cell r="G327">
            <v>5.7800000000000004E-2</v>
          </cell>
          <cell r="H327">
            <v>5.8600000000000006E-2</v>
          </cell>
          <cell r="I327">
            <v>5.9200000000000003E-2</v>
          </cell>
          <cell r="J327">
            <v>5.9500000000000004E-2</v>
          </cell>
          <cell r="K327">
            <v>5.9900000000000002E-2</v>
          </cell>
          <cell r="L327">
            <v>6.0500000000000005E-2</v>
          </cell>
          <cell r="M327">
            <v>6.1100000000000002E-2</v>
          </cell>
          <cell r="N327">
            <v>6.1900000000000004E-2</v>
          </cell>
          <cell r="O327">
            <v>6.2700000000000006E-2</v>
          </cell>
          <cell r="P327">
            <v>6.3200000000000006E-2</v>
          </cell>
          <cell r="Q327">
            <v>6.3600000000000004E-2</v>
          </cell>
          <cell r="R327">
            <v>6.4000000000000001E-2</v>
          </cell>
          <cell r="S327">
            <v>6.4600000000000005E-2</v>
          </cell>
          <cell r="T327">
            <v>6.5299999999999997E-2</v>
          </cell>
          <cell r="U327">
            <v>6.5500000000000003E-2</v>
          </cell>
          <cell r="V327">
            <v>6.5600000000000006E-2</v>
          </cell>
        </row>
        <row r="328">
          <cell r="A328">
            <v>35156</v>
          </cell>
          <cell r="B328">
            <v>5.0700000000000002E-2</v>
          </cell>
          <cell r="C328">
            <v>5.0700000000000002E-2</v>
          </cell>
          <cell r="D328">
            <v>5.4400000000000004E-2</v>
          </cell>
          <cell r="E328">
            <v>5.62E-2</v>
          </cell>
          <cell r="F328">
            <v>5.7200000000000001E-2</v>
          </cell>
          <cell r="G328">
            <v>5.8100000000000006E-2</v>
          </cell>
          <cell r="H328">
            <v>5.9000000000000004E-2</v>
          </cell>
          <cell r="I328">
            <v>5.9500000000000004E-2</v>
          </cell>
          <cell r="J328">
            <v>5.96E-2</v>
          </cell>
          <cell r="K328">
            <v>6.0100000000000001E-2</v>
          </cell>
          <cell r="L328">
            <v>6.0500000000000005E-2</v>
          </cell>
          <cell r="M328">
            <v>6.1000000000000006E-2</v>
          </cell>
          <cell r="N328">
            <v>6.1700000000000005E-2</v>
          </cell>
          <cell r="O328">
            <v>6.25E-2</v>
          </cell>
          <cell r="P328">
            <v>6.3100000000000003E-2</v>
          </cell>
          <cell r="Q328">
            <v>6.3399999999999998E-2</v>
          </cell>
          <cell r="R328">
            <v>6.3800000000000009E-2</v>
          </cell>
          <cell r="S328">
            <v>6.4399999999999999E-2</v>
          </cell>
          <cell r="T328">
            <v>6.5000000000000002E-2</v>
          </cell>
          <cell r="U328">
            <v>6.5299999999999997E-2</v>
          </cell>
          <cell r="V328">
            <v>6.5500000000000003E-2</v>
          </cell>
        </row>
        <row r="329">
          <cell r="A329">
            <v>35157</v>
          </cell>
          <cell r="B329">
            <v>5.0300000000000004E-2</v>
          </cell>
          <cell r="C329">
            <v>5.0300000000000004E-2</v>
          </cell>
          <cell r="D329">
            <v>5.3100000000000001E-2</v>
          </cell>
          <cell r="E329">
            <v>5.5800000000000002E-2</v>
          </cell>
          <cell r="F329">
            <v>5.67E-2</v>
          </cell>
          <cell r="G329">
            <v>5.7700000000000001E-2</v>
          </cell>
          <cell r="H329">
            <v>5.8600000000000006E-2</v>
          </cell>
          <cell r="I329">
            <v>5.91E-2</v>
          </cell>
          <cell r="J329">
            <v>5.9300000000000005E-2</v>
          </cell>
          <cell r="K329">
            <v>5.9700000000000003E-2</v>
          </cell>
          <cell r="L329">
            <v>6.0100000000000001E-2</v>
          </cell>
          <cell r="M329">
            <v>6.0600000000000001E-2</v>
          </cell>
          <cell r="N329">
            <v>6.13E-2</v>
          </cell>
          <cell r="O329">
            <v>6.1700000000000005E-2</v>
          </cell>
          <cell r="P329">
            <v>6.2200000000000005E-2</v>
          </cell>
          <cell r="Q329">
            <v>6.2600000000000003E-2</v>
          </cell>
          <cell r="R329">
            <v>6.3399999999999998E-2</v>
          </cell>
          <cell r="S329">
            <v>6.4100000000000004E-2</v>
          </cell>
          <cell r="T329">
            <v>6.4700000000000008E-2</v>
          </cell>
          <cell r="U329">
            <v>6.4899999999999999E-2</v>
          </cell>
          <cell r="V329">
            <v>6.5100000000000005E-2</v>
          </cell>
        </row>
        <row r="330">
          <cell r="A330">
            <v>35158</v>
          </cell>
          <cell r="B330">
            <v>5.0700000000000002E-2</v>
          </cell>
          <cell r="C330">
            <v>5.0700000000000002E-2</v>
          </cell>
          <cell r="D330">
            <v>5.33E-2</v>
          </cell>
          <cell r="E330">
            <v>5.62E-2</v>
          </cell>
          <cell r="F330">
            <v>5.7000000000000002E-2</v>
          </cell>
          <cell r="G330">
            <v>5.79E-2</v>
          </cell>
          <cell r="H330">
            <v>5.8900000000000001E-2</v>
          </cell>
          <cell r="I330">
            <v>5.9400000000000001E-2</v>
          </cell>
          <cell r="J330">
            <v>5.96E-2</v>
          </cell>
          <cell r="K330">
            <v>0.06</v>
          </cell>
          <cell r="L330">
            <v>6.0400000000000002E-2</v>
          </cell>
          <cell r="M330">
            <v>6.0900000000000003E-2</v>
          </cell>
          <cell r="N330">
            <v>6.1500000000000006E-2</v>
          </cell>
          <cell r="O330">
            <v>6.1900000000000004E-2</v>
          </cell>
          <cell r="P330">
            <v>6.25E-2</v>
          </cell>
          <cell r="Q330">
            <v>6.2800000000000009E-2</v>
          </cell>
          <cell r="R330">
            <v>6.3700000000000007E-2</v>
          </cell>
          <cell r="S330">
            <v>6.4200000000000007E-2</v>
          </cell>
          <cell r="T330">
            <v>6.4600000000000005E-2</v>
          </cell>
          <cell r="U330">
            <v>6.4799999999999996E-2</v>
          </cell>
          <cell r="V330">
            <v>6.4899999999999999E-2</v>
          </cell>
        </row>
        <row r="331">
          <cell r="A331">
            <v>35159</v>
          </cell>
          <cell r="B331">
            <v>5.0200000000000002E-2</v>
          </cell>
          <cell r="C331">
            <v>5.0200000000000002E-2</v>
          </cell>
          <cell r="D331">
            <v>5.3400000000000003E-2</v>
          </cell>
          <cell r="E331">
            <v>5.6600000000000004E-2</v>
          </cell>
          <cell r="F331">
            <v>5.7600000000000005E-2</v>
          </cell>
          <cell r="G331">
            <v>5.8600000000000006E-2</v>
          </cell>
          <cell r="H331">
            <v>5.9500000000000004E-2</v>
          </cell>
          <cell r="I331">
            <v>0.06</v>
          </cell>
          <cell r="J331">
            <v>6.0200000000000004E-2</v>
          </cell>
          <cell r="K331">
            <v>6.0500000000000005E-2</v>
          </cell>
          <cell r="L331">
            <v>6.1000000000000006E-2</v>
          </cell>
          <cell r="M331">
            <v>6.1600000000000002E-2</v>
          </cell>
          <cell r="N331">
            <v>6.2100000000000002E-2</v>
          </cell>
          <cell r="O331">
            <v>6.25E-2</v>
          </cell>
          <cell r="P331">
            <v>6.3100000000000003E-2</v>
          </cell>
          <cell r="Q331">
            <v>6.3500000000000001E-2</v>
          </cell>
          <cell r="R331">
            <v>6.430000000000001E-2</v>
          </cell>
          <cell r="S331">
            <v>6.4899999999999999E-2</v>
          </cell>
          <cell r="T331">
            <v>6.5200000000000008E-2</v>
          </cell>
          <cell r="U331">
            <v>6.5500000000000003E-2</v>
          </cell>
          <cell r="V331">
            <v>6.5600000000000006E-2</v>
          </cell>
        </row>
        <row r="332">
          <cell r="A332">
            <v>35160</v>
          </cell>
          <cell r="B332">
            <v>5.0599999999999999E-2</v>
          </cell>
          <cell r="C332">
            <v>5.0599999999999999E-2</v>
          </cell>
          <cell r="D332">
            <v>5.3600000000000002E-2</v>
          </cell>
          <cell r="E332">
            <v>5.67E-2</v>
          </cell>
          <cell r="F332">
            <v>5.7700000000000001E-2</v>
          </cell>
          <cell r="G332">
            <v>5.8700000000000002E-2</v>
          </cell>
          <cell r="H332">
            <v>5.9500000000000004E-2</v>
          </cell>
          <cell r="I332">
            <v>6.0100000000000001E-2</v>
          </cell>
          <cell r="J332">
            <v>6.0299999999999999E-2</v>
          </cell>
          <cell r="K332">
            <v>6.0600000000000001E-2</v>
          </cell>
          <cell r="L332">
            <v>6.1100000000000002E-2</v>
          </cell>
          <cell r="M332">
            <v>6.1600000000000002E-2</v>
          </cell>
          <cell r="N332">
            <v>6.2100000000000002E-2</v>
          </cell>
          <cell r="O332">
            <v>6.2600000000000003E-2</v>
          </cell>
          <cell r="P332">
            <v>6.3100000000000003E-2</v>
          </cell>
          <cell r="Q332">
            <v>6.3500000000000001E-2</v>
          </cell>
          <cell r="R332">
            <v>6.430000000000001E-2</v>
          </cell>
          <cell r="S332">
            <v>6.4899999999999999E-2</v>
          </cell>
          <cell r="T332">
            <v>6.5200000000000008E-2</v>
          </cell>
          <cell r="U332">
            <v>6.5500000000000003E-2</v>
          </cell>
          <cell r="V332">
            <v>6.5600000000000006E-2</v>
          </cell>
        </row>
        <row r="333">
          <cell r="A333">
            <v>35163</v>
          </cell>
          <cell r="B333">
            <v>5.4600000000000003E-2</v>
          </cell>
          <cell r="C333">
            <v>5.4600000000000003E-2</v>
          </cell>
          <cell r="D333">
            <v>5.6900000000000006E-2</v>
          </cell>
          <cell r="E333">
            <v>5.9900000000000002E-2</v>
          </cell>
          <cell r="F333">
            <v>6.0900000000000003E-2</v>
          </cell>
          <cell r="G333">
            <v>6.1700000000000005E-2</v>
          </cell>
          <cell r="H333">
            <v>6.2700000000000006E-2</v>
          </cell>
          <cell r="I333">
            <v>6.3200000000000006E-2</v>
          </cell>
          <cell r="J333">
            <v>6.3300000000000009E-2</v>
          </cell>
          <cell r="K333">
            <v>6.3700000000000007E-2</v>
          </cell>
          <cell r="L333">
            <v>6.4100000000000004E-2</v>
          </cell>
          <cell r="M333">
            <v>6.4600000000000005E-2</v>
          </cell>
          <cell r="N333">
            <v>6.5200000000000008E-2</v>
          </cell>
          <cell r="O333">
            <v>6.5600000000000006E-2</v>
          </cell>
          <cell r="P333">
            <v>6.6200000000000009E-2</v>
          </cell>
          <cell r="Q333">
            <v>6.6500000000000004E-2</v>
          </cell>
          <cell r="R333">
            <v>6.6799999999999998E-2</v>
          </cell>
          <cell r="S333">
            <v>6.7400000000000002E-2</v>
          </cell>
          <cell r="T333">
            <v>6.770000000000001E-2</v>
          </cell>
          <cell r="U333">
            <v>6.8000000000000005E-2</v>
          </cell>
          <cell r="V333">
            <v>6.8100000000000008E-2</v>
          </cell>
        </row>
        <row r="334">
          <cell r="A334">
            <v>35164</v>
          </cell>
          <cell r="B334">
            <v>5.3999999999999999E-2</v>
          </cell>
          <cell r="C334">
            <v>5.3999999999999999E-2</v>
          </cell>
          <cell r="D334">
            <v>5.62E-2</v>
          </cell>
          <cell r="E334">
            <v>5.9200000000000003E-2</v>
          </cell>
          <cell r="F334">
            <v>6.0200000000000004E-2</v>
          </cell>
          <cell r="G334">
            <v>6.1200000000000004E-2</v>
          </cell>
          <cell r="H334">
            <v>6.2100000000000002E-2</v>
          </cell>
          <cell r="I334">
            <v>6.25E-2</v>
          </cell>
          <cell r="J334">
            <v>6.2700000000000006E-2</v>
          </cell>
          <cell r="K334">
            <v>6.3100000000000003E-2</v>
          </cell>
          <cell r="L334">
            <v>6.3500000000000001E-2</v>
          </cell>
          <cell r="M334">
            <v>6.4000000000000001E-2</v>
          </cell>
          <cell r="N334">
            <v>6.4600000000000005E-2</v>
          </cell>
          <cell r="O334">
            <v>6.5000000000000002E-2</v>
          </cell>
          <cell r="P334">
            <v>6.5500000000000003E-2</v>
          </cell>
          <cell r="Q334">
            <v>6.59E-2</v>
          </cell>
          <cell r="R334">
            <v>6.6400000000000001E-2</v>
          </cell>
          <cell r="S334">
            <v>6.7000000000000004E-2</v>
          </cell>
          <cell r="T334">
            <v>6.7299999999999999E-2</v>
          </cell>
          <cell r="U334">
            <v>6.770000000000001E-2</v>
          </cell>
          <cell r="V334">
            <v>6.7799999999999999E-2</v>
          </cell>
        </row>
        <row r="335">
          <cell r="A335">
            <v>35165</v>
          </cell>
          <cell r="B335">
            <v>5.4400000000000004E-2</v>
          </cell>
          <cell r="C335">
            <v>5.4400000000000004E-2</v>
          </cell>
          <cell r="D335">
            <v>5.6400000000000006E-2</v>
          </cell>
          <cell r="E335">
            <v>5.96E-2</v>
          </cell>
          <cell r="F335">
            <v>6.0700000000000004E-2</v>
          </cell>
          <cell r="G335">
            <v>6.1600000000000002E-2</v>
          </cell>
          <cell r="H335">
            <v>6.25E-2</v>
          </cell>
          <cell r="I335">
            <v>6.2899999999999998E-2</v>
          </cell>
          <cell r="J335">
            <v>6.3E-2</v>
          </cell>
          <cell r="K335">
            <v>6.3399999999999998E-2</v>
          </cell>
          <cell r="L335">
            <v>6.3899999999999998E-2</v>
          </cell>
          <cell r="M335">
            <v>6.4399999999999999E-2</v>
          </cell>
          <cell r="N335">
            <v>6.4899999999999999E-2</v>
          </cell>
          <cell r="O335">
            <v>6.5299999999999997E-2</v>
          </cell>
          <cell r="P335">
            <v>6.5799999999999997E-2</v>
          </cell>
          <cell r="Q335">
            <v>6.6200000000000009E-2</v>
          </cell>
          <cell r="R335">
            <v>6.6700000000000009E-2</v>
          </cell>
          <cell r="S335">
            <v>6.7400000000000002E-2</v>
          </cell>
          <cell r="T335">
            <v>6.7600000000000007E-2</v>
          </cell>
          <cell r="U335">
            <v>6.7900000000000002E-2</v>
          </cell>
          <cell r="V335">
            <v>6.8000000000000005E-2</v>
          </cell>
        </row>
        <row r="336">
          <cell r="A336">
            <v>35166</v>
          </cell>
          <cell r="B336">
            <v>5.3999999999999999E-2</v>
          </cell>
          <cell r="C336">
            <v>5.3999999999999999E-2</v>
          </cell>
          <cell r="D336">
            <v>5.6600000000000004E-2</v>
          </cell>
          <cell r="E336">
            <v>5.9700000000000003E-2</v>
          </cell>
          <cell r="F336">
            <v>6.1000000000000006E-2</v>
          </cell>
          <cell r="G336">
            <v>6.1800000000000001E-2</v>
          </cell>
          <cell r="H336">
            <v>6.3E-2</v>
          </cell>
          <cell r="I336">
            <v>6.3500000000000001E-2</v>
          </cell>
          <cell r="J336">
            <v>6.3500000000000001E-2</v>
          </cell>
          <cell r="K336">
            <v>6.3899999999999998E-2</v>
          </cell>
          <cell r="L336">
            <v>6.430000000000001E-2</v>
          </cell>
          <cell r="M336">
            <v>6.4799999999999996E-2</v>
          </cell>
          <cell r="N336">
            <v>6.54E-2</v>
          </cell>
          <cell r="O336">
            <v>6.5799999999999997E-2</v>
          </cell>
          <cell r="P336">
            <v>6.6299999999999998E-2</v>
          </cell>
          <cell r="Q336">
            <v>6.6799999999999998E-2</v>
          </cell>
          <cell r="R336">
            <v>6.7299999999999999E-2</v>
          </cell>
          <cell r="S336">
            <v>6.7900000000000002E-2</v>
          </cell>
          <cell r="T336">
            <v>6.8100000000000008E-2</v>
          </cell>
          <cell r="U336">
            <v>6.8400000000000002E-2</v>
          </cell>
          <cell r="V336">
            <v>6.8500000000000005E-2</v>
          </cell>
        </row>
        <row r="337">
          <cell r="A337">
            <v>35167</v>
          </cell>
          <cell r="B337">
            <v>5.16E-2</v>
          </cell>
          <cell r="C337">
            <v>5.16E-2</v>
          </cell>
          <cell r="D337">
            <v>5.3999999999999999E-2</v>
          </cell>
          <cell r="E337">
            <v>5.7300000000000004E-2</v>
          </cell>
          <cell r="F337">
            <v>5.8700000000000002E-2</v>
          </cell>
          <cell r="G337">
            <v>5.96E-2</v>
          </cell>
          <cell r="H337">
            <v>6.0900000000000003E-2</v>
          </cell>
          <cell r="I337">
            <v>6.1400000000000003E-2</v>
          </cell>
          <cell r="J337">
            <v>6.1400000000000003E-2</v>
          </cell>
          <cell r="K337">
            <v>6.1800000000000001E-2</v>
          </cell>
          <cell r="L337">
            <v>6.2200000000000005E-2</v>
          </cell>
          <cell r="M337">
            <v>6.2700000000000006E-2</v>
          </cell>
          <cell r="N337">
            <v>6.3399999999999998E-2</v>
          </cell>
          <cell r="O337">
            <v>6.3700000000000007E-2</v>
          </cell>
          <cell r="P337">
            <v>6.430000000000001E-2</v>
          </cell>
          <cell r="Q337">
            <v>6.4700000000000008E-2</v>
          </cell>
          <cell r="R337">
            <v>6.54E-2</v>
          </cell>
          <cell r="S337">
            <v>6.6000000000000003E-2</v>
          </cell>
          <cell r="T337">
            <v>6.6299999999999998E-2</v>
          </cell>
          <cell r="U337">
            <v>6.6600000000000006E-2</v>
          </cell>
          <cell r="V337">
            <v>6.6700000000000009E-2</v>
          </cell>
        </row>
        <row r="338">
          <cell r="A338">
            <v>35170</v>
          </cell>
          <cell r="B338">
            <v>5.0900000000000001E-2</v>
          </cell>
          <cell r="C338">
            <v>5.0900000000000001E-2</v>
          </cell>
          <cell r="D338">
            <v>5.3000000000000005E-2</v>
          </cell>
          <cell r="E338">
            <v>5.6600000000000004E-2</v>
          </cell>
          <cell r="F338">
            <v>5.8800000000000005E-2</v>
          </cell>
          <cell r="G338">
            <v>5.9700000000000003E-2</v>
          </cell>
          <cell r="H338">
            <v>6.08E-2</v>
          </cell>
          <cell r="I338">
            <v>6.13E-2</v>
          </cell>
          <cell r="J338">
            <v>6.1600000000000002E-2</v>
          </cell>
          <cell r="K338">
            <v>6.2E-2</v>
          </cell>
          <cell r="L338">
            <v>6.2400000000000004E-2</v>
          </cell>
          <cell r="M338">
            <v>6.2800000000000009E-2</v>
          </cell>
          <cell r="N338">
            <v>6.3300000000000009E-2</v>
          </cell>
          <cell r="O338">
            <v>6.3600000000000004E-2</v>
          </cell>
          <cell r="P338">
            <v>6.4399999999999999E-2</v>
          </cell>
          <cell r="Q338">
            <v>6.4799999999999996E-2</v>
          </cell>
          <cell r="R338">
            <v>6.5600000000000006E-2</v>
          </cell>
          <cell r="S338">
            <v>6.6100000000000006E-2</v>
          </cell>
          <cell r="T338">
            <v>6.6600000000000006E-2</v>
          </cell>
          <cell r="U338">
            <v>6.6799999999999998E-2</v>
          </cell>
          <cell r="V338">
            <v>6.6700000000000009E-2</v>
          </cell>
        </row>
        <row r="339">
          <cell r="A339">
            <v>35171</v>
          </cell>
          <cell r="B339">
            <v>5.04E-2</v>
          </cell>
          <cell r="C339">
            <v>5.04E-2</v>
          </cell>
          <cell r="D339">
            <v>5.28E-2</v>
          </cell>
          <cell r="E339">
            <v>5.6500000000000002E-2</v>
          </cell>
          <cell r="F339">
            <v>5.8700000000000002E-2</v>
          </cell>
          <cell r="G339">
            <v>5.9800000000000006E-2</v>
          </cell>
          <cell r="H339">
            <v>6.0600000000000001E-2</v>
          </cell>
          <cell r="I339">
            <v>6.1100000000000002E-2</v>
          </cell>
          <cell r="J339">
            <v>6.1500000000000006E-2</v>
          </cell>
          <cell r="K339">
            <v>6.2E-2</v>
          </cell>
          <cell r="L339">
            <v>6.25E-2</v>
          </cell>
          <cell r="M339">
            <v>6.3E-2</v>
          </cell>
          <cell r="N339">
            <v>6.3399999999999998E-2</v>
          </cell>
          <cell r="O339">
            <v>6.3800000000000009E-2</v>
          </cell>
          <cell r="P339">
            <v>6.4500000000000002E-2</v>
          </cell>
          <cell r="Q339">
            <v>6.4899999999999999E-2</v>
          </cell>
          <cell r="R339">
            <v>6.54E-2</v>
          </cell>
          <cell r="S339">
            <v>6.6000000000000003E-2</v>
          </cell>
          <cell r="T339">
            <v>6.6500000000000004E-2</v>
          </cell>
          <cell r="U339">
            <v>6.6700000000000009E-2</v>
          </cell>
          <cell r="V339">
            <v>6.6600000000000006E-2</v>
          </cell>
        </row>
        <row r="340">
          <cell r="A340">
            <v>35172</v>
          </cell>
          <cell r="B340">
            <v>5.0800000000000005E-2</v>
          </cell>
          <cell r="C340">
            <v>5.0800000000000005E-2</v>
          </cell>
          <cell r="D340">
            <v>5.33E-2</v>
          </cell>
          <cell r="E340">
            <v>5.7100000000000005E-2</v>
          </cell>
          <cell r="F340">
            <v>5.91E-2</v>
          </cell>
          <cell r="G340">
            <v>6.0200000000000004E-2</v>
          </cell>
          <cell r="H340">
            <v>6.1200000000000004E-2</v>
          </cell>
          <cell r="I340">
            <v>6.1600000000000002E-2</v>
          </cell>
          <cell r="J340">
            <v>6.2E-2</v>
          </cell>
          <cell r="K340">
            <v>6.2600000000000003E-2</v>
          </cell>
          <cell r="L340">
            <v>6.3100000000000003E-2</v>
          </cell>
          <cell r="M340">
            <v>6.3500000000000001E-2</v>
          </cell>
          <cell r="N340">
            <v>6.3899999999999998E-2</v>
          </cell>
          <cell r="O340">
            <v>6.430000000000001E-2</v>
          </cell>
          <cell r="P340">
            <v>6.4899999999999999E-2</v>
          </cell>
          <cell r="Q340">
            <v>6.54E-2</v>
          </cell>
          <cell r="R340">
            <v>6.6000000000000003E-2</v>
          </cell>
          <cell r="S340">
            <v>6.6500000000000004E-2</v>
          </cell>
          <cell r="T340">
            <v>6.7100000000000007E-2</v>
          </cell>
          <cell r="U340">
            <v>6.7299999999999999E-2</v>
          </cell>
          <cell r="V340">
            <v>6.7400000000000002E-2</v>
          </cell>
        </row>
        <row r="341">
          <cell r="A341">
            <v>35173</v>
          </cell>
          <cell r="B341">
            <v>5.1300000000000005E-2</v>
          </cell>
          <cell r="C341">
            <v>5.1300000000000005E-2</v>
          </cell>
          <cell r="D341">
            <v>5.3900000000000003E-2</v>
          </cell>
          <cell r="E341">
            <v>5.7500000000000002E-2</v>
          </cell>
          <cell r="F341">
            <v>5.9900000000000002E-2</v>
          </cell>
          <cell r="G341">
            <v>6.0900000000000003E-2</v>
          </cell>
          <cell r="H341">
            <v>6.1800000000000001E-2</v>
          </cell>
          <cell r="I341">
            <v>6.2300000000000001E-2</v>
          </cell>
          <cell r="J341">
            <v>6.2600000000000003E-2</v>
          </cell>
          <cell r="K341">
            <v>6.3100000000000003E-2</v>
          </cell>
          <cell r="L341">
            <v>6.3500000000000001E-2</v>
          </cell>
          <cell r="M341">
            <v>6.4000000000000001E-2</v>
          </cell>
          <cell r="N341">
            <v>6.4500000000000002E-2</v>
          </cell>
          <cell r="O341">
            <v>6.4899999999999999E-2</v>
          </cell>
          <cell r="P341">
            <v>6.54E-2</v>
          </cell>
          <cell r="Q341">
            <v>6.59E-2</v>
          </cell>
          <cell r="R341">
            <v>6.6500000000000004E-2</v>
          </cell>
          <cell r="S341">
            <v>6.7000000000000004E-2</v>
          </cell>
          <cell r="T341">
            <v>6.7400000000000002E-2</v>
          </cell>
          <cell r="U341">
            <v>6.7799999999999999E-2</v>
          </cell>
          <cell r="V341">
            <v>6.7799999999999999E-2</v>
          </cell>
        </row>
        <row r="342">
          <cell r="A342">
            <v>35174</v>
          </cell>
          <cell r="B342">
            <v>4.9600000000000005E-2</v>
          </cell>
          <cell r="C342">
            <v>4.9600000000000005E-2</v>
          </cell>
          <cell r="D342">
            <v>5.2900000000000003E-2</v>
          </cell>
          <cell r="E342">
            <v>5.6500000000000002E-2</v>
          </cell>
          <cell r="F342">
            <v>5.8900000000000001E-2</v>
          </cell>
          <cell r="G342">
            <v>6.0100000000000001E-2</v>
          </cell>
          <cell r="H342">
            <v>6.0900000000000003E-2</v>
          </cell>
          <cell r="I342">
            <v>6.1600000000000002E-2</v>
          </cell>
          <cell r="J342">
            <v>6.1900000000000004E-2</v>
          </cell>
          <cell r="K342">
            <v>6.2400000000000004E-2</v>
          </cell>
          <cell r="L342">
            <v>6.2800000000000009E-2</v>
          </cell>
          <cell r="M342">
            <v>6.3300000000000009E-2</v>
          </cell>
          <cell r="N342">
            <v>6.3700000000000007E-2</v>
          </cell>
          <cell r="O342">
            <v>6.4200000000000007E-2</v>
          </cell>
          <cell r="P342">
            <v>6.4799999999999996E-2</v>
          </cell>
          <cell r="Q342">
            <v>6.5299999999999997E-2</v>
          </cell>
          <cell r="R342">
            <v>6.59E-2</v>
          </cell>
          <cell r="S342">
            <v>6.6400000000000001E-2</v>
          </cell>
          <cell r="T342">
            <v>6.6799999999999998E-2</v>
          </cell>
          <cell r="U342">
            <v>6.7100000000000007E-2</v>
          </cell>
          <cell r="V342">
            <v>6.7100000000000007E-2</v>
          </cell>
        </row>
        <row r="343">
          <cell r="A343">
            <v>35177</v>
          </cell>
          <cell r="B343">
            <v>4.99E-2</v>
          </cell>
          <cell r="C343">
            <v>4.99E-2</v>
          </cell>
          <cell r="D343">
            <v>5.2600000000000001E-2</v>
          </cell>
          <cell r="E343">
            <v>5.6400000000000006E-2</v>
          </cell>
          <cell r="F343">
            <v>5.8400000000000001E-2</v>
          </cell>
          <cell r="G343">
            <v>5.96E-2</v>
          </cell>
          <cell r="H343">
            <v>6.0600000000000001E-2</v>
          </cell>
          <cell r="I343">
            <v>6.1100000000000002E-2</v>
          </cell>
          <cell r="J343">
            <v>6.1600000000000002E-2</v>
          </cell>
          <cell r="K343">
            <v>6.2100000000000002E-2</v>
          </cell>
          <cell r="L343">
            <v>6.25E-2</v>
          </cell>
          <cell r="M343">
            <v>6.3E-2</v>
          </cell>
          <cell r="N343">
            <v>6.3300000000000009E-2</v>
          </cell>
          <cell r="O343">
            <v>6.3800000000000009E-2</v>
          </cell>
          <cell r="P343">
            <v>6.430000000000001E-2</v>
          </cell>
          <cell r="Q343">
            <v>6.4799999999999996E-2</v>
          </cell>
          <cell r="R343">
            <v>6.5299999999999997E-2</v>
          </cell>
          <cell r="S343">
            <v>6.6000000000000003E-2</v>
          </cell>
          <cell r="T343">
            <v>6.6400000000000001E-2</v>
          </cell>
          <cell r="U343">
            <v>6.6600000000000006E-2</v>
          </cell>
          <cell r="V343">
            <v>6.6600000000000006E-2</v>
          </cell>
        </row>
        <row r="344">
          <cell r="A344">
            <v>35178</v>
          </cell>
          <cell r="B344">
            <v>5.04E-2</v>
          </cell>
          <cell r="C344">
            <v>5.04E-2</v>
          </cell>
          <cell r="D344">
            <v>5.3200000000000004E-2</v>
          </cell>
          <cell r="E344">
            <v>5.6800000000000003E-2</v>
          </cell>
          <cell r="F344">
            <v>5.8900000000000001E-2</v>
          </cell>
          <cell r="G344">
            <v>5.9800000000000006E-2</v>
          </cell>
          <cell r="H344">
            <v>6.0700000000000004E-2</v>
          </cell>
          <cell r="I344">
            <v>6.1200000000000004E-2</v>
          </cell>
          <cell r="J344">
            <v>6.1700000000000005E-2</v>
          </cell>
          <cell r="K344">
            <v>6.2200000000000005E-2</v>
          </cell>
          <cell r="L344">
            <v>6.2600000000000003E-2</v>
          </cell>
          <cell r="M344">
            <v>6.3E-2</v>
          </cell>
          <cell r="N344">
            <v>6.3600000000000004E-2</v>
          </cell>
          <cell r="O344">
            <v>6.4100000000000004E-2</v>
          </cell>
          <cell r="P344">
            <v>6.4600000000000005E-2</v>
          </cell>
          <cell r="Q344">
            <v>6.5200000000000008E-2</v>
          </cell>
          <cell r="R344">
            <v>6.5700000000000008E-2</v>
          </cell>
          <cell r="S344">
            <v>6.6299999999999998E-2</v>
          </cell>
          <cell r="T344">
            <v>6.6700000000000009E-2</v>
          </cell>
          <cell r="U344">
            <v>6.7000000000000004E-2</v>
          </cell>
          <cell r="V344">
            <v>6.7000000000000004E-2</v>
          </cell>
        </row>
        <row r="345">
          <cell r="A345">
            <v>35179</v>
          </cell>
          <cell r="B345">
            <v>5.0900000000000001E-2</v>
          </cell>
          <cell r="C345">
            <v>5.0900000000000001E-2</v>
          </cell>
          <cell r="D345">
            <v>5.3800000000000001E-2</v>
          </cell>
          <cell r="E345">
            <v>5.7100000000000005E-2</v>
          </cell>
          <cell r="F345">
            <v>5.9400000000000001E-2</v>
          </cell>
          <cell r="G345">
            <v>6.0299999999999999E-2</v>
          </cell>
          <cell r="H345">
            <v>6.1200000000000004E-2</v>
          </cell>
          <cell r="I345">
            <v>6.1800000000000001E-2</v>
          </cell>
          <cell r="J345">
            <v>6.2200000000000005E-2</v>
          </cell>
          <cell r="K345">
            <v>6.2700000000000006E-2</v>
          </cell>
          <cell r="L345">
            <v>6.3100000000000003E-2</v>
          </cell>
          <cell r="M345">
            <v>6.3500000000000001E-2</v>
          </cell>
          <cell r="N345">
            <v>6.4200000000000007E-2</v>
          </cell>
          <cell r="O345">
            <v>6.4600000000000005E-2</v>
          </cell>
          <cell r="P345">
            <v>6.5100000000000005E-2</v>
          </cell>
          <cell r="Q345">
            <v>6.5700000000000008E-2</v>
          </cell>
          <cell r="R345">
            <v>6.6299999999999998E-2</v>
          </cell>
          <cell r="S345">
            <v>6.6799999999999998E-2</v>
          </cell>
          <cell r="T345">
            <v>6.720000000000001E-2</v>
          </cell>
          <cell r="U345">
            <v>6.7500000000000004E-2</v>
          </cell>
          <cell r="V345">
            <v>6.7600000000000007E-2</v>
          </cell>
        </row>
        <row r="346">
          <cell r="A346">
            <v>35180</v>
          </cell>
          <cell r="B346">
            <v>5.0300000000000004E-2</v>
          </cell>
          <cell r="C346">
            <v>5.0300000000000004E-2</v>
          </cell>
          <cell r="D346">
            <v>5.3600000000000002E-2</v>
          </cell>
          <cell r="E346">
            <v>5.7000000000000002E-2</v>
          </cell>
          <cell r="F346">
            <v>5.91E-2</v>
          </cell>
          <cell r="G346">
            <v>6.0299999999999999E-2</v>
          </cell>
          <cell r="H346">
            <v>6.1100000000000002E-2</v>
          </cell>
          <cell r="I346">
            <v>6.1700000000000005E-2</v>
          </cell>
          <cell r="J346">
            <v>6.2200000000000005E-2</v>
          </cell>
          <cell r="K346">
            <v>6.2600000000000003E-2</v>
          </cell>
          <cell r="L346">
            <v>6.3E-2</v>
          </cell>
          <cell r="M346">
            <v>6.3399999999999998E-2</v>
          </cell>
          <cell r="N346">
            <v>6.3899999999999998E-2</v>
          </cell>
          <cell r="O346">
            <v>6.4399999999999999E-2</v>
          </cell>
          <cell r="P346">
            <v>6.5000000000000002E-2</v>
          </cell>
          <cell r="Q346">
            <v>6.5500000000000003E-2</v>
          </cell>
          <cell r="R346">
            <v>6.59E-2</v>
          </cell>
          <cell r="S346">
            <v>6.6600000000000006E-2</v>
          </cell>
          <cell r="T346">
            <v>6.7000000000000004E-2</v>
          </cell>
          <cell r="U346">
            <v>6.7299999999999999E-2</v>
          </cell>
          <cell r="V346">
            <v>6.7299999999999999E-2</v>
          </cell>
        </row>
        <row r="347">
          <cell r="A347">
            <v>35181</v>
          </cell>
          <cell r="B347">
            <v>4.9700000000000001E-2</v>
          </cell>
          <cell r="C347">
            <v>4.9700000000000001E-2</v>
          </cell>
          <cell r="D347">
            <v>5.5200000000000006E-2</v>
          </cell>
          <cell r="E347">
            <v>5.6600000000000004E-2</v>
          </cell>
          <cell r="F347">
            <v>5.9200000000000003E-2</v>
          </cell>
          <cell r="G347">
            <v>5.9900000000000002E-2</v>
          </cell>
          <cell r="H347">
            <v>6.1100000000000002E-2</v>
          </cell>
          <cell r="I347">
            <v>6.1400000000000003E-2</v>
          </cell>
          <cell r="J347">
            <v>6.1900000000000004E-2</v>
          </cell>
          <cell r="K347">
            <v>6.2300000000000001E-2</v>
          </cell>
          <cell r="L347">
            <v>6.2600000000000003E-2</v>
          </cell>
          <cell r="M347">
            <v>6.3100000000000003E-2</v>
          </cell>
          <cell r="N347">
            <v>6.3600000000000004E-2</v>
          </cell>
          <cell r="O347">
            <v>6.4100000000000004E-2</v>
          </cell>
          <cell r="P347">
            <v>6.4700000000000008E-2</v>
          </cell>
          <cell r="Q347">
            <v>6.5100000000000005E-2</v>
          </cell>
          <cell r="R347">
            <v>6.5600000000000006E-2</v>
          </cell>
          <cell r="S347">
            <v>6.6299999999999998E-2</v>
          </cell>
          <cell r="T347">
            <v>6.6700000000000009E-2</v>
          </cell>
          <cell r="U347">
            <v>6.7000000000000004E-2</v>
          </cell>
          <cell r="V347">
            <v>6.7100000000000007E-2</v>
          </cell>
        </row>
        <row r="348">
          <cell r="A348">
            <v>35184</v>
          </cell>
          <cell r="B348">
            <v>5.2700000000000004E-2</v>
          </cell>
          <cell r="C348">
            <v>5.2700000000000004E-2</v>
          </cell>
          <cell r="D348">
            <v>5.6000000000000001E-2</v>
          </cell>
          <cell r="E348">
            <v>5.8500000000000003E-2</v>
          </cell>
          <cell r="F348">
            <v>5.9500000000000004E-2</v>
          </cell>
          <cell r="G348">
            <v>6.08E-2</v>
          </cell>
          <cell r="H348">
            <v>6.1700000000000005E-2</v>
          </cell>
          <cell r="I348">
            <v>6.2300000000000001E-2</v>
          </cell>
          <cell r="J348">
            <v>6.2600000000000003E-2</v>
          </cell>
          <cell r="K348">
            <v>6.3E-2</v>
          </cell>
          <cell r="L348">
            <v>6.3399999999999998E-2</v>
          </cell>
          <cell r="M348">
            <v>6.3800000000000009E-2</v>
          </cell>
          <cell r="N348">
            <v>6.4200000000000007E-2</v>
          </cell>
          <cell r="O348">
            <v>6.4899999999999999E-2</v>
          </cell>
          <cell r="P348">
            <v>6.54E-2</v>
          </cell>
          <cell r="Q348">
            <v>6.59E-2</v>
          </cell>
          <cell r="R348">
            <v>6.6400000000000001E-2</v>
          </cell>
          <cell r="S348">
            <v>6.6900000000000001E-2</v>
          </cell>
          <cell r="T348">
            <v>6.7400000000000002E-2</v>
          </cell>
          <cell r="U348">
            <v>6.7600000000000007E-2</v>
          </cell>
          <cell r="V348">
            <v>6.7500000000000004E-2</v>
          </cell>
        </row>
        <row r="349">
          <cell r="A349">
            <v>35185</v>
          </cell>
          <cell r="B349">
            <v>5.3000000000000005E-2</v>
          </cell>
          <cell r="C349">
            <v>5.3000000000000005E-2</v>
          </cell>
          <cell r="D349">
            <v>5.6100000000000004E-2</v>
          </cell>
          <cell r="E349">
            <v>5.9000000000000004E-2</v>
          </cell>
          <cell r="F349">
            <v>6.0299999999999999E-2</v>
          </cell>
          <cell r="G349">
            <v>6.1500000000000006E-2</v>
          </cell>
          <cell r="H349">
            <v>6.2300000000000001E-2</v>
          </cell>
          <cell r="I349">
            <v>6.2800000000000009E-2</v>
          </cell>
          <cell r="J349">
            <v>6.3100000000000003E-2</v>
          </cell>
          <cell r="K349">
            <v>6.3500000000000001E-2</v>
          </cell>
          <cell r="L349">
            <v>6.4100000000000004E-2</v>
          </cell>
          <cell r="M349">
            <v>6.4399999999999999E-2</v>
          </cell>
          <cell r="N349">
            <v>6.4799999999999996E-2</v>
          </cell>
          <cell r="O349">
            <v>6.5500000000000003E-2</v>
          </cell>
          <cell r="P349">
            <v>6.59E-2</v>
          </cell>
          <cell r="Q349">
            <v>6.6400000000000001E-2</v>
          </cell>
          <cell r="R349">
            <v>6.7100000000000007E-2</v>
          </cell>
          <cell r="S349">
            <v>6.7500000000000004E-2</v>
          </cell>
          <cell r="T349">
            <v>6.8000000000000005E-2</v>
          </cell>
          <cell r="U349">
            <v>6.8100000000000008E-2</v>
          </cell>
          <cell r="V349">
            <v>6.8100000000000008E-2</v>
          </cell>
        </row>
        <row r="350">
          <cell r="A350">
            <v>35186</v>
          </cell>
          <cell r="B350">
            <v>5.33E-2</v>
          </cell>
          <cell r="C350">
            <v>5.33E-2</v>
          </cell>
          <cell r="D350">
            <v>5.6300000000000003E-2</v>
          </cell>
          <cell r="E350">
            <v>5.8900000000000001E-2</v>
          </cell>
          <cell r="F350">
            <v>6.0200000000000004E-2</v>
          </cell>
          <cell r="G350">
            <v>6.1400000000000003E-2</v>
          </cell>
          <cell r="H350">
            <v>6.2200000000000005E-2</v>
          </cell>
          <cell r="I350">
            <v>6.2600000000000003E-2</v>
          </cell>
          <cell r="J350">
            <v>6.3E-2</v>
          </cell>
          <cell r="K350">
            <v>6.3399999999999998E-2</v>
          </cell>
          <cell r="L350">
            <v>6.3899999999999998E-2</v>
          </cell>
          <cell r="M350">
            <v>6.430000000000001E-2</v>
          </cell>
          <cell r="N350">
            <v>6.4700000000000008E-2</v>
          </cell>
          <cell r="O350">
            <v>6.54E-2</v>
          </cell>
          <cell r="P350">
            <v>6.6100000000000006E-2</v>
          </cell>
          <cell r="Q350">
            <v>6.6600000000000006E-2</v>
          </cell>
          <cell r="R350">
            <v>6.7400000000000002E-2</v>
          </cell>
          <cell r="S350">
            <v>6.770000000000001E-2</v>
          </cell>
          <cell r="T350">
            <v>6.8199999999999997E-2</v>
          </cell>
          <cell r="U350">
            <v>6.8199999999999997E-2</v>
          </cell>
          <cell r="V350">
            <v>6.8199999999999997E-2</v>
          </cell>
        </row>
        <row r="351">
          <cell r="A351">
            <v>35187</v>
          </cell>
          <cell r="B351">
            <v>5.4200000000000005E-2</v>
          </cell>
          <cell r="C351">
            <v>5.4200000000000005E-2</v>
          </cell>
          <cell r="D351">
            <v>5.6800000000000003E-2</v>
          </cell>
          <cell r="E351">
            <v>5.9700000000000003E-2</v>
          </cell>
          <cell r="F351">
            <v>6.1900000000000004E-2</v>
          </cell>
          <cell r="G351">
            <v>6.3100000000000003E-2</v>
          </cell>
          <cell r="H351">
            <v>6.3899999999999998E-2</v>
          </cell>
          <cell r="I351">
            <v>6.4399999999999999E-2</v>
          </cell>
          <cell r="J351">
            <v>6.4700000000000008E-2</v>
          </cell>
          <cell r="K351">
            <v>6.5100000000000005E-2</v>
          </cell>
          <cell r="L351">
            <v>6.5600000000000006E-2</v>
          </cell>
          <cell r="M351">
            <v>6.6000000000000003E-2</v>
          </cell>
          <cell r="N351">
            <v>6.6400000000000001E-2</v>
          </cell>
          <cell r="O351">
            <v>6.7100000000000007E-2</v>
          </cell>
          <cell r="P351">
            <v>6.7799999999999999E-2</v>
          </cell>
          <cell r="Q351">
            <v>6.83E-2</v>
          </cell>
          <cell r="R351">
            <v>6.9000000000000006E-2</v>
          </cell>
          <cell r="S351">
            <v>6.9500000000000006E-2</v>
          </cell>
          <cell r="T351">
            <v>6.9900000000000004E-2</v>
          </cell>
          <cell r="U351">
            <v>6.9900000000000004E-2</v>
          </cell>
          <cell r="V351">
            <v>6.9900000000000004E-2</v>
          </cell>
        </row>
        <row r="352">
          <cell r="A352">
            <v>35188</v>
          </cell>
          <cell r="B352">
            <v>5.33E-2</v>
          </cell>
          <cell r="C352">
            <v>5.33E-2</v>
          </cell>
          <cell r="D352">
            <v>5.7300000000000004E-2</v>
          </cell>
          <cell r="E352">
            <v>6.0500000000000005E-2</v>
          </cell>
          <cell r="F352">
            <v>6.1800000000000001E-2</v>
          </cell>
          <cell r="G352">
            <v>6.3200000000000006E-2</v>
          </cell>
          <cell r="H352">
            <v>6.3800000000000009E-2</v>
          </cell>
          <cell r="I352">
            <v>6.4399999999999999E-2</v>
          </cell>
          <cell r="J352">
            <v>6.5200000000000008E-2</v>
          </cell>
          <cell r="K352">
            <v>6.5700000000000008E-2</v>
          </cell>
          <cell r="L352">
            <v>6.59E-2</v>
          </cell>
          <cell r="M352">
            <v>6.6500000000000004E-2</v>
          </cell>
          <cell r="N352">
            <v>6.6700000000000009E-2</v>
          </cell>
          <cell r="O352">
            <v>6.770000000000001E-2</v>
          </cell>
          <cell r="P352">
            <v>6.83E-2</v>
          </cell>
          <cell r="Q352">
            <v>6.8699999999999997E-2</v>
          </cell>
          <cell r="R352">
            <v>6.9500000000000006E-2</v>
          </cell>
          <cell r="S352">
            <v>6.9900000000000004E-2</v>
          </cell>
          <cell r="T352">
            <v>7.0300000000000001E-2</v>
          </cell>
          <cell r="U352">
            <v>7.0300000000000001E-2</v>
          </cell>
          <cell r="V352">
            <v>7.0300000000000001E-2</v>
          </cell>
        </row>
        <row r="353">
          <cell r="A353">
            <v>35191</v>
          </cell>
          <cell r="B353">
            <v>5.3500000000000006E-2</v>
          </cell>
          <cell r="C353">
            <v>5.3500000000000006E-2</v>
          </cell>
          <cell r="D353">
            <v>5.74E-2</v>
          </cell>
          <cell r="E353">
            <v>6.0400000000000002E-2</v>
          </cell>
          <cell r="F353">
            <v>6.1700000000000005E-2</v>
          </cell>
          <cell r="G353">
            <v>6.2899999999999998E-2</v>
          </cell>
          <cell r="H353">
            <v>6.3800000000000009E-2</v>
          </cell>
          <cell r="I353">
            <v>6.4399999999999999E-2</v>
          </cell>
          <cell r="J353">
            <v>6.5100000000000005E-2</v>
          </cell>
          <cell r="K353">
            <v>6.5500000000000003E-2</v>
          </cell>
          <cell r="L353">
            <v>6.5799999999999997E-2</v>
          </cell>
          <cell r="M353">
            <v>6.6299999999999998E-2</v>
          </cell>
          <cell r="N353">
            <v>6.6700000000000009E-2</v>
          </cell>
          <cell r="O353">
            <v>6.7500000000000004E-2</v>
          </cell>
          <cell r="P353">
            <v>6.8199999999999997E-2</v>
          </cell>
          <cell r="Q353">
            <v>6.8500000000000005E-2</v>
          </cell>
          <cell r="R353">
            <v>6.93E-2</v>
          </cell>
          <cell r="S353">
            <v>6.9699999999999998E-2</v>
          </cell>
          <cell r="T353">
            <v>7.010000000000001E-2</v>
          </cell>
          <cell r="U353">
            <v>7.010000000000001E-2</v>
          </cell>
          <cell r="V353">
            <v>7.010000000000001E-2</v>
          </cell>
        </row>
        <row r="354">
          <cell r="A354">
            <v>35192</v>
          </cell>
          <cell r="B354">
            <v>5.3800000000000001E-2</v>
          </cell>
          <cell r="C354">
            <v>5.3800000000000001E-2</v>
          </cell>
          <cell r="D354">
            <v>5.7600000000000005E-2</v>
          </cell>
          <cell r="E354">
            <v>6.0700000000000004E-2</v>
          </cell>
          <cell r="F354">
            <v>6.1900000000000004E-2</v>
          </cell>
          <cell r="G354">
            <v>6.3200000000000006E-2</v>
          </cell>
          <cell r="H354">
            <v>6.4000000000000001E-2</v>
          </cell>
          <cell r="I354">
            <v>6.4500000000000002E-2</v>
          </cell>
          <cell r="J354">
            <v>6.5299999999999997E-2</v>
          </cell>
          <cell r="K354">
            <v>6.5700000000000008E-2</v>
          </cell>
          <cell r="L354">
            <v>6.6000000000000003E-2</v>
          </cell>
          <cell r="M354">
            <v>6.6500000000000004E-2</v>
          </cell>
          <cell r="N354">
            <v>6.6900000000000001E-2</v>
          </cell>
          <cell r="O354">
            <v>6.770000000000001E-2</v>
          </cell>
          <cell r="P354">
            <v>6.8500000000000005E-2</v>
          </cell>
          <cell r="Q354">
            <v>6.8699999999999997E-2</v>
          </cell>
          <cell r="R354">
            <v>6.9500000000000006E-2</v>
          </cell>
          <cell r="S354">
            <v>6.9900000000000004E-2</v>
          </cell>
          <cell r="T354">
            <v>7.0400000000000004E-2</v>
          </cell>
          <cell r="U354">
            <v>7.0300000000000001E-2</v>
          </cell>
          <cell r="V354">
            <v>7.0300000000000001E-2</v>
          </cell>
        </row>
        <row r="355">
          <cell r="A355">
            <v>35193</v>
          </cell>
          <cell r="B355">
            <v>5.28E-2</v>
          </cell>
          <cell r="C355">
            <v>5.28E-2</v>
          </cell>
          <cell r="D355">
            <v>5.7100000000000005E-2</v>
          </cell>
          <cell r="E355">
            <v>5.9900000000000002E-2</v>
          </cell>
          <cell r="F355">
            <v>6.13E-2</v>
          </cell>
          <cell r="G355">
            <v>6.2600000000000003E-2</v>
          </cell>
          <cell r="H355">
            <v>6.3600000000000004E-2</v>
          </cell>
          <cell r="I355">
            <v>6.430000000000001E-2</v>
          </cell>
          <cell r="J355">
            <v>6.4799999999999996E-2</v>
          </cell>
          <cell r="K355">
            <v>6.5200000000000008E-2</v>
          </cell>
          <cell r="L355">
            <v>6.5600000000000006E-2</v>
          </cell>
          <cell r="M355">
            <v>6.6100000000000006E-2</v>
          </cell>
          <cell r="N355">
            <v>6.6600000000000006E-2</v>
          </cell>
          <cell r="O355">
            <v>6.720000000000001E-2</v>
          </cell>
          <cell r="P355">
            <v>6.7799999999999999E-2</v>
          </cell>
          <cell r="Q355">
            <v>6.83E-2</v>
          </cell>
          <cell r="R355">
            <v>6.8699999999999997E-2</v>
          </cell>
          <cell r="S355">
            <v>6.93E-2</v>
          </cell>
          <cell r="T355">
            <v>6.9600000000000009E-2</v>
          </cell>
          <cell r="U355">
            <v>6.9699999999999998E-2</v>
          </cell>
          <cell r="V355">
            <v>6.9699999999999998E-2</v>
          </cell>
        </row>
        <row r="356">
          <cell r="A356">
            <v>35194</v>
          </cell>
          <cell r="B356">
            <v>5.3100000000000001E-2</v>
          </cell>
          <cell r="C356">
            <v>5.3100000000000001E-2</v>
          </cell>
          <cell r="D356">
            <v>5.6900000000000006E-2</v>
          </cell>
          <cell r="E356">
            <v>0.06</v>
          </cell>
          <cell r="F356">
            <v>6.1400000000000003E-2</v>
          </cell>
          <cell r="G356">
            <v>6.2700000000000006E-2</v>
          </cell>
          <cell r="H356">
            <v>6.3800000000000009E-2</v>
          </cell>
          <cell r="I356">
            <v>6.4399999999999999E-2</v>
          </cell>
          <cell r="J356">
            <v>6.5000000000000002E-2</v>
          </cell>
          <cell r="K356">
            <v>6.54E-2</v>
          </cell>
          <cell r="L356">
            <v>6.5799999999999997E-2</v>
          </cell>
          <cell r="M356">
            <v>6.6299999999999998E-2</v>
          </cell>
          <cell r="N356">
            <v>6.6799999999999998E-2</v>
          </cell>
          <cell r="O356">
            <v>6.7400000000000002E-2</v>
          </cell>
          <cell r="P356">
            <v>6.8000000000000005E-2</v>
          </cell>
          <cell r="Q356">
            <v>6.8500000000000005E-2</v>
          </cell>
          <cell r="R356">
            <v>6.8900000000000003E-2</v>
          </cell>
          <cell r="S356">
            <v>6.9400000000000003E-2</v>
          </cell>
          <cell r="T356">
            <v>6.9800000000000001E-2</v>
          </cell>
          <cell r="U356">
            <v>6.9900000000000004E-2</v>
          </cell>
          <cell r="V356">
            <v>6.9900000000000004E-2</v>
          </cell>
        </row>
        <row r="357">
          <cell r="A357">
            <v>35195</v>
          </cell>
          <cell r="B357">
            <v>5.1400000000000001E-2</v>
          </cell>
          <cell r="C357">
            <v>5.1400000000000001E-2</v>
          </cell>
          <cell r="D357">
            <v>5.57E-2</v>
          </cell>
          <cell r="E357">
            <v>5.8700000000000002E-2</v>
          </cell>
          <cell r="F357">
            <v>6.0200000000000004E-2</v>
          </cell>
          <cell r="G357">
            <v>6.1600000000000002E-2</v>
          </cell>
          <cell r="H357">
            <v>6.2700000000000006E-2</v>
          </cell>
          <cell r="I357">
            <v>6.3300000000000009E-2</v>
          </cell>
          <cell r="J357">
            <v>6.3899999999999998E-2</v>
          </cell>
          <cell r="K357">
            <v>6.430000000000001E-2</v>
          </cell>
          <cell r="L357">
            <v>6.4799999999999996E-2</v>
          </cell>
          <cell r="M357">
            <v>6.5299999999999997E-2</v>
          </cell>
          <cell r="N357">
            <v>6.5799999999999997E-2</v>
          </cell>
          <cell r="O357">
            <v>6.6400000000000001E-2</v>
          </cell>
          <cell r="P357">
            <v>6.7000000000000004E-2</v>
          </cell>
          <cell r="Q357">
            <v>6.7500000000000004E-2</v>
          </cell>
          <cell r="R357">
            <v>6.8000000000000005E-2</v>
          </cell>
          <cell r="S357">
            <v>6.8500000000000005E-2</v>
          </cell>
          <cell r="T357">
            <v>6.8900000000000003E-2</v>
          </cell>
          <cell r="U357">
            <v>6.9000000000000006E-2</v>
          </cell>
          <cell r="V357">
            <v>6.9000000000000006E-2</v>
          </cell>
        </row>
        <row r="358">
          <cell r="A358">
            <v>35198</v>
          </cell>
          <cell r="B358">
            <v>5.2299999999999999E-2</v>
          </cell>
          <cell r="C358">
            <v>5.2299999999999999E-2</v>
          </cell>
          <cell r="D358">
            <v>5.62E-2</v>
          </cell>
          <cell r="E358">
            <v>5.91E-2</v>
          </cell>
          <cell r="F358">
            <v>5.9900000000000002E-2</v>
          </cell>
          <cell r="G358">
            <v>6.13E-2</v>
          </cell>
          <cell r="H358">
            <v>6.25E-2</v>
          </cell>
          <cell r="I358">
            <v>6.3100000000000003E-2</v>
          </cell>
          <cell r="J358">
            <v>6.3700000000000007E-2</v>
          </cell>
          <cell r="K358">
            <v>6.4100000000000004E-2</v>
          </cell>
          <cell r="L358">
            <v>6.4500000000000002E-2</v>
          </cell>
          <cell r="M358">
            <v>6.5000000000000002E-2</v>
          </cell>
          <cell r="N358">
            <v>6.5500000000000003E-2</v>
          </cell>
          <cell r="O358">
            <v>6.6100000000000006E-2</v>
          </cell>
          <cell r="P358">
            <v>6.6700000000000009E-2</v>
          </cell>
          <cell r="Q358">
            <v>6.7299999999999999E-2</v>
          </cell>
          <cell r="R358">
            <v>6.770000000000001E-2</v>
          </cell>
          <cell r="S358">
            <v>6.8199999999999997E-2</v>
          </cell>
          <cell r="T358">
            <v>6.8600000000000008E-2</v>
          </cell>
          <cell r="U358">
            <v>6.8699999999999997E-2</v>
          </cell>
          <cell r="V358">
            <v>6.8699999999999997E-2</v>
          </cell>
        </row>
        <row r="359">
          <cell r="A359">
            <v>35199</v>
          </cell>
          <cell r="B359">
            <v>5.1900000000000002E-2</v>
          </cell>
          <cell r="C359">
            <v>5.1900000000000002E-2</v>
          </cell>
          <cell r="D359">
            <v>5.5600000000000004E-2</v>
          </cell>
          <cell r="E359">
            <v>5.8500000000000003E-2</v>
          </cell>
          <cell r="F359">
            <v>5.9500000000000004E-2</v>
          </cell>
          <cell r="G359">
            <v>6.08E-2</v>
          </cell>
          <cell r="H359">
            <v>6.1900000000000004E-2</v>
          </cell>
          <cell r="I359">
            <v>6.25E-2</v>
          </cell>
          <cell r="J359">
            <v>6.3100000000000003E-2</v>
          </cell>
          <cell r="K359">
            <v>6.3500000000000001E-2</v>
          </cell>
          <cell r="L359">
            <v>6.3899999999999998E-2</v>
          </cell>
          <cell r="M359">
            <v>6.4399999999999999E-2</v>
          </cell>
          <cell r="N359">
            <v>6.4899999999999999E-2</v>
          </cell>
          <cell r="O359">
            <v>6.5600000000000006E-2</v>
          </cell>
          <cell r="P359">
            <v>6.6100000000000006E-2</v>
          </cell>
          <cell r="Q359">
            <v>6.6600000000000006E-2</v>
          </cell>
          <cell r="R359">
            <v>6.7100000000000007E-2</v>
          </cell>
          <cell r="S359">
            <v>6.7600000000000007E-2</v>
          </cell>
          <cell r="T359">
            <v>6.8100000000000008E-2</v>
          </cell>
          <cell r="U359">
            <v>6.8100000000000008E-2</v>
          </cell>
          <cell r="V359">
            <v>6.8100000000000008E-2</v>
          </cell>
        </row>
        <row r="360">
          <cell r="A360">
            <v>35200</v>
          </cell>
          <cell r="B360">
            <v>5.16E-2</v>
          </cell>
          <cell r="C360">
            <v>5.16E-2</v>
          </cell>
          <cell r="D360">
            <v>5.5500000000000001E-2</v>
          </cell>
          <cell r="E360">
            <v>5.8600000000000006E-2</v>
          </cell>
          <cell r="F360">
            <v>5.9400000000000001E-2</v>
          </cell>
          <cell r="G360">
            <v>6.0700000000000004E-2</v>
          </cell>
          <cell r="H360">
            <v>6.1900000000000004E-2</v>
          </cell>
          <cell r="I360">
            <v>6.25E-2</v>
          </cell>
          <cell r="J360">
            <v>6.3100000000000003E-2</v>
          </cell>
          <cell r="K360">
            <v>6.3500000000000001E-2</v>
          </cell>
          <cell r="L360">
            <v>6.3899999999999998E-2</v>
          </cell>
          <cell r="M360">
            <v>6.4399999999999999E-2</v>
          </cell>
          <cell r="N360">
            <v>6.4899999999999999E-2</v>
          </cell>
          <cell r="O360">
            <v>6.5500000000000003E-2</v>
          </cell>
          <cell r="P360">
            <v>6.6100000000000006E-2</v>
          </cell>
          <cell r="Q360">
            <v>6.6600000000000006E-2</v>
          </cell>
          <cell r="R360">
            <v>6.7000000000000004E-2</v>
          </cell>
          <cell r="S360">
            <v>6.7500000000000004E-2</v>
          </cell>
          <cell r="T360">
            <v>6.8000000000000005E-2</v>
          </cell>
          <cell r="U360">
            <v>6.8000000000000005E-2</v>
          </cell>
          <cell r="V360">
            <v>6.8000000000000005E-2</v>
          </cell>
        </row>
        <row r="361">
          <cell r="A361">
            <v>35201</v>
          </cell>
          <cell r="B361">
            <v>5.1900000000000002E-2</v>
          </cell>
          <cell r="C361">
            <v>5.1900000000000002E-2</v>
          </cell>
          <cell r="D361">
            <v>5.6000000000000001E-2</v>
          </cell>
          <cell r="E361">
            <v>5.8700000000000002E-2</v>
          </cell>
          <cell r="F361">
            <v>0.06</v>
          </cell>
          <cell r="G361">
            <v>6.1400000000000003E-2</v>
          </cell>
          <cell r="H361">
            <v>6.2400000000000004E-2</v>
          </cell>
          <cell r="I361">
            <v>6.3E-2</v>
          </cell>
          <cell r="J361">
            <v>6.3700000000000007E-2</v>
          </cell>
          <cell r="K361">
            <v>6.4100000000000004E-2</v>
          </cell>
          <cell r="L361">
            <v>6.4600000000000005E-2</v>
          </cell>
          <cell r="M361">
            <v>6.5100000000000005E-2</v>
          </cell>
          <cell r="N361">
            <v>6.5500000000000003E-2</v>
          </cell>
          <cell r="O361">
            <v>6.6200000000000009E-2</v>
          </cell>
          <cell r="P361">
            <v>6.6700000000000009E-2</v>
          </cell>
          <cell r="Q361">
            <v>6.720000000000001E-2</v>
          </cell>
          <cell r="R361">
            <v>6.770000000000001E-2</v>
          </cell>
          <cell r="S361">
            <v>6.8100000000000008E-2</v>
          </cell>
          <cell r="T361">
            <v>6.8500000000000005E-2</v>
          </cell>
          <cell r="U361">
            <v>6.8600000000000008E-2</v>
          </cell>
          <cell r="V361">
            <v>6.8600000000000008E-2</v>
          </cell>
        </row>
        <row r="362">
          <cell r="A362">
            <v>35202</v>
          </cell>
          <cell r="B362">
            <v>5.0900000000000001E-2</v>
          </cell>
          <cell r="C362">
            <v>5.0900000000000001E-2</v>
          </cell>
          <cell r="D362">
            <v>5.5500000000000001E-2</v>
          </cell>
          <cell r="E362">
            <v>5.8300000000000005E-2</v>
          </cell>
          <cell r="F362">
            <v>5.9500000000000004E-2</v>
          </cell>
          <cell r="G362">
            <v>6.0900000000000003E-2</v>
          </cell>
          <cell r="H362">
            <v>6.2100000000000002E-2</v>
          </cell>
          <cell r="I362">
            <v>6.2600000000000003E-2</v>
          </cell>
          <cell r="J362">
            <v>6.3200000000000006E-2</v>
          </cell>
          <cell r="K362">
            <v>6.3600000000000004E-2</v>
          </cell>
          <cell r="L362">
            <v>6.4100000000000004E-2</v>
          </cell>
          <cell r="M362">
            <v>6.4600000000000005E-2</v>
          </cell>
          <cell r="N362">
            <v>6.5100000000000005E-2</v>
          </cell>
          <cell r="O362">
            <v>6.5600000000000006E-2</v>
          </cell>
          <cell r="P362">
            <v>6.6299999999999998E-2</v>
          </cell>
          <cell r="Q362">
            <v>6.6799999999999998E-2</v>
          </cell>
          <cell r="R362">
            <v>6.720000000000001E-2</v>
          </cell>
          <cell r="S362">
            <v>6.770000000000001E-2</v>
          </cell>
          <cell r="T362">
            <v>6.8100000000000008E-2</v>
          </cell>
          <cell r="U362">
            <v>6.8199999999999997E-2</v>
          </cell>
          <cell r="V362">
            <v>6.8199999999999997E-2</v>
          </cell>
        </row>
        <row r="363">
          <cell r="A363">
            <v>35205</v>
          </cell>
          <cell r="B363">
            <v>5.1700000000000003E-2</v>
          </cell>
          <cell r="C363">
            <v>5.1700000000000003E-2</v>
          </cell>
          <cell r="D363">
            <v>5.5600000000000004E-2</v>
          </cell>
          <cell r="E363">
            <v>5.8400000000000001E-2</v>
          </cell>
          <cell r="F363">
            <v>5.9500000000000004E-2</v>
          </cell>
          <cell r="G363">
            <v>6.0900000000000003E-2</v>
          </cell>
          <cell r="H363">
            <v>6.2E-2</v>
          </cell>
          <cell r="I363">
            <v>6.2600000000000003E-2</v>
          </cell>
          <cell r="J363">
            <v>6.3E-2</v>
          </cell>
          <cell r="K363">
            <v>6.3500000000000001E-2</v>
          </cell>
          <cell r="L363">
            <v>6.3899999999999998E-2</v>
          </cell>
          <cell r="M363">
            <v>6.4399999999999999E-2</v>
          </cell>
          <cell r="N363">
            <v>6.4899999999999999E-2</v>
          </cell>
          <cell r="O363">
            <v>6.5500000000000003E-2</v>
          </cell>
          <cell r="P363">
            <v>6.6100000000000006E-2</v>
          </cell>
          <cell r="Q363">
            <v>6.6700000000000009E-2</v>
          </cell>
          <cell r="R363">
            <v>6.7100000000000007E-2</v>
          </cell>
          <cell r="S363">
            <v>6.7500000000000004E-2</v>
          </cell>
          <cell r="T363">
            <v>6.7900000000000002E-2</v>
          </cell>
          <cell r="U363">
            <v>6.8000000000000005E-2</v>
          </cell>
          <cell r="V363">
            <v>6.8000000000000005E-2</v>
          </cell>
        </row>
        <row r="364">
          <cell r="A364">
            <v>35206</v>
          </cell>
          <cell r="B364">
            <v>5.1300000000000005E-2</v>
          </cell>
          <cell r="C364">
            <v>5.1300000000000005E-2</v>
          </cell>
          <cell r="D364">
            <v>5.5800000000000002E-2</v>
          </cell>
          <cell r="E364">
            <v>5.8600000000000006E-2</v>
          </cell>
          <cell r="F364">
            <v>5.9500000000000004E-2</v>
          </cell>
          <cell r="G364">
            <v>6.1000000000000006E-2</v>
          </cell>
          <cell r="H364">
            <v>6.2100000000000002E-2</v>
          </cell>
          <cell r="I364">
            <v>6.2700000000000006E-2</v>
          </cell>
          <cell r="J364">
            <v>6.3200000000000006E-2</v>
          </cell>
          <cell r="K364">
            <v>6.3600000000000004E-2</v>
          </cell>
          <cell r="L364">
            <v>6.4000000000000001E-2</v>
          </cell>
          <cell r="M364">
            <v>6.4600000000000005E-2</v>
          </cell>
          <cell r="N364">
            <v>6.5000000000000002E-2</v>
          </cell>
          <cell r="O364">
            <v>6.5600000000000006E-2</v>
          </cell>
          <cell r="P364">
            <v>6.6200000000000009E-2</v>
          </cell>
          <cell r="Q364">
            <v>6.6799999999999998E-2</v>
          </cell>
          <cell r="R364">
            <v>6.720000000000001E-2</v>
          </cell>
          <cell r="S364">
            <v>6.770000000000001E-2</v>
          </cell>
          <cell r="T364">
            <v>6.8199999999999997E-2</v>
          </cell>
          <cell r="U364">
            <v>6.8199999999999997E-2</v>
          </cell>
          <cell r="V364">
            <v>6.8199999999999997E-2</v>
          </cell>
        </row>
        <row r="365">
          <cell r="A365">
            <v>35207</v>
          </cell>
          <cell r="B365">
            <v>5.16E-2</v>
          </cell>
          <cell r="C365">
            <v>5.16E-2</v>
          </cell>
          <cell r="D365">
            <v>5.5600000000000004E-2</v>
          </cell>
          <cell r="E365">
            <v>5.8400000000000001E-2</v>
          </cell>
          <cell r="F365">
            <v>5.9400000000000001E-2</v>
          </cell>
          <cell r="G365">
            <v>6.0700000000000004E-2</v>
          </cell>
          <cell r="H365">
            <v>6.1900000000000004E-2</v>
          </cell>
          <cell r="I365">
            <v>6.2400000000000004E-2</v>
          </cell>
          <cell r="J365">
            <v>6.3E-2</v>
          </cell>
          <cell r="K365">
            <v>6.3399999999999998E-2</v>
          </cell>
          <cell r="L365">
            <v>6.3800000000000009E-2</v>
          </cell>
          <cell r="M365">
            <v>6.430000000000001E-2</v>
          </cell>
          <cell r="N365">
            <v>6.4899999999999999E-2</v>
          </cell>
          <cell r="O365">
            <v>6.54E-2</v>
          </cell>
          <cell r="P365">
            <v>6.6000000000000003E-2</v>
          </cell>
          <cell r="Q365">
            <v>6.6500000000000004E-2</v>
          </cell>
          <cell r="R365">
            <v>6.7000000000000004E-2</v>
          </cell>
          <cell r="S365">
            <v>6.7500000000000004E-2</v>
          </cell>
          <cell r="T365">
            <v>6.7900000000000002E-2</v>
          </cell>
          <cell r="U365">
            <v>6.8100000000000008E-2</v>
          </cell>
          <cell r="V365">
            <v>6.8100000000000008E-2</v>
          </cell>
        </row>
        <row r="366">
          <cell r="A366">
            <v>35208</v>
          </cell>
          <cell r="B366">
            <v>5.1900000000000002E-2</v>
          </cell>
          <cell r="C366">
            <v>5.1900000000000002E-2</v>
          </cell>
          <cell r="D366">
            <v>5.57E-2</v>
          </cell>
          <cell r="E366">
            <v>5.8500000000000003E-2</v>
          </cell>
          <cell r="F366">
            <v>5.9900000000000002E-2</v>
          </cell>
          <cell r="G366">
            <v>6.13E-2</v>
          </cell>
          <cell r="H366">
            <v>6.2300000000000001E-2</v>
          </cell>
          <cell r="I366">
            <v>6.2899999999999998E-2</v>
          </cell>
          <cell r="J366">
            <v>6.3500000000000001E-2</v>
          </cell>
          <cell r="K366">
            <v>6.3899999999999998E-2</v>
          </cell>
          <cell r="L366">
            <v>6.430000000000001E-2</v>
          </cell>
          <cell r="M366">
            <v>6.4799999999999996E-2</v>
          </cell>
          <cell r="N366">
            <v>6.54E-2</v>
          </cell>
          <cell r="O366">
            <v>6.59E-2</v>
          </cell>
          <cell r="P366">
            <v>6.6500000000000004E-2</v>
          </cell>
          <cell r="Q366">
            <v>6.7000000000000004E-2</v>
          </cell>
          <cell r="R366">
            <v>6.7500000000000004E-2</v>
          </cell>
          <cell r="S366">
            <v>6.8000000000000005E-2</v>
          </cell>
          <cell r="T366">
            <v>6.8400000000000002E-2</v>
          </cell>
          <cell r="U366">
            <v>6.8500000000000005E-2</v>
          </cell>
          <cell r="V366">
            <v>6.8500000000000005E-2</v>
          </cell>
        </row>
        <row r="367">
          <cell r="A367">
            <v>35209</v>
          </cell>
          <cell r="B367">
            <v>5.0700000000000002E-2</v>
          </cell>
          <cell r="C367">
            <v>5.0700000000000002E-2</v>
          </cell>
          <cell r="D367">
            <v>5.5200000000000006E-2</v>
          </cell>
          <cell r="E367">
            <v>5.8100000000000006E-2</v>
          </cell>
          <cell r="F367">
            <v>5.9400000000000001E-2</v>
          </cell>
          <cell r="G367">
            <v>6.0700000000000004E-2</v>
          </cell>
          <cell r="H367">
            <v>6.1800000000000001E-2</v>
          </cell>
          <cell r="I367">
            <v>6.25E-2</v>
          </cell>
          <cell r="J367">
            <v>6.3E-2</v>
          </cell>
          <cell r="K367">
            <v>6.3500000000000001E-2</v>
          </cell>
          <cell r="L367">
            <v>6.3899999999999998E-2</v>
          </cell>
          <cell r="M367">
            <v>6.4399999999999999E-2</v>
          </cell>
          <cell r="N367">
            <v>6.4899999999999999E-2</v>
          </cell>
          <cell r="O367">
            <v>6.5500000000000003E-2</v>
          </cell>
          <cell r="P367">
            <v>6.6100000000000006E-2</v>
          </cell>
          <cell r="Q367">
            <v>6.6600000000000006E-2</v>
          </cell>
          <cell r="R367">
            <v>6.720000000000001E-2</v>
          </cell>
          <cell r="S367">
            <v>6.770000000000001E-2</v>
          </cell>
          <cell r="T367">
            <v>6.8100000000000008E-2</v>
          </cell>
          <cell r="U367">
            <v>6.8199999999999997E-2</v>
          </cell>
          <cell r="V367">
            <v>6.8199999999999997E-2</v>
          </cell>
        </row>
        <row r="368">
          <cell r="A368">
            <v>35212</v>
          </cell>
          <cell r="B368">
            <v>5.1700000000000003E-2</v>
          </cell>
          <cell r="C368">
            <v>5.1700000000000003E-2</v>
          </cell>
          <cell r="D368">
            <v>5.57E-2</v>
          </cell>
          <cell r="E368">
            <v>5.8500000000000003E-2</v>
          </cell>
          <cell r="F368">
            <v>5.9700000000000003E-2</v>
          </cell>
          <cell r="G368">
            <v>6.0900000000000003E-2</v>
          </cell>
          <cell r="H368">
            <v>6.2E-2</v>
          </cell>
          <cell r="I368">
            <v>6.2700000000000006E-2</v>
          </cell>
          <cell r="J368">
            <v>6.3100000000000003E-2</v>
          </cell>
          <cell r="K368">
            <v>6.3600000000000004E-2</v>
          </cell>
          <cell r="L368">
            <v>6.4000000000000001E-2</v>
          </cell>
          <cell r="M368">
            <v>6.4500000000000002E-2</v>
          </cell>
          <cell r="N368">
            <v>6.5000000000000002E-2</v>
          </cell>
          <cell r="O368">
            <v>6.5600000000000006E-2</v>
          </cell>
          <cell r="P368">
            <v>6.6200000000000009E-2</v>
          </cell>
          <cell r="Q368">
            <v>6.6700000000000009E-2</v>
          </cell>
          <cell r="R368">
            <v>6.720000000000001E-2</v>
          </cell>
          <cell r="S368">
            <v>6.770000000000001E-2</v>
          </cell>
          <cell r="T368">
            <v>6.8100000000000008E-2</v>
          </cell>
          <cell r="U368">
            <v>6.8199999999999997E-2</v>
          </cell>
          <cell r="V368">
            <v>6.8199999999999997E-2</v>
          </cell>
        </row>
        <row r="369">
          <cell r="A369">
            <v>35213</v>
          </cell>
          <cell r="B369">
            <v>5.1300000000000005E-2</v>
          </cell>
          <cell r="C369">
            <v>5.1300000000000005E-2</v>
          </cell>
          <cell r="D369">
            <v>5.5500000000000001E-2</v>
          </cell>
          <cell r="E369">
            <v>5.8300000000000005E-2</v>
          </cell>
          <cell r="F369">
            <v>5.9800000000000006E-2</v>
          </cell>
          <cell r="G369">
            <v>6.1200000000000004E-2</v>
          </cell>
          <cell r="H369">
            <v>6.2200000000000005E-2</v>
          </cell>
          <cell r="I369">
            <v>6.2899999999999998E-2</v>
          </cell>
          <cell r="J369">
            <v>6.3399999999999998E-2</v>
          </cell>
          <cell r="K369">
            <v>6.3800000000000009E-2</v>
          </cell>
          <cell r="L369">
            <v>6.4200000000000007E-2</v>
          </cell>
          <cell r="M369">
            <v>6.4700000000000008E-2</v>
          </cell>
          <cell r="N369">
            <v>6.4700000000000008E-2</v>
          </cell>
          <cell r="O369">
            <v>6.54E-2</v>
          </cell>
          <cell r="P369">
            <v>6.59E-2</v>
          </cell>
          <cell r="Q369">
            <v>6.6400000000000001E-2</v>
          </cell>
          <cell r="R369">
            <v>6.6900000000000001E-2</v>
          </cell>
          <cell r="S369">
            <v>6.7400000000000002E-2</v>
          </cell>
          <cell r="T369">
            <v>6.7799999999999999E-2</v>
          </cell>
          <cell r="U369">
            <v>6.7900000000000002E-2</v>
          </cell>
          <cell r="V369">
            <v>6.7900000000000002E-2</v>
          </cell>
        </row>
        <row r="370">
          <cell r="A370">
            <v>35214</v>
          </cell>
          <cell r="B370">
            <v>5.16E-2</v>
          </cell>
          <cell r="C370">
            <v>5.16E-2</v>
          </cell>
          <cell r="D370">
            <v>5.6000000000000001E-2</v>
          </cell>
          <cell r="E370">
            <v>5.8700000000000002E-2</v>
          </cell>
          <cell r="F370">
            <v>6.08E-2</v>
          </cell>
          <cell r="G370">
            <v>6.2200000000000005E-2</v>
          </cell>
          <cell r="H370">
            <v>6.3300000000000009E-2</v>
          </cell>
          <cell r="I370">
            <v>6.3800000000000009E-2</v>
          </cell>
          <cell r="J370">
            <v>6.4399999999999999E-2</v>
          </cell>
          <cell r="K370">
            <v>6.4799999999999996E-2</v>
          </cell>
          <cell r="L370">
            <v>6.5200000000000008E-2</v>
          </cell>
          <cell r="M370">
            <v>6.5700000000000008E-2</v>
          </cell>
          <cell r="N370">
            <v>6.5700000000000008E-2</v>
          </cell>
          <cell r="O370">
            <v>6.6299999999999998E-2</v>
          </cell>
          <cell r="P370">
            <v>6.6900000000000001E-2</v>
          </cell>
          <cell r="Q370">
            <v>6.7500000000000004E-2</v>
          </cell>
          <cell r="R370">
            <v>6.8000000000000005E-2</v>
          </cell>
          <cell r="S370">
            <v>6.8400000000000002E-2</v>
          </cell>
          <cell r="T370">
            <v>6.8900000000000003E-2</v>
          </cell>
          <cell r="U370">
            <v>6.8900000000000003E-2</v>
          </cell>
          <cell r="V370">
            <v>6.8900000000000003E-2</v>
          </cell>
        </row>
        <row r="371">
          <cell r="A371">
            <v>35215</v>
          </cell>
          <cell r="B371">
            <v>5.1900000000000002E-2</v>
          </cell>
          <cell r="C371">
            <v>5.1900000000000002E-2</v>
          </cell>
          <cell r="D371">
            <v>5.62E-2</v>
          </cell>
          <cell r="E371">
            <v>5.91E-2</v>
          </cell>
          <cell r="F371">
            <v>6.1000000000000006E-2</v>
          </cell>
          <cell r="G371">
            <v>6.2400000000000004E-2</v>
          </cell>
          <cell r="H371">
            <v>6.3500000000000001E-2</v>
          </cell>
          <cell r="I371">
            <v>6.4100000000000004E-2</v>
          </cell>
          <cell r="J371">
            <v>6.4600000000000005E-2</v>
          </cell>
          <cell r="K371">
            <v>6.5000000000000002E-2</v>
          </cell>
          <cell r="L371">
            <v>6.54E-2</v>
          </cell>
          <cell r="M371">
            <v>6.59E-2</v>
          </cell>
          <cell r="N371">
            <v>6.6000000000000003E-2</v>
          </cell>
          <cell r="O371">
            <v>6.6600000000000006E-2</v>
          </cell>
          <cell r="P371">
            <v>6.7000000000000004E-2</v>
          </cell>
          <cell r="Q371">
            <v>6.7500000000000004E-2</v>
          </cell>
          <cell r="R371">
            <v>6.8000000000000005E-2</v>
          </cell>
          <cell r="S371">
            <v>6.8500000000000005E-2</v>
          </cell>
          <cell r="T371">
            <v>6.8900000000000003E-2</v>
          </cell>
          <cell r="U371">
            <v>6.8900000000000003E-2</v>
          </cell>
          <cell r="V371">
            <v>6.8900000000000003E-2</v>
          </cell>
        </row>
        <row r="372">
          <cell r="A372">
            <v>35216</v>
          </cell>
          <cell r="B372">
            <v>5.2200000000000003E-2</v>
          </cell>
          <cell r="C372">
            <v>5.2200000000000003E-2</v>
          </cell>
          <cell r="D372">
            <v>5.6300000000000003E-2</v>
          </cell>
          <cell r="E372">
            <v>5.9200000000000003E-2</v>
          </cell>
          <cell r="F372">
            <v>6.1700000000000005E-2</v>
          </cell>
          <cell r="G372">
            <v>6.3100000000000003E-2</v>
          </cell>
          <cell r="H372">
            <v>6.4200000000000007E-2</v>
          </cell>
          <cell r="I372">
            <v>6.4899999999999999E-2</v>
          </cell>
          <cell r="J372">
            <v>6.5299999999999997E-2</v>
          </cell>
          <cell r="K372">
            <v>6.5799999999999997E-2</v>
          </cell>
          <cell r="L372">
            <v>6.6200000000000009E-2</v>
          </cell>
          <cell r="M372">
            <v>6.6700000000000009E-2</v>
          </cell>
          <cell r="N372">
            <v>6.6700000000000009E-2</v>
          </cell>
          <cell r="O372">
            <v>6.7299999999999999E-2</v>
          </cell>
          <cell r="P372">
            <v>6.770000000000001E-2</v>
          </cell>
          <cell r="Q372">
            <v>6.8199999999999997E-2</v>
          </cell>
          <cell r="R372">
            <v>6.8699999999999997E-2</v>
          </cell>
          <cell r="S372">
            <v>6.9199999999999998E-2</v>
          </cell>
          <cell r="T372">
            <v>6.9600000000000009E-2</v>
          </cell>
          <cell r="U372">
            <v>6.9699999999999998E-2</v>
          </cell>
          <cell r="V372">
            <v>6.9699999999999998E-2</v>
          </cell>
        </row>
        <row r="373">
          <cell r="A373">
            <v>35219</v>
          </cell>
          <cell r="B373">
            <v>5.2200000000000003E-2</v>
          </cell>
          <cell r="C373">
            <v>5.2200000000000003E-2</v>
          </cell>
          <cell r="D373">
            <v>5.6300000000000003E-2</v>
          </cell>
          <cell r="E373">
            <v>5.9400000000000001E-2</v>
          </cell>
          <cell r="F373">
            <v>6.1900000000000004E-2</v>
          </cell>
          <cell r="G373">
            <v>6.3200000000000006E-2</v>
          </cell>
          <cell r="H373">
            <v>6.4200000000000007E-2</v>
          </cell>
          <cell r="I373">
            <v>6.4899999999999999E-2</v>
          </cell>
          <cell r="J373">
            <v>6.54E-2</v>
          </cell>
          <cell r="K373">
            <v>6.5799999999999997E-2</v>
          </cell>
          <cell r="L373">
            <v>6.6299999999999998E-2</v>
          </cell>
          <cell r="M373">
            <v>6.6799999999999998E-2</v>
          </cell>
          <cell r="N373">
            <v>6.6799999999999998E-2</v>
          </cell>
          <cell r="O373">
            <v>6.7400000000000002E-2</v>
          </cell>
          <cell r="P373">
            <v>6.7799999999999999E-2</v>
          </cell>
          <cell r="Q373">
            <v>6.83E-2</v>
          </cell>
          <cell r="R373">
            <v>6.9000000000000006E-2</v>
          </cell>
          <cell r="S373">
            <v>6.9400000000000003E-2</v>
          </cell>
          <cell r="T373">
            <v>6.9900000000000004E-2</v>
          </cell>
          <cell r="U373">
            <v>6.9900000000000004E-2</v>
          </cell>
          <cell r="V373">
            <v>6.9900000000000004E-2</v>
          </cell>
        </row>
        <row r="374">
          <cell r="A374">
            <v>35220</v>
          </cell>
          <cell r="B374">
            <v>5.2499999999999998E-2</v>
          </cell>
          <cell r="C374">
            <v>5.2499999999999998E-2</v>
          </cell>
          <cell r="D374">
            <v>5.6500000000000002E-2</v>
          </cell>
          <cell r="E374">
            <v>5.9500000000000004E-2</v>
          </cell>
          <cell r="F374">
            <v>6.1800000000000001E-2</v>
          </cell>
          <cell r="G374">
            <v>6.3100000000000003E-2</v>
          </cell>
          <cell r="H374">
            <v>6.4200000000000007E-2</v>
          </cell>
          <cell r="I374">
            <v>6.4799999999999996E-2</v>
          </cell>
          <cell r="J374">
            <v>6.5299999999999997E-2</v>
          </cell>
          <cell r="K374">
            <v>6.5700000000000008E-2</v>
          </cell>
          <cell r="L374">
            <v>6.6200000000000009E-2</v>
          </cell>
          <cell r="M374">
            <v>6.6700000000000009E-2</v>
          </cell>
          <cell r="N374">
            <v>6.6700000000000009E-2</v>
          </cell>
          <cell r="O374">
            <v>6.7400000000000002E-2</v>
          </cell>
          <cell r="P374">
            <v>6.770000000000001E-2</v>
          </cell>
          <cell r="Q374">
            <v>6.8199999999999997E-2</v>
          </cell>
          <cell r="R374">
            <v>6.88E-2</v>
          </cell>
          <cell r="S374">
            <v>6.93E-2</v>
          </cell>
          <cell r="T374">
            <v>6.9699999999999998E-2</v>
          </cell>
          <cell r="U374">
            <v>6.9900000000000004E-2</v>
          </cell>
          <cell r="V374">
            <v>6.9900000000000004E-2</v>
          </cell>
        </row>
        <row r="375">
          <cell r="A375">
            <v>35221</v>
          </cell>
          <cell r="B375">
            <v>5.21E-2</v>
          </cell>
          <cell r="C375">
            <v>5.21E-2</v>
          </cell>
          <cell r="D375">
            <v>5.6300000000000003E-2</v>
          </cell>
          <cell r="E375">
            <v>5.9400000000000001E-2</v>
          </cell>
          <cell r="F375">
            <v>6.13E-2</v>
          </cell>
          <cell r="G375">
            <v>6.2600000000000003E-2</v>
          </cell>
          <cell r="H375">
            <v>6.3800000000000009E-2</v>
          </cell>
          <cell r="I375">
            <v>6.4399999999999999E-2</v>
          </cell>
          <cell r="J375">
            <v>6.4899999999999999E-2</v>
          </cell>
          <cell r="K375">
            <v>6.5299999999999997E-2</v>
          </cell>
          <cell r="L375">
            <v>6.5799999999999997E-2</v>
          </cell>
          <cell r="M375">
            <v>6.6299999999999998E-2</v>
          </cell>
          <cell r="N375">
            <v>6.6299999999999998E-2</v>
          </cell>
          <cell r="O375">
            <v>6.6900000000000001E-2</v>
          </cell>
          <cell r="P375">
            <v>6.7299999999999999E-2</v>
          </cell>
          <cell r="Q375">
            <v>6.7799999999999999E-2</v>
          </cell>
          <cell r="R375">
            <v>6.8500000000000005E-2</v>
          </cell>
          <cell r="S375">
            <v>6.8900000000000003E-2</v>
          </cell>
          <cell r="T375">
            <v>6.93E-2</v>
          </cell>
          <cell r="U375">
            <v>6.9400000000000003E-2</v>
          </cell>
          <cell r="V375">
            <v>6.9400000000000003E-2</v>
          </cell>
        </row>
        <row r="376">
          <cell r="A376">
            <v>35222</v>
          </cell>
          <cell r="B376">
            <v>5.1000000000000004E-2</v>
          </cell>
          <cell r="C376">
            <v>5.1000000000000004E-2</v>
          </cell>
          <cell r="D376">
            <v>5.5400000000000005E-2</v>
          </cell>
          <cell r="E376">
            <v>5.8600000000000006E-2</v>
          </cell>
          <cell r="F376">
            <v>6.0299999999999999E-2</v>
          </cell>
          <cell r="G376">
            <v>6.1700000000000005E-2</v>
          </cell>
          <cell r="H376">
            <v>6.2800000000000009E-2</v>
          </cell>
          <cell r="I376">
            <v>6.3500000000000001E-2</v>
          </cell>
          <cell r="J376">
            <v>6.4000000000000001E-2</v>
          </cell>
          <cell r="K376">
            <v>6.4399999999999999E-2</v>
          </cell>
          <cell r="L376">
            <v>6.4899999999999999E-2</v>
          </cell>
          <cell r="M376">
            <v>6.5500000000000003E-2</v>
          </cell>
          <cell r="N376">
            <v>6.5500000000000003E-2</v>
          </cell>
          <cell r="O376">
            <v>6.6100000000000006E-2</v>
          </cell>
          <cell r="P376">
            <v>6.6500000000000004E-2</v>
          </cell>
          <cell r="Q376">
            <v>6.7000000000000004E-2</v>
          </cell>
          <cell r="R376">
            <v>6.7600000000000007E-2</v>
          </cell>
          <cell r="S376">
            <v>6.8100000000000008E-2</v>
          </cell>
          <cell r="T376">
            <v>6.8500000000000005E-2</v>
          </cell>
          <cell r="U376">
            <v>6.8699999999999997E-2</v>
          </cell>
          <cell r="V376">
            <v>6.8699999999999997E-2</v>
          </cell>
        </row>
        <row r="377">
          <cell r="A377">
            <v>35223</v>
          </cell>
          <cell r="B377">
            <v>5.28E-2</v>
          </cell>
          <cell r="C377">
            <v>5.28E-2</v>
          </cell>
          <cell r="D377">
            <v>5.7300000000000004E-2</v>
          </cell>
          <cell r="E377">
            <v>6.0100000000000001E-2</v>
          </cell>
          <cell r="F377">
            <v>6.2600000000000003E-2</v>
          </cell>
          <cell r="G377">
            <v>6.4000000000000001E-2</v>
          </cell>
          <cell r="H377">
            <v>6.5000000000000002E-2</v>
          </cell>
          <cell r="I377">
            <v>6.5600000000000006E-2</v>
          </cell>
          <cell r="J377">
            <v>6.6200000000000009E-2</v>
          </cell>
          <cell r="K377">
            <v>6.6600000000000006E-2</v>
          </cell>
          <cell r="L377">
            <v>6.7100000000000007E-2</v>
          </cell>
          <cell r="M377">
            <v>6.7600000000000007E-2</v>
          </cell>
          <cell r="N377">
            <v>6.7600000000000007E-2</v>
          </cell>
          <cell r="O377">
            <v>6.83E-2</v>
          </cell>
          <cell r="P377">
            <v>6.8199999999999997E-2</v>
          </cell>
          <cell r="Q377">
            <v>6.8699999999999997E-2</v>
          </cell>
          <cell r="R377">
            <v>6.93E-2</v>
          </cell>
          <cell r="S377">
            <v>6.9800000000000001E-2</v>
          </cell>
          <cell r="T377">
            <v>7.0199999999999999E-2</v>
          </cell>
          <cell r="U377">
            <v>7.0300000000000001E-2</v>
          </cell>
          <cell r="V377">
            <v>7.0300000000000001E-2</v>
          </cell>
        </row>
        <row r="378">
          <cell r="A378">
            <v>35226</v>
          </cell>
          <cell r="B378">
            <v>5.3800000000000001E-2</v>
          </cell>
          <cell r="C378">
            <v>5.3800000000000001E-2</v>
          </cell>
          <cell r="D378">
            <v>5.79E-2</v>
          </cell>
          <cell r="E378">
            <v>6.08E-2</v>
          </cell>
          <cell r="F378">
            <v>6.2899999999999998E-2</v>
          </cell>
          <cell r="G378">
            <v>6.4200000000000007E-2</v>
          </cell>
          <cell r="H378">
            <v>6.5299999999999997E-2</v>
          </cell>
          <cell r="I378">
            <v>6.59E-2</v>
          </cell>
          <cell r="J378">
            <v>6.6500000000000004E-2</v>
          </cell>
          <cell r="K378">
            <v>6.6900000000000001E-2</v>
          </cell>
          <cell r="L378">
            <v>6.7400000000000002E-2</v>
          </cell>
          <cell r="M378">
            <v>6.7900000000000002E-2</v>
          </cell>
          <cell r="N378">
            <v>6.7900000000000002E-2</v>
          </cell>
          <cell r="O378">
            <v>6.8500000000000005E-2</v>
          </cell>
          <cell r="P378">
            <v>6.8400000000000002E-2</v>
          </cell>
          <cell r="Q378">
            <v>6.9000000000000006E-2</v>
          </cell>
          <cell r="R378">
            <v>6.9500000000000006E-2</v>
          </cell>
          <cell r="S378">
            <v>7.010000000000001E-2</v>
          </cell>
          <cell r="T378">
            <v>7.0400000000000004E-2</v>
          </cell>
          <cell r="U378">
            <v>7.0500000000000007E-2</v>
          </cell>
          <cell r="V378">
            <v>7.0500000000000007E-2</v>
          </cell>
        </row>
        <row r="379">
          <cell r="A379">
            <v>35227</v>
          </cell>
          <cell r="B379">
            <v>5.3400000000000003E-2</v>
          </cell>
          <cell r="C379">
            <v>5.3400000000000003E-2</v>
          </cell>
          <cell r="D379">
            <v>5.7700000000000001E-2</v>
          </cell>
          <cell r="E379">
            <v>6.0600000000000001E-2</v>
          </cell>
          <cell r="F379">
            <v>6.2800000000000009E-2</v>
          </cell>
          <cell r="G379">
            <v>6.4100000000000004E-2</v>
          </cell>
          <cell r="H379">
            <v>6.5299999999999997E-2</v>
          </cell>
          <cell r="I379">
            <v>6.59E-2</v>
          </cell>
          <cell r="J379">
            <v>6.6400000000000001E-2</v>
          </cell>
          <cell r="K379">
            <v>6.6799999999999998E-2</v>
          </cell>
          <cell r="L379">
            <v>6.770000000000001E-2</v>
          </cell>
          <cell r="M379">
            <v>6.8100000000000008E-2</v>
          </cell>
          <cell r="N379">
            <v>6.8100000000000008E-2</v>
          </cell>
          <cell r="O379">
            <v>6.8699999999999997E-2</v>
          </cell>
          <cell r="P379">
            <v>6.8699999999999997E-2</v>
          </cell>
          <cell r="Q379">
            <v>6.9100000000000009E-2</v>
          </cell>
          <cell r="R379">
            <v>6.9699999999999998E-2</v>
          </cell>
          <cell r="S379">
            <v>7.0199999999999999E-2</v>
          </cell>
          <cell r="T379">
            <v>7.0699999999999999E-2</v>
          </cell>
          <cell r="U379">
            <v>7.0900000000000005E-2</v>
          </cell>
          <cell r="V379">
            <v>7.0900000000000005E-2</v>
          </cell>
        </row>
        <row r="380">
          <cell r="A380">
            <v>35228</v>
          </cell>
          <cell r="B380">
            <v>5.3800000000000001E-2</v>
          </cell>
          <cell r="C380">
            <v>5.3800000000000001E-2</v>
          </cell>
          <cell r="D380">
            <v>5.79E-2</v>
          </cell>
          <cell r="E380">
            <v>6.0700000000000004E-2</v>
          </cell>
          <cell r="F380">
            <v>6.2899999999999998E-2</v>
          </cell>
          <cell r="G380">
            <v>6.4200000000000007E-2</v>
          </cell>
          <cell r="H380">
            <v>6.5500000000000003E-2</v>
          </cell>
          <cell r="I380">
            <v>6.6100000000000006E-2</v>
          </cell>
          <cell r="J380">
            <v>6.6600000000000006E-2</v>
          </cell>
          <cell r="K380">
            <v>6.7000000000000004E-2</v>
          </cell>
          <cell r="L380">
            <v>6.7799999999999999E-2</v>
          </cell>
          <cell r="M380">
            <v>6.83E-2</v>
          </cell>
          <cell r="N380">
            <v>6.8500000000000005E-2</v>
          </cell>
          <cell r="O380">
            <v>6.9100000000000009E-2</v>
          </cell>
          <cell r="P380">
            <v>6.9100000000000009E-2</v>
          </cell>
          <cell r="Q380">
            <v>6.9500000000000006E-2</v>
          </cell>
          <cell r="R380">
            <v>7.010000000000001E-2</v>
          </cell>
          <cell r="S380">
            <v>7.0699999999999999E-2</v>
          </cell>
          <cell r="T380">
            <v>7.1099999999999997E-2</v>
          </cell>
          <cell r="U380">
            <v>7.1199999999999999E-2</v>
          </cell>
          <cell r="V380">
            <v>7.1199999999999999E-2</v>
          </cell>
        </row>
        <row r="381">
          <cell r="A381">
            <v>35229</v>
          </cell>
          <cell r="B381">
            <v>5.1800000000000006E-2</v>
          </cell>
          <cell r="C381">
            <v>5.1800000000000006E-2</v>
          </cell>
          <cell r="D381">
            <v>5.6600000000000004E-2</v>
          </cell>
          <cell r="E381">
            <v>5.9900000000000002E-2</v>
          </cell>
          <cell r="F381">
            <v>6.2200000000000005E-2</v>
          </cell>
          <cell r="G381">
            <v>6.3600000000000004E-2</v>
          </cell>
          <cell r="H381">
            <v>6.4899999999999999E-2</v>
          </cell>
          <cell r="I381">
            <v>6.5500000000000003E-2</v>
          </cell>
          <cell r="J381">
            <v>6.6400000000000001E-2</v>
          </cell>
          <cell r="K381">
            <v>6.6900000000000001E-2</v>
          </cell>
          <cell r="L381">
            <v>6.7400000000000002E-2</v>
          </cell>
          <cell r="M381">
            <v>6.7900000000000002E-2</v>
          </cell>
          <cell r="N381">
            <v>6.8199999999999997E-2</v>
          </cell>
          <cell r="O381">
            <v>6.88E-2</v>
          </cell>
          <cell r="P381">
            <v>6.8699999999999997E-2</v>
          </cell>
          <cell r="Q381">
            <v>6.9199999999999998E-2</v>
          </cell>
          <cell r="R381">
            <v>6.9800000000000001E-2</v>
          </cell>
          <cell r="S381">
            <v>7.0300000000000001E-2</v>
          </cell>
          <cell r="T381">
            <v>7.0800000000000002E-2</v>
          </cell>
          <cell r="U381">
            <v>7.1000000000000008E-2</v>
          </cell>
          <cell r="V381">
            <v>7.1000000000000008E-2</v>
          </cell>
        </row>
        <row r="382">
          <cell r="A382">
            <v>35230</v>
          </cell>
          <cell r="B382">
            <v>5.2900000000000003E-2</v>
          </cell>
          <cell r="C382">
            <v>5.2900000000000003E-2</v>
          </cell>
          <cell r="D382">
            <v>5.7500000000000002E-2</v>
          </cell>
          <cell r="E382">
            <v>6.0700000000000004E-2</v>
          </cell>
          <cell r="F382">
            <v>6.25E-2</v>
          </cell>
          <cell r="G382">
            <v>6.3800000000000009E-2</v>
          </cell>
          <cell r="H382">
            <v>6.5000000000000002E-2</v>
          </cell>
          <cell r="I382">
            <v>6.5700000000000008E-2</v>
          </cell>
          <cell r="J382">
            <v>6.6299999999999998E-2</v>
          </cell>
          <cell r="K382">
            <v>6.6700000000000009E-2</v>
          </cell>
          <cell r="L382">
            <v>6.720000000000001E-2</v>
          </cell>
          <cell r="M382">
            <v>6.7500000000000004E-2</v>
          </cell>
          <cell r="N382">
            <v>6.7799999999999999E-2</v>
          </cell>
          <cell r="O382">
            <v>6.83E-2</v>
          </cell>
          <cell r="P382">
            <v>6.8699999999999997E-2</v>
          </cell>
          <cell r="Q382">
            <v>6.93E-2</v>
          </cell>
          <cell r="R382">
            <v>6.9900000000000004E-2</v>
          </cell>
          <cell r="S382">
            <v>7.0400000000000004E-2</v>
          </cell>
          <cell r="T382">
            <v>7.060000000000001E-2</v>
          </cell>
          <cell r="U382">
            <v>7.0699999999999999E-2</v>
          </cell>
          <cell r="V382">
            <v>7.0699999999999999E-2</v>
          </cell>
        </row>
        <row r="383">
          <cell r="A383">
            <v>35233</v>
          </cell>
          <cell r="B383">
            <v>5.3900000000000003E-2</v>
          </cell>
          <cell r="C383">
            <v>5.3900000000000003E-2</v>
          </cell>
          <cell r="D383">
            <v>5.7600000000000005E-2</v>
          </cell>
          <cell r="E383">
            <v>6.08E-2</v>
          </cell>
          <cell r="F383">
            <v>6.2200000000000005E-2</v>
          </cell>
          <cell r="G383">
            <v>6.3600000000000004E-2</v>
          </cell>
          <cell r="H383">
            <v>6.4700000000000008E-2</v>
          </cell>
          <cell r="I383">
            <v>6.54E-2</v>
          </cell>
          <cell r="J383">
            <v>6.6000000000000003E-2</v>
          </cell>
          <cell r="K383">
            <v>6.6400000000000001E-2</v>
          </cell>
          <cell r="L383">
            <v>6.6900000000000001E-2</v>
          </cell>
          <cell r="M383">
            <v>6.720000000000001E-2</v>
          </cell>
          <cell r="N383">
            <v>6.7400000000000002E-2</v>
          </cell>
          <cell r="O383">
            <v>6.7799999999999999E-2</v>
          </cell>
          <cell r="P383">
            <v>6.8199999999999997E-2</v>
          </cell>
          <cell r="Q383">
            <v>6.8699999999999997E-2</v>
          </cell>
          <cell r="R383">
            <v>6.9199999999999998E-2</v>
          </cell>
          <cell r="S383">
            <v>6.9699999999999998E-2</v>
          </cell>
          <cell r="T383">
            <v>6.9900000000000004E-2</v>
          </cell>
          <cell r="U383">
            <v>7.0000000000000007E-2</v>
          </cell>
          <cell r="V383">
            <v>7.0000000000000007E-2</v>
          </cell>
        </row>
        <row r="384">
          <cell r="A384">
            <v>35234</v>
          </cell>
          <cell r="B384">
            <v>5.3500000000000006E-2</v>
          </cell>
          <cell r="C384">
            <v>5.3500000000000006E-2</v>
          </cell>
          <cell r="D384">
            <v>5.7800000000000004E-2</v>
          </cell>
          <cell r="E384">
            <v>6.0700000000000004E-2</v>
          </cell>
          <cell r="F384">
            <v>6.25E-2</v>
          </cell>
          <cell r="G384">
            <v>6.3800000000000009E-2</v>
          </cell>
          <cell r="H384">
            <v>6.5000000000000002E-2</v>
          </cell>
          <cell r="I384">
            <v>6.5700000000000008E-2</v>
          </cell>
          <cell r="J384">
            <v>6.6299999999999998E-2</v>
          </cell>
          <cell r="K384">
            <v>6.6700000000000009E-2</v>
          </cell>
          <cell r="L384">
            <v>6.720000000000001E-2</v>
          </cell>
          <cell r="M384">
            <v>6.7500000000000004E-2</v>
          </cell>
          <cell r="N384">
            <v>6.7799999999999999E-2</v>
          </cell>
          <cell r="O384">
            <v>6.8199999999999997E-2</v>
          </cell>
          <cell r="P384">
            <v>6.8600000000000008E-2</v>
          </cell>
          <cell r="Q384">
            <v>6.9000000000000006E-2</v>
          </cell>
          <cell r="R384">
            <v>6.9500000000000006E-2</v>
          </cell>
          <cell r="S384">
            <v>7.010000000000001E-2</v>
          </cell>
          <cell r="T384">
            <v>7.0199999999999999E-2</v>
          </cell>
          <cell r="U384">
            <v>7.0300000000000001E-2</v>
          </cell>
          <cell r="V384">
            <v>7.0300000000000001E-2</v>
          </cell>
        </row>
        <row r="385">
          <cell r="A385">
            <v>35235</v>
          </cell>
          <cell r="B385">
            <v>5.3900000000000003E-2</v>
          </cell>
          <cell r="C385">
            <v>5.3900000000000003E-2</v>
          </cell>
          <cell r="D385">
            <v>5.8000000000000003E-2</v>
          </cell>
          <cell r="E385">
            <v>6.08E-2</v>
          </cell>
          <cell r="F385">
            <v>6.3E-2</v>
          </cell>
          <cell r="G385">
            <v>6.4399999999999999E-2</v>
          </cell>
          <cell r="H385">
            <v>6.5600000000000006E-2</v>
          </cell>
          <cell r="I385">
            <v>6.6200000000000009E-2</v>
          </cell>
          <cell r="J385">
            <v>6.6700000000000009E-2</v>
          </cell>
          <cell r="K385">
            <v>6.7100000000000007E-2</v>
          </cell>
          <cell r="L385">
            <v>6.7600000000000007E-2</v>
          </cell>
          <cell r="M385">
            <v>6.7900000000000002E-2</v>
          </cell>
          <cell r="N385">
            <v>6.8100000000000008E-2</v>
          </cell>
          <cell r="O385">
            <v>6.8500000000000005E-2</v>
          </cell>
          <cell r="P385">
            <v>6.9000000000000006E-2</v>
          </cell>
          <cell r="Q385">
            <v>6.9400000000000003E-2</v>
          </cell>
          <cell r="R385">
            <v>6.9800000000000001E-2</v>
          </cell>
          <cell r="S385">
            <v>7.0300000000000001E-2</v>
          </cell>
          <cell r="T385">
            <v>7.060000000000001E-2</v>
          </cell>
          <cell r="U385">
            <v>7.060000000000001E-2</v>
          </cell>
          <cell r="V385">
            <v>7.060000000000001E-2</v>
          </cell>
        </row>
        <row r="386">
          <cell r="A386">
            <v>35236</v>
          </cell>
          <cell r="B386">
            <v>5.4300000000000001E-2</v>
          </cell>
          <cell r="C386">
            <v>5.4300000000000001E-2</v>
          </cell>
          <cell r="D386">
            <v>5.8200000000000002E-2</v>
          </cell>
          <cell r="E386">
            <v>6.1200000000000004E-2</v>
          </cell>
          <cell r="F386">
            <v>6.3E-2</v>
          </cell>
          <cell r="G386">
            <v>6.4600000000000005E-2</v>
          </cell>
          <cell r="H386">
            <v>6.5700000000000008E-2</v>
          </cell>
          <cell r="I386">
            <v>6.6200000000000009E-2</v>
          </cell>
          <cell r="J386">
            <v>6.6700000000000009E-2</v>
          </cell>
          <cell r="K386">
            <v>6.720000000000001E-2</v>
          </cell>
          <cell r="L386">
            <v>6.7600000000000007E-2</v>
          </cell>
          <cell r="M386">
            <v>6.7900000000000002E-2</v>
          </cell>
          <cell r="N386">
            <v>6.8000000000000005E-2</v>
          </cell>
          <cell r="O386">
            <v>6.8500000000000005E-2</v>
          </cell>
          <cell r="P386">
            <v>6.88E-2</v>
          </cell>
          <cell r="Q386">
            <v>6.9400000000000003E-2</v>
          </cell>
          <cell r="R386">
            <v>6.9900000000000004E-2</v>
          </cell>
          <cell r="S386">
            <v>7.0500000000000007E-2</v>
          </cell>
          <cell r="T386">
            <v>7.0699999999999999E-2</v>
          </cell>
          <cell r="U386">
            <v>7.0900000000000005E-2</v>
          </cell>
          <cell r="V386">
            <v>7.0900000000000005E-2</v>
          </cell>
        </row>
        <row r="387">
          <cell r="A387">
            <v>35237</v>
          </cell>
          <cell r="B387">
            <v>5.3000000000000005E-2</v>
          </cell>
          <cell r="C387">
            <v>5.3000000000000005E-2</v>
          </cell>
          <cell r="D387">
            <v>5.8000000000000003E-2</v>
          </cell>
          <cell r="E387">
            <v>6.08E-2</v>
          </cell>
          <cell r="F387">
            <v>6.2600000000000003E-2</v>
          </cell>
          <cell r="G387">
            <v>6.4100000000000004E-2</v>
          </cell>
          <cell r="H387">
            <v>6.5100000000000005E-2</v>
          </cell>
          <cell r="I387">
            <v>6.5799999999999997E-2</v>
          </cell>
          <cell r="J387">
            <v>6.6400000000000001E-2</v>
          </cell>
          <cell r="K387">
            <v>6.6799999999999998E-2</v>
          </cell>
          <cell r="L387">
            <v>6.720000000000001E-2</v>
          </cell>
          <cell r="M387">
            <v>6.7500000000000004E-2</v>
          </cell>
          <cell r="N387">
            <v>6.7799999999999999E-2</v>
          </cell>
          <cell r="O387">
            <v>6.8199999999999997E-2</v>
          </cell>
          <cell r="P387">
            <v>6.8600000000000008E-2</v>
          </cell>
          <cell r="Q387">
            <v>6.9100000000000009E-2</v>
          </cell>
          <cell r="R387">
            <v>6.9699999999999998E-2</v>
          </cell>
          <cell r="S387">
            <v>7.0199999999999999E-2</v>
          </cell>
          <cell r="T387">
            <v>7.0500000000000007E-2</v>
          </cell>
          <cell r="U387">
            <v>7.060000000000001E-2</v>
          </cell>
          <cell r="V387">
            <v>7.060000000000001E-2</v>
          </cell>
        </row>
        <row r="388">
          <cell r="A388">
            <v>35240</v>
          </cell>
          <cell r="B388">
            <v>5.4100000000000002E-2</v>
          </cell>
          <cell r="C388">
            <v>5.4100000000000002E-2</v>
          </cell>
          <cell r="D388">
            <v>5.8200000000000002E-2</v>
          </cell>
          <cell r="E388">
            <v>6.0900000000000003E-2</v>
          </cell>
          <cell r="F388">
            <v>6.25E-2</v>
          </cell>
          <cell r="G388">
            <v>6.4000000000000001E-2</v>
          </cell>
          <cell r="H388">
            <v>6.5000000000000002E-2</v>
          </cell>
          <cell r="I388">
            <v>6.5799999999999997E-2</v>
          </cell>
          <cell r="J388">
            <v>6.6299999999999998E-2</v>
          </cell>
          <cell r="K388">
            <v>6.6700000000000009E-2</v>
          </cell>
          <cell r="L388">
            <v>6.7100000000000007E-2</v>
          </cell>
          <cell r="M388">
            <v>6.7400000000000002E-2</v>
          </cell>
          <cell r="N388">
            <v>6.7600000000000007E-2</v>
          </cell>
          <cell r="O388">
            <v>6.8000000000000005E-2</v>
          </cell>
          <cell r="P388">
            <v>6.8400000000000002E-2</v>
          </cell>
          <cell r="Q388">
            <v>6.9000000000000006E-2</v>
          </cell>
          <cell r="R388">
            <v>6.9600000000000009E-2</v>
          </cell>
          <cell r="S388">
            <v>7.010000000000001E-2</v>
          </cell>
          <cell r="T388">
            <v>7.0300000000000001E-2</v>
          </cell>
          <cell r="U388">
            <v>7.0400000000000004E-2</v>
          </cell>
          <cell r="V388">
            <v>7.0400000000000004E-2</v>
          </cell>
        </row>
        <row r="389">
          <cell r="A389">
            <v>35241</v>
          </cell>
          <cell r="B389">
            <v>5.3700000000000005E-2</v>
          </cell>
          <cell r="C389">
            <v>5.3700000000000005E-2</v>
          </cell>
          <cell r="D389">
            <v>5.8000000000000003E-2</v>
          </cell>
          <cell r="E389">
            <v>6.08E-2</v>
          </cell>
          <cell r="F389">
            <v>6.2400000000000004E-2</v>
          </cell>
          <cell r="G389">
            <v>6.3700000000000007E-2</v>
          </cell>
          <cell r="H389">
            <v>6.4799999999999996E-2</v>
          </cell>
          <cell r="I389">
            <v>6.5600000000000006E-2</v>
          </cell>
          <cell r="J389">
            <v>6.6100000000000006E-2</v>
          </cell>
          <cell r="K389">
            <v>6.6500000000000004E-2</v>
          </cell>
          <cell r="L389">
            <v>6.6900000000000001E-2</v>
          </cell>
          <cell r="M389">
            <v>6.720000000000001E-2</v>
          </cell>
          <cell r="N389">
            <v>6.7299999999999999E-2</v>
          </cell>
          <cell r="O389">
            <v>6.770000000000001E-2</v>
          </cell>
          <cell r="P389">
            <v>6.8199999999999997E-2</v>
          </cell>
          <cell r="Q389">
            <v>6.8600000000000008E-2</v>
          </cell>
          <cell r="R389">
            <v>6.9199999999999998E-2</v>
          </cell>
          <cell r="S389">
            <v>6.9699999999999998E-2</v>
          </cell>
          <cell r="T389">
            <v>7.0000000000000007E-2</v>
          </cell>
          <cell r="U389">
            <v>7.010000000000001E-2</v>
          </cell>
          <cell r="V389">
            <v>7.010000000000001E-2</v>
          </cell>
        </row>
        <row r="390">
          <cell r="A390">
            <v>35242</v>
          </cell>
          <cell r="B390">
            <v>5.4100000000000002E-2</v>
          </cell>
          <cell r="C390">
            <v>5.4100000000000002E-2</v>
          </cell>
          <cell r="D390">
            <v>5.8200000000000002E-2</v>
          </cell>
          <cell r="E390">
            <v>6.1000000000000006E-2</v>
          </cell>
          <cell r="F390">
            <v>6.2300000000000001E-2</v>
          </cell>
          <cell r="G390">
            <v>6.3800000000000009E-2</v>
          </cell>
          <cell r="H390">
            <v>6.4899999999999999E-2</v>
          </cell>
          <cell r="I390">
            <v>6.5600000000000006E-2</v>
          </cell>
          <cell r="J390">
            <v>6.6000000000000003E-2</v>
          </cell>
          <cell r="K390">
            <v>6.6400000000000001E-2</v>
          </cell>
          <cell r="L390">
            <v>6.6799999999999998E-2</v>
          </cell>
          <cell r="M390">
            <v>6.7100000000000007E-2</v>
          </cell>
          <cell r="N390">
            <v>6.720000000000001E-2</v>
          </cell>
          <cell r="O390">
            <v>6.7600000000000007E-2</v>
          </cell>
          <cell r="P390">
            <v>6.8000000000000005E-2</v>
          </cell>
          <cell r="Q390">
            <v>6.8500000000000005E-2</v>
          </cell>
          <cell r="R390">
            <v>6.9100000000000009E-2</v>
          </cell>
          <cell r="S390">
            <v>6.9600000000000009E-2</v>
          </cell>
          <cell r="T390">
            <v>6.9900000000000004E-2</v>
          </cell>
          <cell r="U390">
            <v>7.010000000000001E-2</v>
          </cell>
          <cell r="V390">
            <v>7.010000000000001E-2</v>
          </cell>
        </row>
        <row r="391">
          <cell r="A391">
            <v>35243</v>
          </cell>
          <cell r="B391">
            <v>5.3600000000000002E-2</v>
          </cell>
          <cell r="C391">
            <v>5.3600000000000002E-2</v>
          </cell>
          <cell r="D391">
            <v>5.7600000000000005E-2</v>
          </cell>
          <cell r="E391">
            <v>6.0500000000000005E-2</v>
          </cell>
          <cell r="F391">
            <v>6.1600000000000002E-2</v>
          </cell>
          <cell r="G391">
            <v>6.3E-2</v>
          </cell>
          <cell r="H391">
            <v>6.4100000000000004E-2</v>
          </cell>
          <cell r="I391">
            <v>6.4700000000000008E-2</v>
          </cell>
          <cell r="J391">
            <v>6.5200000000000008E-2</v>
          </cell>
          <cell r="K391">
            <v>6.5600000000000006E-2</v>
          </cell>
          <cell r="L391">
            <v>6.6000000000000003E-2</v>
          </cell>
          <cell r="M391">
            <v>6.6299999999999998E-2</v>
          </cell>
          <cell r="N391">
            <v>6.6400000000000001E-2</v>
          </cell>
          <cell r="O391">
            <v>6.6799999999999998E-2</v>
          </cell>
          <cell r="P391">
            <v>6.720000000000001E-2</v>
          </cell>
          <cell r="Q391">
            <v>6.770000000000001E-2</v>
          </cell>
          <cell r="R391">
            <v>6.8400000000000002E-2</v>
          </cell>
          <cell r="S391">
            <v>6.88E-2</v>
          </cell>
          <cell r="T391">
            <v>6.9100000000000009E-2</v>
          </cell>
          <cell r="U391">
            <v>6.9199999999999998E-2</v>
          </cell>
          <cell r="V391">
            <v>6.9199999999999998E-2</v>
          </cell>
        </row>
        <row r="392">
          <cell r="A392">
            <v>35244</v>
          </cell>
          <cell r="B392">
            <v>5.1400000000000001E-2</v>
          </cell>
          <cell r="C392">
            <v>5.1400000000000001E-2</v>
          </cell>
          <cell r="D392">
            <v>5.62E-2</v>
          </cell>
          <cell r="E392">
            <v>5.9200000000000003E-2</v>
          </cell>
          <cell r="F392">
            <v>6.0299999999999999E-2</v>
          </cell>
          <cell r="G392">
            <v>6.1800000000000001E-2</v>
          </cell>
          <cell r="H392">
            <v>6.3E-2</v>
          </cell>
          <cell r="I392">
            <v>6.3700000000000007E-2</v>
          </cell>
          <cell r="J392">
            <v>6.4200000000000007E-2</v>
          </cell>
          <cell r="K392">
            <v>6.4600000000000005E-2</v>
          </cell>
          <cell r="L392">
            <v>6.4899999999999999E-2</v>
          </cell>
          <cell r="M392">
            <v>6.5200000000000008E-2</v>
          </cell>
          <cell r="N392">
            <v>6.5299999999999997E-2</v>
          </cell>
          <cell r="O392">
            <v>6.5799999999999997E-2</v>
          </cell>
          <cell r="P392">
            <v>6.6200000000000009E-2</v>
          </cell>
          <cell r="Q392">
            <v>6.6700000000000009E-2</v>
          </cell>
          <cell r="R392">
            <v>6.7299999999999999E-2</v>
          </cell>
          <cell r="S392">
            <v>6.7799999999999999E-2</v>
          </cell>
          <cell r="T392">
            <v>6.8100000000000008E-2</v>
          </cell>
          <cell r="U392">
            <v>6.8199999999999997E-2</v>
          </cell>
          <cell r="V392">
            <v>6.8199999999999997E-2</v>
          </cell>
        </row>
        <row r="393">
          <cell r="A393">
            <v>35247</v>
          </cell>
          <cell r="B393">
            <v>5.2600000000000001E-2</v>
          </cell>
          <cell r="C393">
            <v>5.2600000000000001E-2</v>
          </cell>
          <cell r="D393">
            <v>5.7100000000000005E-2</v>
          </cell>
          <cell r="E393">
            <v>0.06</v>
          </cell>
          <cell r="F393">
            <v>6.08E-2</v>
          </cell>
          <cell r="G393">
            <v>6.2300000000000001E-2</v>
          </cell>
          <cell r="H393">
            <v>6.3200000000000006E-2</v>
          </cell>
          <cell r="I393">
            <v>6.3899999999999998E-2</v>
          </cell>
          <cell r="J393">
            <v>6.4200000000000007E-2</v>
          </cell>
          <cell r="K393">
            <v>6.4600000000000005E-2</v>
          </cell>
          <cell r="L393">
            <v>6.4899999999999999E-2</v>
          </cell>
          <cell r="M393">
            <v>6.5200000000000008E-2</v>
          </cell>
          <cell r="N393">
            <v>6.5200000000000008E-2</v>
          </cell>
          <cell r="O393">
            <v>6.5600000000000006E-2</v>
          </cell>
          <cell r="P393">
            <v>6.6000000000000003E-2</v>
          </cell>
          <cell r="Q393">
            <v>6.6500000000000004E-2</v>
          </cell>
          <cell r="R393">
            <v>6.720000000000001E-2</v>
          </cell>
          <cell r="S393">
            <v>6.7799999999999999E-2</v>
          </cell>
          <cell r="T393">
            <v>6.8000000000000005E-2</v>
          </cell>
          <cell r="U393">
            <v>6.8100000000000008E-2</v>
          </cell>
          <cell r="V393">
            <v>6.8100000000000008E-2</v>
          </cell>
        </row>
        <row r="394">
          <cell r="A394">
            <v>35248</v>
          </cell>
          <cell r="B394">
            <v>5.3000000000000005E-2</v>
          </cell>
          <cell r="C394">
            <v>5.3000000000000005E-2</v>
          </cell>
          <cell r="D394">
            <v>5.7300000000000004E-2</v>
          </cell>
          <cell r="E394">
            <v>6.0400000000000002E-2</v>
          </cell>
          <cell r="F394">
            <v>6.1500000000000006E-2</v>
          </cell>
          <cell r="G394">
            <v>6.3E-2</v>
          </cell>
          <cell r="H394">
            <v>6.3899999999999998E-2</v>
          </cell>
          <cell r="I394">
            <v>6.4500000000000002E-2</v>
          </cell>
          <cell r="J394">
            <v>6.4899999999999999E-2</v>
          </cell>
          <cell r="K394">
            <v>6.5299999999999997E-2</v>
          </cell>
          <cell r="L394">
            <v>6.5600000000000006E-2</v>
          </cell>
          <cell r="M394">
            <v>6.59E-2</v>
          </cell>
          <cell r="N394">
            <v>6.59E-2</v>
          </cell>
          <cell r="O394">
            <v>6.6299999999999998E-2</v>
          </cell>
          <cell r="P394">
            <v>6.6700000000000009E-2</v>
          </cell>
          <cell r="Q394">
            <v>6.720000000000001E-2</v>
          </cell>
          <cell r="R394">
            <v>6.7900000000000002E-2</v>
          </cell>
          <cell r="S394">
            <v>6.83E-2</v>
          </cell>
          <cell r="T394">
            <v>6.8600000000000008E-2</v>
          </cell>
          <cell r="U394">
            <v>6.8699999999999997E-2</v>
          </cell>
          <cell r="V394">
            <v>6.8699999999999997E-2</v>
          </cell>
        </row>
        <row r="395">
          <cell r="A395">
            <v>35249</v>
          </cell>
          <cell r="B395">
            <v>5.2499999999999998E-2</v>
          </cell>
          <cell r="C395">
            <v>5.2499999999999998E-2</v>
          </cell>
          <cell r="D395">
            <v>5.6800000000000003E-2</v>
          </cell>
          <cell r="E395">
            <v>5.9800000000000006E-2</v>
          </cell>
          <cell r="F395">
            <v>6.1000000000000006E-2</v>
          </cell>
          <cell r="G395">
            <v>6.25E-2</v>
          </cell>
          <cell r="H395">
            <v>6.3399999999999998E-2</v>
          </cell>
          <cell r="I395">
            <v>6.4100000000000004E-2</v>
          </cell>
          <cell r="J395">
            <v>6.4500000000000002E-2</v>
          </cell>
          <cell r="K395">
            <v>6.4899999999999999E-2</v>
          </cell>
          <cell r="L395">
            <v>6.5200000000000008E-2</v>
          </cell>
          <cell r="M395">
            <v>6.5500000000000003E-2</v>
          </cell>
          <cell r="N395">
            <v>6.5600000000000006E-2</v>
          </cell>
          <cell r="O395">
            <v>6.6000000000000003E-2</v>
          </cell>
          <cell r="P395">
            <v>6.6400000000000001E-2</v>
          </cell>
          <cell r="Q395">
            <v>6.6900000000000001E-2</v>
          </cell>
          <cell r="R395">
            <v>6.7500000000000004E-2</v>
          </cell>
          <cell r="S395">
            <v>6.8000000000000005E-2</v>
          </cell>
          <cell r="T395">
            <v>6.83E-2</v>
          </cell>
          <cell r="U395">
            <v>6.8400000000000002E-2</v>
          </cell>
          <cell r="V395">
            <v>6.8400000000000002E-2</v>
          </cell>
        </row>
        <row r="396">
          <cell r="A396">
            <v>35250</v>
          </cell>
          <cell r="B396">
            <v>5.2900000000000003E-2</v>
          </cell>
          <cell r="C396">
            <v>5.2900000000000003E-2</v>
          </cell>
          <cell r="D396">
            <v>5.6900000000000006E-2</v>
          </cell>
          <cell r="E396">
            <v>5.9900000000000002E-2</v>
          </cell>
          <cell r="F396">
            <v>6.1100000000000002E-2</v>
          </cell>
          <cell r="G396">
            <v>6.25E-2</v>
          </cell>
          <cell r="H396">
            <v>6.3500000000000001E-2</v>
          </cell>
          <cell r="I396">
            <v>6.4200000000000007E-2</v>
          </cell>
          <cell r="J396">
            <v>6.4500000000000002E-2</v>
          </cell>
          <cell r="K396">
            <v>6.4899999999999999E-2</v>
          </cell>
          <cell r="L396">
            <v>6.5200000000000008E-2</v>
          </cell>
          <cell r="M396">
            <v>6.5500000000000003E-2</v>
          </cell>
          <cell r="N396">
            <v>6.5600000000000006E-2</v>
          </cell>
          <cell r="O396">
            <v>6.6000000000000003E-2</v>
          </cell>
          <cell r="P396">
            <v>6.6400000000000001E-2</v>
          </cell>
          <cell r="Q396">
            <v>6.6900000000000001E-2</v>
          </cell>
          <cell r="R396">
            <v>6.7600000000000007E-2</v>
          </cell>
          <cell r="S396">
            <v>6.8000000000000005E-2</v>
          </cell>
          <cell r="T396">
            <v>6.8400000000000002E-2</v>
          </cell>
          <cell r="U396">
            <v>6.8500000000000005E-2</v>
          </cell>
          <cell r="V396">
            <v>6.8500000000000005E-2</v>
          </cell>
        </row>
        <row r="397">
          <cell r="A397">
            <v>35251</v>
          </cell>
          <cell r="B397">
            <v>5.4200000000000005E-2</v>
          </cell>
          <cell r="C397">
            <v>5.4200000000000005E-2</v>
          </cell>
          <cell r="D397">
            <v>5.8600000000000006E-2</v>
          </cell>
          <cell r="E397">
            <v>6.1600000000000002E-2</v>
          </cell>
          <cell r="F397">
            <v>6.3700000000000007E-2</v>
          </cell>
          <cell r="G397">
            <v>6.5100000000000005E-2</v>
          </cell>
          <cell r="H397">
            <v>6.6000000000000003E-2</v>
          </cell>
          <cell r="I397">
            <v>6.6700000000000009E-2</v>
          </cell>
          <cell r="J397">
            <v>6.7400000000000002E-2</v>
          </cell>
          <cell r="K397">
            <v>6.7799999999999999E-2</v>
          </cell>
          <cell r="L397">
            <v>6.8100000000000008E-2</v>
          </cell>
          <cell r="M397">
            <v>6.8500000000000005E-2</v>
          </cell>
          <cell r="N397">
            <v>6.8600000000000008E-2</v>
          </cell>
          <cell r="O397">
            <v>6.9000000000000006E-2</v>
          </cell>
          <cell r="P397">
            <v>6.93E-2</v>
          </cell>
          <cell r="Q397">
            <v>6.9900000000000004E-2</v>
          </cell>
          <cell r="R397">
            <v>7.0400000000000004E-2</v>
          </cell>
          <cell r="S397">
            <v>7.0900000000000005E-2</v>
          </cell>
          <cell r="T397">
            <v>7.1199999999999999E-2</v>
          </cell>
          <cell r="U397">
            <v>7.1300000000000002E-2</v>
          </cell>
          <cell r="V397">
            <v>7.1300000000000002E-2</v>
          </cell>
        </row>
        <row r="398">
          <cell r="A398">
            <v>35254</v>
          </cell>
          <cell r="B398">
            <v>5.4600000000000003E-2</v>
          </cell>
          <cell r="C398">
            <v>5.4600000000000003E-2</v>
          </cell>
          <cell r="D398">
            <v>5.9200000000000003E-2</v>
          </cell>
          <cell r="E398">
            <v>6.1900000000000004E-2</v>
          </cell>
          <cell r="F398">
            <v>6.3800000000000009E-2</v>
          </cell>
          <cell r="G398">
            <v>6.5200000000000008E-2</v>
          </cell>
          <cell r="H398">
            <v>6.6000000000000003E-2</v>
          </cell>
          <cell r="I398">
            <v>6.6799999999999998E-2</v>
          </cell>
          <cell r="J398">
            <v>6.7400000000000002E-2</v>
          </cell>
          <cell r="K398">
            <v>6.7799999999999999E-2</v>
          </cell>
          <cell r="L398">
            <v>6.8199999999999997E-2</v>
          </cell>
          <cell r="M398">
            <v>6.8400000000000002E-2</v>
          </cell>
          <cell r="N398">
            <v>6.8699999999999997E-2</v>
          </cell>
          <cell r="O398">
            <v>6.9000000000000006E-2</v>
          </cell>
          <cell r="P398">
            <v>6.9400000000000003E-2</v>
          </cell>
          <cell r="Q398">
            <v>6.9900000000000004E-2</v>
          </cell>
          <cell r="R398">
            <v>7.0400000000000004E-2</v>
          </cell>
          <cell r="S398">
            <v>7.0900000000000005E-2</v>
          </cell>
          <cell r="T398">
            <v>7.1300000000000002E-2</v>
          </cell>
          <cell r="U398">
            <v>7.1300000000000002E-2</v>
          </cell>
          <cell r="V398">
            <v>7.1300000000000002E-2</v>
          </cell>
        </row>
        <row r="399">
          <cell r="A399">
            <v>35255</v>
          </cell>
          <cell r="B399">
            <v>5.5E-2</v>
          </cell>
          <cell r="C399">
            <v>5.5E-2</v>
          </cell>
          <cell r="D399">
            <v>5.8700000000000002E-2</v>
          </cell>
          <cell r="E399">
            <v>6.1500000000000006E-2</v>
          </cell>
          <cell r="F399">
            <v>6.3500000000000001E-2</v>
          </cell>
          <cell r="G399">
            <v>6.4799999999999996E-2</v>
          </cell>
          <cell r="H399">
            <v>6.5700000000000008E-2</v>
          </cell>
          <cell r="I399">
            <v>6.6299999999999998E-2</v>
          </cell>
          <cell r="J399">
            <v>6.7000000000000004E-2</v>
          </cell>
          <cell r="K399">
            <v>6.7400000000000002E-2</v>
          </cell>
          <cell r="L399">
            <v>6.770000000000001E-2</v>
          </cell>
          <cell r="M399">
            <v>6.8000000000000005E-2</v>
          </cell>
          <cell r="N399">
            <v>6.8199999999999997E-2</v>
          </cell>
          <cell r="O399">
            <v>6.8600000000000008E-2</v>
          </cell>
          <cell r="P399">
            <v>6.9000000000000006E-2</v>
          </cell>
          <cell r="Q399">
            <v>6.9500000000000006E-2</v>
          </cell>
          <cell r="R399">
            <v>7.0000000000000007E-2</v>
          </cell>
          <cell r="S399">
            <v>7.0500000000000007E-2</v>
          </cell>
          <cell r="T399">
            <v>7.0800000000000002E-2</v>
          </cell>
          <cell r="U399">
            <v>7.0900000000000005E-2</v>
          </cell>
          <cell r="V399">
            <v>7.0900000000000005E-2</v>
          </cell>
        </row>
        <row r="400">
          <cell r="A400">
            <v>35256</v>
          </cell>
          <cell r="B400">
            <v>5.4400000000000004E-2</v>
          </cell>
          <cell r="C400">
            <v>5.4400000000000004E-2</v>
          </cell>
          <cell r="D400">
            <v>5.8500000000000003E-2</v>
          </cell>
          <cell r="E400">
            <v>6.1200000000000004E-2</v>
          </cell>
          <cell r="F400">
            <v>6.2600000000000003E-2</v>
          </cell>
          <cell r="G400">
            <v>6.4100000000000004E-2</v>
          </cell>
          <cell r="H400">
            <v>6.4799999999999996E-2</v>
          </cell>
          <cell r="I400">
            <v>6.5600000000000006E-2</v>
          </cell>
          <cell r="J400">
            <v>6.6299999999999998E-2</v>
          </cell>
          <cell r="K400">
            <v>6.6700000000000009E-2</v>
          </cell>
          <cell r="L400">
            <v>6.7000000000000004E-2</v>
          </cell>
          <cell r="M400">
            <v>6.7299999999999999E-2</v>
          </cell>
          <cell r="N400">
            <v>6.7500000000000004E-2</v>
          </cell>
          <cell r="O400">
            <v>6.7900000000000002E-2</v>
          </cell>
          <cell r="P400">
            <v>6.8400000000000002E-2</v>
          </cell>
          <cell r="Q400">
            <v>6.88E-2</v>
          </cell>
          <cell r="R400">
            <v>6.93E-2</v>
          </cell>
          <cell r="S400">
            <v>6.9800000000000001E-2</v>
          </cell>
          <cell r="T400">
            <v>7.0199999999999999E-2</v>
          </cell>
          <cell r="U400">
            <v>7.0199999999999999E-2</v>
          </cell>
          <cell r="V400">
            <v>7.0199999999999999E-2</v>
          </cell>
        </row>
        <row r="401">
          <cell r="A401">
            <v>35257</v>
          </cell>
          <cell r="B401">
            <v>5.3999999999999999E-2</v>
          </cell>
          <cell r="C401">
            <v>5.3999999999999999E-2</v>
          </cell>
          <cell r="D401">
            <v>5.8300000000000005E-2</v>
          </cell>
          <cell r="E401">
            <v>6.1000000000000006E-2</v>
          </cell>
          <cell r="F401">
            <v>6.2100000000000002E-2</v>
          </cell>
          <cell r="G401">
            <v>6.3700000000000007E-2</v>
          </cell>
          <cell r="H401">
            <v>6.4500000000000002E-2</v>
          </cell>
          <cell r="I401">
            <v>6.5100000000000005E-2</v>
          </cell>
          <cell r="J401">
            <v>6.5799999999999997E-2</v>
          </cell>
          <cell r="K401">
            <v>6.6100000000000006E-2</v>
          </cell>
          <cell r="L401">
            <v>6.6600000000000006E-2</v>
          </cell>
          <cell r="M401">
            <v>6.6900000000000001E-2</v>
          </cell>
          <cell r="N401">
            <v>6.7100000000000007E-2</v>
          </cell>
          <cell r="O401">
            <v>6.7500000000000004E-2</v>
          </cell>
          <cell r="P401">
            <v>6.7900000000000002E-2</v>
          </cell>
          <cell r="Q401">
            <v>6.8400000000000002E-2</v>
          </cell>
          <cell r="R401">
            <v>6.9100000000000009E-2</v>
          </cell>
          <cell r="S401">
            <v>6.9600000000000009E-2</v>
          </cell>
          <cell r="T401">
            <v>6.9800000000000001E-2</v>
          </cell>
          <cell r="U401">
            <v>6.9900000000000004E-2</v>
          </cell>
          <cell r="V401">
            <v>6.9900000000000004E-2</v>
          </cell>
        </row>
        <row r="402">
          <cell r="A402">
            <v>35258</v>
          </cell>
          <cell r="B402">
            <v>5.2600000000000001E-2</v>
          </cell>
          <cell r="C402">
            <v>5.2600000000000001E-2</v>
          </cell>
          <cell r="D402">
            <v>5.7600000000000005E-2</v>
          </cell>
          <cell r="E402">
            <v>6.0700000000000004E-2</v>
          </cell>
          <cell r="F402">
            <v>6.1800000000000001E-2</v>
          </cell>
          <cell r="G402">
            <v>6.3300000000000009E-2</v>
          </cell>
          <cell r="H402">
            <v>6.4100000000000004E-2</v>
          </cell>
          <cell r="I402">
            <v>6.4799999999999996E-2</v>
          </cell>
          <cell r="J402">
            <v>6.5200000000000008E-2</v>
          </cell>
          <cell r="K402">
            <v>6.5500000000000003E-2</v>
          </cell>
          <cell r="L402">
            <v>6.6000000000000003E-2</v>
          </cell>
          <cell r="M402">
            <v>6.6400000000000001E-2</v>
          </cell>
          <cell r="N402">
            <v>6.6400000000000001E-2</v>
          </cell>
          <cell r="O402">
            <v>6.6900000000000001E-2</v>
          </cell>
          <cell r="P402">
            <v>6.7299999999999999E-2</v>
          </cell>
          <cell r="Q402">
            <v>6.7799999999999999E-2</v>
          </cell>
          <cell r="R402">
            <v>6.8400000000000002E-2</v>
          </cell>
          <cell r="S402">
            <v>6.8900000000000003E-2</v>
          </cell>
          <cell r="T402">
            <v>6.9199999999999998E-2</v>
          </cell>
          <cell r="U402">
            <v>6.93E-2</v>
          </cell>
          <cell r="V402">
            <v>6.93E-2</v>
          </cell>
        </row>
        <row r="403">
          <cell r="A403">
            <v>35261</v>
          </cell>
          <cell r="B403">
            <v>5.3900000000000003E-2</v>
          </cell>
          <cell r="C403">
            <v>5.3900000000000003E-2</v>
          </cell>
          <cell r="D403">
            <v>5.7800000000000004E-2</v>
          </cell>
          <cell r="E403">
            <v>6.08E-2</v>
          </cell>
          <cell r="F403">
            <v>6.2300000000000001E-2</v>
          </cell>
          <cell r="G403">
            <v>6.3800000000000009E-2</v>
          </cell>
          <cell r="H403">
            <v>6.4700000000000008E-2</v>
          </cell>
          <cell r="I403">
            <v>6.54E-2</v>
          </cell>
          <cell r="J403">
            <v>6.5799999999999997E-2</v>
          </cell>
          <cell r="K403">
            <v>6.6100000000000006E-2</v>
          </cell>
          <cell r="L403">
            <v>6.6600000000000006E-2</v>
          </cell>
          <cell r="M403">
            <v>6.6900000000000001E-2</v>
          </cell>
          <cell r="N403">
            <v>6.7299999999999999E-2</v>
          </cell>
          <cell r="O403">
            <v>6.770000000000001E-2</v>
          </cell>
          <cell r="P403">
            <v>6.8100000000000008E-2</v>
          </cell>
          <cell r="Q403">
            <v>6.8400000000000002E-2</v>
          </cell>
          <cell r="R403">
            <v>6.9000000000000006E-2</v>
          </cell>
          <cell r="S403">
            <v>6.9400000000000003E-2</v>
          </cell>
          <cell r="T403">
            <v>6.9699999999999998E-2</v>
          </cell>
          <cell r="U403">
            <v>6.9800000000000001E-2</v>
          </cell>
          <cell r="V403">
            <v>6.9800000000000001E-2</v>
          </cell>
        </row>
        <row r="404">
          <cell r="A404">
            <v>35262</v>
          </cell>
          <cell r="B404">
            <v>5.3400000000000003E-2</v>
          </cell>
          <cell r="C404">
            <v>5.3400000000000003E-2</v>
          </cell>
          <cell r="D404">
            <v>5.7600000000000005E-2</v>
          </cell>
          <cell r="E404">
            <v>6.0299999999999999E-2</v>
          </cell>
          <cell r="F404">
            <v>6.2400000000000004E-2</v>
          </cell>
          <cell r="G404">
            <v>6.3700000000000007E-2</v>
          </cell>
          <cell r="H404">
            <v>6.4700000000000008E-2</v>
          </cell>
          <cell r="I404">
            <v>6.5299999999999997E-2</v>
          </cell>
          <cell r="J404">
            <v>6.5299999999999997E-2</v>
          </cell>
          <cell r="K404">
            <v>6.5600000000000006E-2</v>
          </cell>
          <cell r="L404">
            <v>6.6100000000000006E-2</v>
          </cell>
          <cell r="M404">
            <v>6.6400000000000001E-2</v>
          </cell>
          <cell r="N404">
            <v>6.6799999999999998E-2</v>
          </cell>
          <cell r="O404">
            <v>6.720000000000001E-2</v>
          </cell>
          <cell r="P404">
            <v>6.7600000000000007E-2</v>
          </cell>
          <cell r="Q404">
            <v>6.7799999999999999E-2</v>
          </cell>
          <cell r="R404">
            <v>6.8500000000000005E-2</v>
          </cell>
          <cell r="S404">
            <v>6.9000000000000006E-2</v>
          </cell>
          <cell r="T404">
            <v>6.9400000000000003E-2</v>
          </cell>
          <cell r="U404">
            <v>6.9400000000000003E-2</v>
          </cell>
          <cell r="V404">
            <v>6.9400000000000003E-2</v>
          </cell>
        </row>
        <row r="405">
          <cell r="A405">
            <v>35263</v>
          </cell>
          <cell r="B405">
            <v>5.2900000000000003E-2</v>
          </cell>
          <cell r="C405">
            <v>5.2900000000000003E-2</v>
          </cell>
          <cell r="D405">
            <v>5.74E-2</v>
          </cell>
          <cell r="E405">
            <v>6.0200000000000004E-2</v>
          </cell>
          <cell r="F405">
            <v>6.1500000000000006E-2</v>
          </cell>
          <cell r="G405">
            <v>6.3100000000000003E-2</v>
          </cell>
          <cell r="H405">
            <v>6.3899999999999998E-2</v>
          </cell>
          <cell r="I405">
            <v>6.4600000000000005E-2</v>
          </cell>
          <cell r="J405">
            <v>6.5100000000000005E-2</v>
          </cell>
          <cell r="K405">
            <v>6.54E-2</v>
          </cell>
          <cell r="L405">
            <v>6.59E-2</v>
          </cell>
          <cell r="M405">
            <v>6.6200000000000009E-2</v>
          </cell>
          <cell r="N405">
            <v>6.6600000000000006E-2</v>
          </cell>
          <cell r="O405">
            <v>6.7000000000000004E-2</v>
          </cell>
          <cell r="P405">
            <v>6.7400000000000002E-2</v>
          </cell>
          <cell r="Q405">
            <v>6.7600000000000007E-2</v>
          </cell>
          <cell r="R405">
            <v>6.83E-2</v>
          </cell>
          <cell r="S405">
            <v>6.88E-2</v>
          </cell>
          <cell r="T405">
            <v>6.9100000000000009E-2</v>
          </cell>
          <cell r="U405">
            <v>6.93E-2</v>
          </cell>
          <cell r="V405">
            <v>6.93E-2</v>
          </cell>
        </row>
        <row r="406">
          <cell r="A406">
            <v>35264</v>
          </cell>
          <cell r="B406">
            <v>5.33E-2</v>
          </cell>
          <cell r="C406">
            <v>5.33E-2</v>
          </cell>
          <cell r="D406">
            <v>5.7200000000000001E-2</v>
          </cell>
          <cell r="E406">
            <v>5.9800000000000006E-2</v>
          </cell>
          <cell r="F406">
            <v>6.0600000000000001E-2</v>
          </cell>
          <cell r="G406">
            <v>6.2200000000000005E-2</v>
          </cell>
          <cell r="H406">
            <v>6.3E-2</v>
          </cell>
          <cell r="I406">
            <v>6.3700000000000007E-2</v>
          </cell>
          <cell r="J406">
            <v>6.4100000000000004E-2</v>
          </cell>
          <cell r="K406">
            <v>6.4399999999999999E-2</v>
          </cell>
          <cell r="L406">
            <v>6.4899999999999999E-2</v>
          </cell>
          <cell r="M406">
            <v>6.5200000000000008E-2</v>
          </cell>
          <cell r="N406">
            <v>6.5600000000000006E-2</v>
          </cell>
          <cell r="O406">
            <v>6.6000000000000003E-2</v>
          </cell>
          <cell r="P406">
            <v>6.6400000000000001E-2</v>
          </cell>
          <cell r="Q406">
            <v>6.6600000000000006E-2</v>
          </cell>
          <cell r="R406">
            <v>6.7400000000000002E-2</v>
          </cell>
          <cell r="S406">
            <v>6.7799999999999999E-2</v>
          </cell>
          <cell r="T406">
            <v>6.8100000000000008E-2</v>
          </cell>
          <cell r="U406">
            <v>6.8199999999999997E-2</v>
          </cell>
          <cell r="V406">
            <v>6.8199999999999997E-2</v>
          </cell>
        </row>
        <row r="407">
          <cell r="A407">
            <v>35265</v>
          </cell>
          <cell r="B407">
            <v>5.1700000000000003E-2</v>
          </cell>
          <cell r="C407">
            <v>5.1700000000000003E-2</v>
          </cell>
          <cell r="D407">
            <v>5.7000000000000002E-2</v>
          </cell>
          <cell r="E407">
            <v>0.06</v>
          </cell>
          <cell r="F407">
            <v>6.0900000000000003E-2</v>
          </cell>
          <cell r="G407">
            <v>6.25E-2</v>
          </cell>
          <cell r="H407">
            <v>6.3399999999999998E-2</v>
          </cell>
          <cell r="I407">
            <v>6.4000000000000001E-2</v>
          </cell>
          <cell r="J407">
            <v>6.4500000000000002E-2</v>
          </cell>
          <cell r="K407">
            <v>6.4799999999999996E-2</v>
          </cell>
          <cell r="L407">
            <v>6.54E-2</v>
          </cell>
          <cell r="M407">
            <v>6.5600000000000006E-2</v>
          </cell>
          <cell r="N407">
            <v>6.6100000000000006E-2</v>
          </cell>
          <cell r="O407">
            <v>6.6400000000000001E-2</v>
          </cell>
          <cell r="P407">
            <v>6.6900000000000001E-2</v>
          </cell>
          <cell r="Q407">
            <v>6.7100000000000007E-2</v>
          </cell>
          <cell r="R407">
            <v>6.7799999999999999E-2</v>
          </cell>
          <cell r="S407">
            <v>6.83E-2</v>
          </cell>
          <cell r="T407">
            <v>6.8600000000000008E-2</v>
          </cell>
          <cell r="U407">
            <v>6.8699999999999997E-2</v>
          </cell>
          <cell r="V407">
            <v>6.8699999999999997E-2</v>
          </cell>
        </row>
        <row r="408">
          <cell r="A408">
            <v>35268</v>
          </cell>
          <cell r="B408">
            <v>5.3100000000000001E-2</v>
          </cell>
          <cell r="C408">
            <v>5.3100000000000001E-2</v>
          </cell>
          <cell r="D408">
            <v>5.7600000000000005E-2</v>
          </cell>
          <cell r="E408">
            <v>6.0600000000000001E-2</v>
          </cell>
          <cell r="F408">
            <v>6.1800000000000001E-2</v>
          </cell>
          <cell r="G408">
            <v>6.3300000000000009E-2</v>
          </cell>
          <cell r="H408">
            <v>6.4100000000000004E-2</v>
          </cell>
          <cell r="I408">
            <v>6.4799999999999996E-2</v>
          </cell>
          <cell r="J408">
            <v>6.5200000000000008E-2</v>
          </cell>
          <cell r="K408">
            <v>6.5500000000000003E-2</v>
          </cell>
          <cell r="L408">
            <v>6.6000000000000003E-2</v>
          </cell>
          <cell r="M408">
            <v>6.6299999999999998E-2</v>
          </cell>
          <cell r="N408">
            <v>6.6700000000000009E-2</v>
          </cell>
          <cell r="O408">
            <v>6.7100000000000007E-2</v>
          </cell>
          <cell r="P408">
            <v>6.7500000000000004E-2</v>
          </cell>
          <cell r="Q408">
            <v>6.770000000000001E-2</v>
          </cell>
          <cell r="R408">
            <v>6.8400000000000002E-2</v>
          </cell>
          <cell r="S408">
            <v>6.8900000000000003E-2</v>
          </cell>
          <cell r="T408">
            <v>6.9199999999999998E-2</v>
          </cell>
          <cell r="U408">
            <v>6.9400000000000003E-2</v>
          </cell>
          <cell r="V408">
            <v>6.9400000000000003E-2</v>
          </cell>
        </row>
        <row r="409">
          <cell r="A409">
            <v>35269</v>
          </cell>
          <cell r="B409">
            <v>5.2400000000000002E-2</v>
          </cell>
          <cell r="C409">
            <v>5.2400000000000002E-2</v>
          </cell>
          <cell r="D409">
            <v>5.74E-2</v>
          </cell>
          <cell r="E409">
            <v>6.0200000000000004E-2</v>
          </cell>
          <cell r="F409">
            <v>6.1500000000000006E-2</v>
          </cell>
          <cell r="G409">
            <v>6.2800000000000009E-2</v>
          </cell>
          <cell r="H409">
            <v>6.3600000000000004E-2</v>
          </cell>
          <cell r="I409">
            <v>6.4399999999999999E-2</v>
          </cell>
          <cell r="J409">
            <v>6.4799999999999996E-2</v>
          </cell>
          <cell r="K409">
            <v>6.5100000000000005E-2</v>
          </cell>
          <cell r="L409">
            <v>6.5600000000000006E-2</v>
          </cell>
          <cell r="M409">
            <v>6.59E-2</v>
          </cell>
          <cell r="N409">
            <v>6.6299999999999998E-2</v>
          </cell>
          <cell r="O409">
            <v>6.6700000000000009E-2</v>
          </cell>
          <cell r="P409">
            <v>6.720000000000001E-2</v>
          </cell>
          <cell r="Q409">
            <v>6.7299999999999999E-2</v>
          </cell>
          <cell r="R409">
            <v>6.8000000000000005E-2</v>
          </cell>
          <cell r="S409">
            <v>6.8500000000000005E-2</v>
          </cell>
          <cell r="T409">
            <v>6.88E-2</v>
          </cell>
          <cell r="U409">
            <v>6.8900000000000003E-2</v>
          </cell>
          <cell r="V409">
            <v>6.8900000000000003E-2</v>
          </cell>
        </row>
        <row r="410">
          <cell r="A410">
            <v>35270</v>
          </cell>
          <cell r="B410">
            <v>5.2900000000000003E-2</v>
          </cell>
          <cell r="C410">
            <v>5.2900000000000003E-2</v>
          </cell>
          <cell r="D410">
            <v>5.7600000000000005E-2</v>
          </cell>
          <cell r="E410">
            <v>6.0400000000000002E-2</v>
          </cell>
          <cell r="F410">
            <v>6.1800000000000001E-2</v>
          </cell>
          <cell r="G410">
            <v>6.3300000000000009E-2</v>
          </cell>
          <cell r="H410">
            <v>6.4100000000000004E-2</v>
          </cell>
          <cell r="I410">
            <v>6.4799999999999996E-2</v>
          </cell>
          <cell r="J410">
            <v>6.5200000000000008E-2</v>
          </cell>
          <cell r="K410">
            <v>6.5500000000000003E-2</v>
          </cell>
          <cell r="L410">
            <v>6.6000000000000003E-2</v>
          </cell>
          <cell r="M410">
            <v>6.6299999999999998E-2</v>
          </cell>
          <cell r="N410">
            <v>6.6700000000000009E-2</v>
          </cell>
          <cell r="O410">
            <v>6.7100000000000007E-2</v>
          </cell>
          <cell r="P410">
            <v>6.7600000000000007E-2</v>
          </cell>
          <cell r="Q410">
            <v>6.770000000000001E-2</v>
          </cell>
          <cell r="R410">
            <v>6.8500000000000005E-2</v>
          </cell>
          <cell r="S410">
            <v>6.9000000000000006E-2</v>
          </cell>
          <cell r="T410">
            <v>6.93E-2</v>
          </cell>
          <cell r="U410">
            <v>6.9500000000000006E-2</v>
          </cell>
          <cell r="V410">
            <v>6.9500000000000006E-2</v>
          </cell>
        </row>
        <row r="411">
          <cell r="A411">
            <v>35271</v>
          </cell>
          <cell r="B411">
            <v>5.3400000000000003E-2</v>
          </cell>
          <cell r="C411">
            <v>5.3400000000000003E-2</v>
          </cell>
          <cell r="D411">
            <v>5.74E-2</v>
          </cell>
          <cell r="E411">
            <v>6.0200000000000004E-2</v>
          </cell>
          <cell r="F411">
            <v>6.1900000000000004E-2</v>
          </cell>
          <cell r="G411">
            <v>6.3200000000000006E-2</v>
          </cell>
          <cell r="H411">
            <v>6.4000000000000001E-2</v>
          </cell>
          <cell r="I411">
            <v>6.4799999999999996E-2</v>
          </cell>
          <cell r="J411">
            <v>6.5200000000000008E-2</v>
          </cell>
          <cell r="K411">
            <v>6.5500000000000003E-2</v>
          </cell>
          <cell r="L411">
            <v>6.6000000000000003E-2</v>
          </cell>
          <cell r="M411">
            <v>6.6299999999999998E-2</v>
          </cell>
          <cell r="N411">
            <v>6.6700000000000009E-2</v>
          </cell>
          <cell r="O411">
            <v>6.7100000000000007E-2</v>
          </cell>
          <cell r="P411">
            <v>6.7500000000000004E-2</v>
          </cell>
          <cell r="Q411">
            <v>6.7799999999999999E-2</v>
          </cell>
          <cell r="R411">
            <v>6.8600000000000008E-2</v>
          </cell>
          <cell r="S411">
            <v>6.9100000000000009E-2</v>
          </cell>
          <cell r="T411">
            <v>6.93E-2</v>
          </cell>
          <cell r="U411">
            <v>6.9400000000000003E-2</v>
          </cell>
          <cell r="V411">
            <v>6.9400000000000003E-2</v>
          </cell>
        </row>
        <row r="412">
          <cell r="A412">
            <v>35272</v>
          </cell>
          <cell r="B412">
            <v>5.1800000000000006E-2</v>
          </cell>
          <cell r="C412">
            <v>5.1800000000000006E-2</v>
          </cell>
          <cell r="D412">
            <v>5.7100000000000005E-2</v>
          </cell>
          <cell r="E412">
            <v>6.0100000000000001E-2</v>
          </cell>
          <cell r="F412">
            <v>6.1600000000000002E-2</v>
          </cell>
          <cell r="G412">
            <v>6.2899999999999998E-2</v>
          </cell>
          <cell r="H412">
            <v>6.3800000000000009E-2</v>
          </cell>
          <cell r="I412">
            <v>6.4500000000000002E-2</v>
          </cell>
          <cell r="J412">
            <v>6.4899999999999999E-2</v>
          </cell>
          <cell r="K412">
            <v>6.5299999999999997E-2</v>
          </cell>
          <cell r="L412">
            <v>6.5799999999999997E-2</v>
          </cell>
          <cell r="M412">
            <v>6.6100000000000006E-2</v>
          </cell>
          <cell r="N412">
            <v>6.6500000000000004E-2</v>
          </cell>
          <cell r="O412">
            <v>6.7000000000000004E-2</v>
          </cell>
          <cell r="P412">
            <v>6.7400000000000002E-2</v>
          </cell>
          <cell r="Q412">
            <v>6.7600000000000007E-2</v>
          </cell>
          <cell r="R412">
            <v>6.8400000000000002E-2</v>
          </cell>
          <cell r="S412">
            <v>6.8900000000000003E-2</v>
          </cell>
          <cell r="T412">
            <v>6.9199999999999998E-2</v>
          </cell>
          <cell r="U412">
            <v>6.93E-2</v>
          </cell>
          <cell r="V412">
            <v>6.93E-2</v>
          </cell>
        </row>
        <row r="413">
          <cell r="A413">
            <v>35275</v>
          </cell>
          <cell r="B413">
            <v>5.6400000000000006E-2</v>
          </cell>
          <cell r="C413">
            <v>5.6400000000000006E-2</v>
          </cell>
          <cell r="D413">
            <v>5.9300000000000005E-2</v>
          </cell>
          <cell r="E413">
            <v>6.1700000000000005E-2</v>
          </cell>
          <cell r="F413">
            <v>6.3100000000000003E-2</v>
          </cell>
          <cell r="G413">
            <v>6.4200000000000007E-2</v>
          </cell>
          <cell r="H413">
            <v>6.5000000000000002E-2</v>
          </cell>
          <cell r="I413">
            <v>6.5600000000000006E-2</v>
          </cell>
          <cell r="J413">
            <v>6.59E-2</v>
          </cell>
          <cell r="K413">
            <v>6.6100000000000006E-2</v>
          </cell>
          <cell r="L413">
            <v>6.6700000000000009E-2</v>
          </cell>
          <cell r="M413">
            <v>6.6900000000000001E-2</v>
          </cell>
          <cell r="N413">
            <v>6.7500000000000004E-2</v>
          </cell>
          <cell r="O413">
            <v>6.770000000000001E-2</v>
          </cell>
          <cell r="P413">
            <v>6.83E-2</v>
          </cell>
          <cell r="Q413">
            <v>6.83E-2</v>
          </cell>
          <cell r="R413">
            <v>6.93E-2</v>
          </cell>
          <cell r="S413">
            <v>6.9600000000000009E-2</v>
          </cell>
          <cell r="T413">
            <v>7.0000000000000007E-2</v>
          </cell>
          <cell r="U413">
            <v>7.0000000000000007E-2</v>
          </cell>
          <cell r="V413">
            <v>7.0000000000000007E-2</v>
          </cell>
        </row>
        <row r="414">
          <cell r="A414">
            <v>35276</v>
          </cell>
          <cell r="B414">
            <v>5.6100000000000004E-2</v>
          </cell>
          <cell r="C414">
            <v>5.6100000000000004E-2</v>
          </cell>
          <cell r="D414">
            <v>5.91E-2</v>
          </cell>
          <cell r="E414">
            <v>6.1500000000000006E-2</v>
          </cell>
          <cell r="F414">
            <v>6.2800000000000009E-2</v>
          </cell>
          <cell r="G414">
            <v>6.3899999999999998E-2</v>
          </cell>
          <cell r="H414">
            <v>6.4600000000000005E-2</v>
          </cell>
          <cell r="I414">
            <v>6.5200000000000008E-2</v>
          </cell>
          <cell r="J414">
            <v>6.5600000000000006E-2</v>
          </cell>
          <cell r="K414">
            <v>6.59E-2</v>
          </cell>
          <cell r="L414">
            <v>6.6400000000000001E-2</v>
          </cell>
          <cell r="M414">
            <v>6.6900000000000001E-2</v>
          </cell>
          <cell r="N414">
            <v>6.720000000000001E-2</v>
          </cell>
          <cell r="O414">
            <v>6.770000000000001E-2</v>
          </cell>
          <cell r="P414">
            <v>6.8000000000000005E-2</v>
          </cell>
          <cell r="Q414">
            <v>6.8400000000000002E-2</v>
          </cell>
          <cell r="R414">
            <v>6.8900000000000003E-2</v>
          </cell>
          <cell r="S414">
            <v>6.93E-2</v>
          </cell>
          <cell r="T414">
            <v>6.9699999999999998E-2</v>
          </cell>
          <cell r="U414">
            <v>6.9699999999999998E-2</v>
          </cell>
          <cell r="V414">
            <v>6.9699999999999998E-2</v>
          </cell>
        </row>
        <row r="415">
          <cell r="A415">
            <v>35277</v>
          </cell>
          <cell r="B415">
            <v>5.5200000000000006E-2</v>
          </cell>
          <cell r="C415">
            <v>5.5200000000000006E-2</v>
          </cell>
          <cell r="D415">
            <v>5.8300000000000005E-2</v>
          </cell>
          <cell r="E415">
            <v>6.0700000000000004E-2</v>
          </cell>
          <cell r="F415">
            <v>6.2E-2</v>
          </cell>
          <cell r="G415">
            <v>6.3200000000000006E-2</v>
          </cell>
          <cell r="H415">
            <v>6.3899999999999998E-2</v>
          </cell>
          <cell r="I415">
            <v>6.4399999999999999E-2</v>
          </cell>
          <cell r="J415">
            <v>6.4799999999999996E-2</v>
          </cell>
          <cell r="K415">
            <v>6.5100000000000005E-2</v>
          </cell>
          <cell r="L415">
            <v>6.5600000000000006E-2</v>
          </cell>
          <cell r="M415">
            <v>6.6100000000000006E-2</v>
          </cell>
          <cell r="N415">
            <v>6.6299999999999998E-2</v>
          </cell>
          <cell r="O415">
            <v>6.6900000000000001E-2</v>
          </cell>
          <cell r="P415">
            <v>6.7100000000000007E-2</v>
          </cell>
          <cell r="Q415">
            <v>6.770000000000001E-2</v>
          </cell>
          <cell r="R415">
            <v>6.8199999999999997E-2</v>
          </cell>
          <cell r="S415">
            <v>6.8600000000000008E-2</v>
          </cell>
          <cell r="T415">
            <v>6.88E-2</v>
          </cell>
          <cell r="U415">
            <v>6.88E-2</v>
          </cell>
          <cell r="V415">
            <v>6.88E-2</v>
          </cell>
        </row>
        <row r="416">
          <cell r="A416">
            <v>35278</v>
          </cell>
          <cell r="B416">
            <v>5.45E-2</v>
          </cell>
          <cell r="C416">
            <v>5.45E-2</v>
          </cell>
          <cell r="D416">
            <v>5.7300000000000004E-2</v>
          </cell>
          <cell r="E416">
            <v>5.91E-2</v>
          </cell>
          <cell r="F416">
            <v>6.0400000000000002E-2</v>
          </cell>
          <cell r="G416">
            <v>6.1700000000000005E-2</v>
          </cell>
          <cell r="H416">
            <v>6.2300000000000001E-2</v>
          </cell>
          <cell r="I416">
            <v>6.2700000000000006E-2</v>
          </cell>
          <cell r="J416">
            <v>6.3100000000000003E-2</v>
          </cell>
          <cell r="K416">
            <v>6.3500000000000001E-2</v>
          </cell>
          <cell r="L416">
            <v>6.3899999999999998E-2</v>
          </cell>
          <cell r="M416">
            <v>6.4399999999999999E-2</v>
          </cell>
          <cell r="N416">
            <v>6.4700000000000008E-2</v>
          </cell>
          <cell r="O416">
            <v>6.5200000000000008E-2</v>
          </cell>
          <cell r="P416">
            <v>6.5500000000000003E-2</v>
          </cell>
          <cell r="Q416">
            <v>6.6000000000000003E-2</v>
          </cell>
          <cell r="R416">
            <v>6.6500000000000004E-2</v>
          </cell>
          <cell r="S416">
            <v>6.6900000000000001E-2</v>
          </cell>
          <cell r="T416">
            <v>6.7299999999999999E-2</v>
          </cell>
          <cell r="U416">
            <v>6.720000000000001E-2</v>
          </cell>
          <cell r="V416">
            <v>6.720000000000001E-2</v>
          </cell>
        </row>
        <row r="417">
          <cell r="A417">
            <v>35279</v>
          </cell>
          <cell r="B417">
            <v>5.1800000000000006E-2</v>
          </cell>
          <cell r="C417">
            <v>5.1800000000000006E-2</v>
          </cell>
          <cell r="D417">
            <v>5.5500000000000001E-2</v>
          </cell>
          <cell r="E417">
            <v>5.7200000000000001E-2</v>
          </cell>
          <cell r="F417">
            <v>5.8500000000000003E-2</v>
          </cell>
          <cell r="G417">
            <v>5.9800000000000006E-2</v>
          </cell>
          <cell r="H417">
            <v>6.0600000000000001E-2</v>
          </cell>
          <cell r="I417">
            <v>6.1100000000000002E-2</v>
          </cell>
          <cell r="J417">
            <v>6.1400000000000003E-2</v>
          </cell>
          <cell r="K417">
            <v>6.1800000000000001E-2</v>
          </cell>
          <cell r="L417">
            <v>6.2200000000000005E-2</v>
          </cell>
          <cell r="M417">
            <v>6.2800000000000009E-2</v>
          </cell>
          <cell r="N417">
            <v>6.3100000000000003E-2</v>
          </cell>
          <cell r="O417">
            <v>6.3600000000000004E-2</v>
          </cell>
          <cell r="P417">
            <v>6.3899999999999998E-2</v>
          </cell>
          <cell r="Q417">
            <v>6.4700000000000008E-2</v>
          </cell>
          <cell r="R417">
            <v>6.5200000000000008E-2</v>
          </cell>
          <cell r="S417">
            <v>6.5600000000000006E-2</v>
          </cell>
          <cell r="T417">
            <v>6.59E-2</v>
          </cell>
          <cell r="U417">
            <v>6.59E-2</v>
          </cell>
          <cell r="V417">
            <v>6.59E-2</v>
          </cell>
        </row>
        <row r="418">
          <cell r="A418">
            <v>35282</v>
          </cell>
          <cell r="B418">
            <v>5.2600000000000001E-2</v>
          </cell>
          <cell r="C418">
            <v>5.2600000000000001E-2</v>
          </cell>
          <cell r="D418">
            <v>5.6000000000000001E-2</v>
          </cell>
          <cell r="E418">
            <v>5.7500000000000002E-2</v>
          </cell>
          <cell r="F418">
            <v>5.8700000000000002E-2</v>
          </cell>
          <cell r="G418">
            <v>0.06</v>
          </cell>
          <cell r="H418">
            <v>6.08E-2</v>
          </cell>
          <cell r="I418">
            <v>6.1200000000000004E-2</v>
          </cell>
          <cell r="J418">
            <v>6.1600000000000002E-2</v>
          </cell>
          <cell r="K418">
            <v>6.2E-2</v>
          </cell>
          <cell r="L418">
            <v>6.2400000000000004E-2</v>
          </cell>
          <cell r="M418">
            <v>6.3E-2</v>
          </cell>
          <cell r="N418">
            <v>6.3200000000000006E-2</v>
          </cell>
          <cell r="O418">
            <v>6.3700000000000007E-2</v>
          </cell>
          <cell r="P418">
            <v>6.4000000000000001E-2</v>
          </cell>
          <cell r="Q418">
            <v>6.4799999999999996E-2</v>
          </cell>
          <cell r="R418">
            <v>6.5299999999999997E-2</v>
          </cell>
          <cell r="S418">
            <v>6.5700000000000008E-2</v>
          </cell>
          <cell r="T418">
            <v>6.6100000000000006E-2</v>
          </cell>
          <cell r="U418">
            <v>6.6000000000000003E-2</v>
          </cell>
          <cell r="V418">
            <v>6.6000000000000003E-2</v>
          </cell>
        </row>
        <row r="419">
          <cell r="A419">
            <v>35283</v>
          </cell>
          <cell r="B419">
            <v>5.2900000000000003E-2</v>
          </cell>
          <cell r="C419">
            <v>5.2900000000000003E-2</v>
          </cell>
          <cell r="D419">
            <v>5.6100000000000004E-2</v>
          </cell>
          <cell r="E419">
            <v>5.7800000000000004E-2</v>
          </cell>
          <cell r="F419">
            <v>5.9000000000000004E-2</v>
          </cell>
          <cell r="G419">
            <v>6.0200000000000004E-2</v>
          </cell>
          <cell r="H419">
            <v>6.0900000000000003E-2</v>
          </cell>
          <cell r="I419">
            <v>6.1500000000000006E-2</v>
          </cell>
          <cell r="J419">
            <v>6.1800000000000001E-2</v>
          </cell>
          <cell r="K419">
            <v>6.2200000000000005E-2</v>
          </cell>
          <cell r="L419">
            <v>6.2600000000000003E-2</v>
          </cell>
          <cell r="M419">
            <v>6.3100000000000003E-2</v>
          </cell>
          <cell r="N419">
            <v>6.3399999999999998E-2</v>
          </cell>
          <cell r="O419">
            <v>6.3899999999999998E-2</v>
          </cell>
          <cell r="P419">
            <v>6.4200000000000007E-2</v>
          </cell>
          <cell r="Q419">
            <v>6.5100000000000005E-2</v>
          </cell>
          <cell r="R419">
            <v>6.5500000000000003E-2</v>
          </cell>
          <cell r="S419">
            <v>6.59E-2</v>
          </cell>
          <cell r="T419">
            <v>6.6200000000000009E-2</v>
          </cell>
          <cell r="U419">
            <v>6.6200000000000009E-2</v>
          </cell>
          <cell r="V419">
            <v>6.6200000000000009E-2</v>
          </cell>
        </row>
        <row r="420">
          <cell r="A420">
            <v>35284</v>
          </cell>
          <cell r="B420">
            <v>5.3200000000000004E-2</v>
          </cell>
          <cell r="C420">
            <v>5.3200000000000004E-2</v>
          </cell>
          <cell r="D420">
            <v>5.6300000000000003E-2</v>
          </cell>
          <cell r="E420">
            <v>5.79E-2</v>
          </cell>
          <cell r="F420">
            <v>5.91E-2</v>
          </cell>
          <cell r="G420">
            <v>6.0299999999999999E-2</v>
          </cell>
          <cell r="H420">
            <v>6.1100000000000002E-2</v>
          </cell>
          <cell r="I420">
            <v>6.1600000000000002E-2</v>
          </cell>
          <cell r="J420">
            <v>6.1900000000000004E-2</v>
          </cell>
          <cell r="K420">
            <v>6.2300000000000001E-2</v>
          </cell>
          <cell r="L420">
            <v>6.2700000000000006E-2</v>
          </cell>
          <cell r="M420">
            <v>6.3200000000000006E-2</v>
          </cell>
          <cell r="N420">
            <v>6.3500000000000001E-2</v>
          </cell>
          <cell r="O420">
            <v>6.4000000000000001E-2</v>
          </cell>
          <cell r="P420">
            <v>6.430000000000001E-2</v>
          </cell>
          <cell r="Q420">
            <v>6.5100000000000005E-2</v>
          </cell>
          <cell r="R420">
            <v>6.5700000000000008E-2</v>
          </cell>
          <cell r="S420">
            <v>6.6000000000000003E-2</v>
          </cell>
          <cell r="T420">
            <v>6.6400000000000001E-2</v>
          </cell>
          <cell r="U420">
            <v>6.6299999999999998E-2</v>
          </cell>
          <cell r="V420">
            <v>6.6299999999999998E-2</v>
          </cell>
        </row>
        <row r="421">
          <cell r="A421">
            <v>35285</v>
          </cell>
          <cell r="B421">
            <v>5.28E-2</v>
          </cell>
          <cell r="C421">
            <v>5.28E-2</v>
          </cell>
          <cell r="D421">
            <v>5.6400000000000006E-2</v>
          </cell>
          <cell r="E421">
            <v>5.8000000000000003E-2</v>
          </cell>
          <cell r="F421">
            <v>5.91E-2</v>
          </cell>
          <cell r="G421">
            <v>6.0400000000000002E-2</v>
          </cell>
          <cell r="H421">
            <v>6.1200000000000004E-2</v>
          </cell>
          <cell r="I421">
            <v>6.1700000000000005E-2</v>
          </cell>
          <cell r="J421">
            <v>6.2E-2</v>
          </cell>
          <cell r="K421">
            <v>6.2400000000000004E-2</v>
          </cell>
          <cell r="L421">
            <v>6.2899999999999998E-2</v>
          </cell>
          <cell r="M421">
            <v>6.3300000000000009E-2</v>
          </cell>
          <cell r="N421">
            <v>6.3600000000000004E-2</v>
          </cell>
          <cell r="O421">
            <v>6.4100000000000004E-2</v>
          </cell>
          <cell r="P421">
            <v>6.4399999999999999E-2</v>
          </cell>
          <cell r="Q421">
            <v>6.5200000000000008E-2</v>
          </cell>
          <cell r="R421">
            <v>6.5799999999999997E-2</v>
          </cell>
          <cell r="S421">
            <v>6.6100000000000006E-2</v>
          </cell>
          <cell r="T421">
            <v>6.6400000000000001E-2</v>
          </cell>
          <cell r="U421">
            <v>6.6500000000000004E-2</v>
          </cell>
          <cell r="V421">
            <v>6.6500000000000004E-2</v>
          </cell>
        </row>
        <row r="422">
          <cell r="A422">
            <v>35286</v>
          </cell>
          <cell r="B422">
            <v>5.1700000000000003E-2</v>
          </cell>
          <cell r="C422">
            <v>5.1700000000000003E-2</v>
          </cell>
          <cell r="D422">
            <v>5.5600000000000004E-2</v>
          </cell>
          <cell r="E422">
            <v>5.7500000000000002E-2</v>
          </cell>
          <cell r="F422">
            <v>5.8700000000000002E-2</v>
          </cell>
          <cell r="G422">
            <v>5.9900000000000002E-2</v>
          </cell>
          <cell r="H422">
            <v>6.0600000000000001E-2</v>
          </cell>
          <cell r="I422">
            <v>6.1000000000000006E-2</v>
          </cell>
          <cell r="J422">
            <v>6.13E-2</v>
          </cell>
          <cell r="K422">
            <v>6.1700000000000005E-2</v>
          </cell>
          <cell r="L422">
            <v>6.2200000000000005E-2</v>
          </cell>
          <cell r="M422">
            <v>6.2700000000000006E-2</v>
          </cell>
          <cell r="N422">
            <v>6.3E-2</v>
          </cell>
          <cell r="O422">
            <v>6.3500000000000001E-2</v>
          </cell>
          <cell r="P422">
            <v>6.3800000000000009E-2</v>
          </cell>
          <cell r="Q422">
            <v>6.4600000000000005E-2</v>
          </cell>
          <cell r="R422">
            <v>6.5100000000000005E-2</v>
          </cell>
          <cell r="S422">
            <v>6.5500000000000003E-2</v>
          </cell>
          <cell r="T422">
            <v>6.5799999999999997E-2</v>
          </cell>
          <cell r="U422">
            <v>6.5799999999999997E-2</v>
          </cell>
          <cell r="V422">
            <v>6.5799999999999997E-2</v>
          </cell>
        </row>
        <row r="423">
          <cell r="A423">
            <v>35289</v>
          </cell>
          <cell r="B423">
            <v>5.2600000000000001E-2</v>
          </cell>
          <cell r="C423">
            <v>5.2600000000000001E-2</v>
          </cell>
          <cell r="D423">
            <v>5.57E-2</v>
          </cell>
          <cell r="E423">
            <v>5.7300000000000004E-2</v>
          </cell>
          <cell r="F423">
            <v>5.8600000000000006E-2</v>
          </cell>
          <cell r="G423">
            <v>5.9800000000000006E-2</v>
          </cell>
          <cell r="H423">
            <v>6.0500000000000005E-2</v>
          </cell>
          <cell r="I423">
            <v>6.08E-2</v>
          </cell>
          <cell r="J423">
            <v>6.1000000000000006E-2</v>
          </cell>
          <cell r="K423">
            <v>6.1500000000000006E-2</v>
          </cell>
          <cell r="L423">
            <v>6.1900000000000004E-2</v>
          </cell>
          <cell r="M423">
            <v>6.2400000000000004E-2</v>
          </cell>
          <cell r="N423">
            <v>6.2800000000000009E-2</v>
          </cell>
          <cell r="O423">
            <v>6.3300000000000009E-2</v>
          </cell>
          <cell r="P423">
            <v>6.3500000000000001E-2</v>
          </cell>
          <cell r="Q423">
            <v>6.430000000000001E-2</v>
          </cell>
          <cell r="R423">
            <v>6.4799999999999996E-2</v>
          </cell>
          <cell r="S423">
            <v>6.5200000000000008E-2</v>
          </cell>
          <cell r="T423">
            <v>6.5600000000000006E-2</v>
          </cell>
          <cell r="U423">
            <v>6.5500000000000003E-2</v>
          </cell>
          <cell r="V423">
            <v>6.5500000000000003E-2</v>
          </cell>
        </row>
        <row r="424">
          <cell r="A424">
            <v>35290</v>
          </cell>
          <cell r="B424">
            <v>5.3600000000000002E-2</v>
          </cell>
          <cell r="C424">
            <v>5.3600000000000002E-2</v>
          </cell>
          <cell r="D424">
            <v>5.6900000000000006E-2</v>
          </cell>
          <cell r="E424">
            <v>5.8100000000000006E-2</v>
          </cell>
          <cell r="F424">
            <v>5.9400000000000001E-2</v>
          </cell>
          <cell r="G424">
            <v>6.0600000000000001E-2</v>
          </cell>
          <cell r="H424">
            <v>6.13E-2</v>
          </cell>
          <cell r="I424">
            <v>6.1600000000000002E-2</v>
          </cell>
          <cell r="J424">
            <v>6.2E-2</v>
          </cell>
          <cell r="K424">
            <v>6.25E-2</v>
          </cell>
          <cell r="L424">
            <v>6.2899999999999998E-2</v>
          </cell>
          <cell r="M424">
            <v>6.3300000000000009E-2</v>
          </cell>
          <cell r="N424">
            <v>6.3600000000000004E-2</v>
          </cell>
          <cell r="O424">
            <v>6.4100000000000004E-2</v>
          </cell>
          <cell r="P424">
            <v>6.4399999999999999E-2</v>
          </cell>
          <cell r="Q424">
            <v>6.5200000000000008E-2</v>
          </cell>
          <cell r="R424">
            <v>6.5700000000000008E-2</v>
          </cell>
          <cell r="S424">
            <v>6.6200000000000009E-2</v>
          </cell>
          <cell r="T424">
            <v>6.6400000000000001E-2</v>
          </cell>
          <cell r="U424">
            <v>6.6400000000000001E-2</v>
          </cell>
          <cell r="V424">
            <v>6.6400000000000001E-2</v>
          </cell>
        </row>
        <row r="425">
          <cell r="A425">
            <v>35291</v>
          </cell>
          <cell r="B425">
            <v>5.3200000000000004E-2</v>
          </cell>
          <cell r="C425">
            <v>5.3200000000000004E-2</v>
          </cell>
          <cell r="D425">
            <v>5.67E-2</v>
          </cell>
          <cell r="E425">
            <v>5.8000000000000003E-2</v>
          </cell>
          <cell r="F425">
            <v>5.9300000000000005E-2</v>
          </cell>
          <cell r="G425">
            <v>6.0500000000000005E-2</v>
          </cell>
          <cell r="H425">
            <v>6.13E-2</v>
          </cell>
          <cell r="I425">
            <v>6.1600000000000002E-2</v>
          </cell>
          <cell r="J425">
            <v>6.1900000000000004E-2</v>
          </cell>
          <cell r="K425">
            <v>6.2300000000000001E-2</v>
          </cell>
          <cell r="L425">
            <v>6.2700000000000006E-2</v>
          </cell>
          <cell r="M425">
            <v>6.3300000000000009E-2</v>
          </cell>
          <cell r="N425">
            <v>6.3500000000000001E-2</v>
          </cell>
          <cell r="O425">
            <v>6.4100000000000004E-2</v>
          </cell>
          <cell r="P425">
            <v>6.430000000000001E-2</v>
          </cell>
          <cell r="Q425">
            <v>6.5100000000000005E-2</v>
          </cell>
          <cell r="R425">
            <v>6.5600000000000006E-2</v>
          </cell>
          <cell r="S425">
            <v>6.6000000000000003E-2</v>
          </cell>
          <cell r="T425">
            <v>6.6299999999999998E-2</v>
          </cell>
          <cell r="U425">
            <v>6.6299999999999998E-2</v>
          </cell>
          <cell r="V425">
            <v>6.6299999999999998E-2</v>
          </cell>
        </row>
        <row r="426">
          <cell r="A426">
            <v>35292</v>
          </cell>
          <cell r="B426">
            <v>5.4200000000000005E-2</v>
          </cell>
          <cell r="C426">
            <v>5.4200000000000005E-2</v>
          </cell>
          <cell r="D426">
            <v>5.7200000000000001E-2</v>
          </cell>
          <cell r="E426">
            <v>5.8600000000000006E-2</v>
          </cell>
          <cell r="F426">
            <v>5.9700000000000003E-2</v>
          </cell>
          <cell r="G426">
            <v>6.1000000000000006E-2</v>
          </cell>
          <cell r="H426">
            <v>6.1700000000000005E-2</v>
          </cell>
          <cell r="I426">
            <v>6.2100000000000002E-2</v>
          </cell>
          <cell r="J426">
            <v>6.2400000000000004E-2</v>
          </cell>
          <cell r="K426">
            <v>6.2800000000000009E-2</v>
          </cell>
          <cell r="L426">
            <v>6.3200000000000006E-2</v>
          </cell>
          <cell r="M426">
            <v>6.3600000000000004E-2</v>
          </cell>
          <cell r="N426">
            <v>6.3899999999999998E-2</v>
          </cell>
          <cell r="O426">
            <v>6.4500000000000002E-2</v>
          </cell>
          <cell r="P426">
            <v>6.4700000000000008E-2</v>
          </cell>
          <cell r="Q426">
            <v>6.5500000000000003E-2</v>
          </cell>
          <cell r="R426">
            <v>6.6100000000000006E-2</v>
          </cell>
          <cell r="S426">
            <v>6.6500000000000004E-2</v>
          </cell>
          <cell r="T426">
            <v>6.6700000000000009E-2</v>
          </cell>
          <cell r="U426">
            <v>6.6700000000000009E-2</v>
          </cell>
          <cell r="V426">
            <v>6.6700000000000009E-2</v>
          </cell>
        </row>
        <row r="427">
          <cell r="A427">
            <v>35293</v>
          </cell>
          <cell r="B427">
            <v>5.2499999999999998E-2</v>
          </cell>
          <cell r="C427">
            <v>5.2499999999999998E-2</v>
          </cell>
          <cell r="D427">
            <v>5.6000000000000001E-2</v>
          </cell>
          <cell r="E427">
            <v>5.7700000000000001E-2</v>
          </cell>
          <cell r="F427">
            <v>5.8900000000000001E-2</v>
          </cell>
          <cell r="G427">
            <v>6.0200000000000004E-2</v>
          </cell>
          <cell r="H427">
            <v>6.1000000000000006E-2</v>
          </cell>
          <cell r="I427">
            <v>6.13E-2</v>
          </cell>
          <cell r="J427">
            <v>6.1600000000000002E-2</v>
          </cell>
          <cell r="K427">
            <v>6.2E-2</v>
          </cell>
          <cell r="L427">
            <v>6.2400000000000004E-2</v>
          </cell>
          <cell r="M427">
            <v>6.3E-2</v>
          </cell>
          <cell r="N427">
            <v>6.3300000000000009E-2</v>
          </cell>
          <cell r="O427">
            <v>6.3700000000000007E-2</v>
          </cell>
          <cell r="P427">
            <v>6.4000000000000001E-2</v>
          </cell>
          <cell r="Q427">
            <v>6.4899999999999999E-2</v>
          </cell>
          <cell r="R427">
            <v>6.54E-2</v>
          </cell>
          <cell r="S427">
            <v>6.5799999999999997E-2</v>
          </cell>
          <cell r="T427">
            <v>6.6100000000000006E-2</v>
          </cell>
          <cell r="U427">
            <v>6.6100000000000006E-2</v>
          </cell>
          <cell r="V427">
            <v>6.6100000000000006E-2</v>
          </cell>
        </row>
        <row r="428">
          <cell r="A428">
            <v>35296</v>
          </cell>
          <cell r="B428">
            <v>5.3400000000000003E-2</v>
          </cell>
          <cell r="C428">
            <v>5.3400000000000003E-2</v>
          </cell>
          <cell r="D428">
            <v>5.6800000000000003E-2</v>
          </cell>
          <cell r="E428">
            <v>5.8100000000000006E-2</v>
          </cell>
          <cell r="F428">
            <v>5.9400000000000001E-2</v>
          </cell>
          <cell r="G428">
            <v>6.0700000000000004E-2</v>
          </cell>
          <cell r="H428">
            <v>6.1400000000000003E-2</v>
          </cell>
          <cell r="I428">
            <v>6.1700000000000005E-2</v>
          </cell>
          <cell r="J428">
            <v>6.2E-2</v>
          </cell>
          <cell r="K428">
            <v>6.2400000000000004E-2</v>
          </cell>
          <cell r="L428">
            <v>6.2800000000000009E-2</v>
          </cell>
          <cell r="M428">
            <v>6.3300000000000009E-2</v>
          </cell>
          <cell r="N428">
            <v>6.3700000000000007E-2</v>
          </cell>
          <cell r="O428">
            <v>6.4100000000000004E-2</v>
          </cell>
          <cell r="P428">
            <v>6.4399999999999999E-2</v>
          </cell>
          <cell r="Q428">
            <v>6.5200000000000008E-2</v>
          </cell>
          <cell r="R428">
            <v>6.5700000000000008E-2</v>
          </cell>
          <cell r="S428">
            <v>6.6200000000000009E-2</v>
          </cell>
          <cell r="T428">
            <v>6.6400000000000001E-2</v>
          </cell>
          <cell r="U428">
            <v>6.6400000000000001E-2</v>
          </cell>
          <cell r="V428">
            <v>6.6400000000000001E-2</v>
          </cell>
        </row>
        <row r="429">
          <cell r="A429">
            <v>35297</v>
          </cell>
          <cell r="B429">
            <v>5.3700000000000005E-2</v>
          </cell>
          <cell r="C429">
            <v>5.3700000000000005E-2</v>
          </cell>
          <cell r="D429">
            <v>5.6600000000000004E-2</v>
          </cell>
          <cell r="E429">
            <v>5.8200000000000002E-2</v>
          </cell>
          <cell r="F429">
            <v>5.9500000000000004E-2</v>
          </cell>
          <cell r="G429">
            <v>6.0600000000000001E-2</v>
          </cell>
          <cell r="H429">
            <v>6.1400000000000003E-2</v>
          </cell>
          <cell r="I429">
            <v>6.1600000000000002E-2</v>
          </cell>
          <cell r="J429">
            <v>6.2E-2</v>
          </cell>
          <cell r="K429">
            <v>6.2400000000000004E-2</v>
          </cell>
          <cell r="L429">
            <v>6.2800000000000009E-2</v>
          </cell>
          <cell r="M429">
            <v>6.3300000000000009E-2</v>
          </cell>
          <cell r="N429">
            <v>6.3600000000000004E-2</v>
          </cell>
          <cell r="O429">
            <v>6.4100000000000004E-2</v>
          </cell>
          <cell r="P429">
            <v>6.4399999999999999E-2</v>
          </cell>
          <cell r="Q429">
            <v>6.5299999999999997E-2</v>
          </cell>
          <cell r="R429">
            <v>6.5799999999999997E-2</v>
          </cell>
          <cell r="S429">
            <v>6.6100000000000006E-2</v>
          </cell>
          <cell r="T429">
            <v>6.6400000000000001E-2</v>
          </cell>
          <cell r="U429">
            <v>6.6400000000000001E-2</v>
          </cell>
          <cell r="V429">
            <v>6.6400000000000001E-2</v>
          </cell>
        </row>
        <row r="430">
          <cell r="A430">
            <v>35298</v>
          </cell>
          <cell r="B430">
            <v>5.3400000000000003E-2</v>
          </cell>
          <cell r="C430">
            <v>5.3400000000000003E-2</v>
          </cell>
          <cell r="D430">
            <v>5.6800000000000003E-2</v>
          </cell>
          <cell r="E430">
            <v>5.8300000000000005E-2</v>
          </cell>
          <cell r="F430">
            <v>5.9500000000000004E-2</v>
          </cell>
          <cell r="G430">
            <v>6.08E-2</v>
          </cell>
          <cell r="H430">
            <v>6.1500000000000006E-2</v>
          </cell>
          <cell r="I430">
            <v>6.2E-2</v>
          </cell>
          <cell r="J430">
            <v>6.2300000000000001E-2</v>
          </cell>
          <cell r="K430">
            <v>6.2700000000000006E-2</v>
          </cell>
          <cell r="L430">
            <v>6.3100000000000003E-2</v>
          </cell>
          <cell r="M430">
            <v>6.3600000000000004E-2</v>
          </cell>
          <cell r="N430">
            <v>6.4000000000000001E-2</v>
          </cell>
          <cell r="O430">
            <v>6.4399999999999999E-2</v>
          </cell>
          <cell r="P430">
            <v>6.4700000000000008E-2</v>
          </cell>
          <cell r="Q430">
            <v>6.5600000000000006E-2</v>
          </cell>
          <cell r="R430">
            <v>6.6100000000000006E-2</v>
          </cell>
          <cell r="S430">
            <v>6.6500000000000004E-2</v>
          </cell>
          <cell r="T430">
            <v>6.6700000000000009E-2</v>
          </cell>
          <cell r="U430">
            <v>6.6700000000000009E-2</v>
          </cell>
          <cell r="V430">
            <v>6.6700000000000009E-2</v>
          </cell>
        </row>
        <row r="431">
          <cell r="A431">
            <v>35299</v>
          </cell>
          <cell r="B431">
            <v>5.3700000000000005E-2</v>
          </cell>
          <cell r="C431">
            <v>5.3700000000000005E-2</v>
          </cell>
          <cell r="D431">
            <v>5.6600000000000004E-2</v>
          </cell>
          <cell r="E431">
            <v>5.8400000000000001E-2</v>
          </cell>
          <cell r="F431">
            <v>5.9800000000000006E-2</v>
          </cell>
          <cell r="G431">
            <v>6.0900000000000003E-2</v>
          </cell>
          <cell r="H431">
            <v>6.1600000000000002E-2</v>
          </cell>
          <cell r="I431">
            <v>6.2100000000000002E-2</v>
          </cell>
          <cell r="J431">
            <v>6.2400000000000004E-2</v>
          </cell>
          <cell r="K431">
            <v>6.2800000000000009E-2</v>
          </cell>
          <cell r="L431">
            <v>6.3200000000000006E-2</v>
          </cell>
          <cell r="M431">
            <v>6.3700000000000007E-2</v>
          </cell>
          <cell r="N431">
            <v>6.4000000000000001E-2</v>
          </cell>
          <cell r="O431">
            <v>6.4500000000000002E-2</v>
          </cell>
          <cell r="P431">
            <v>6.4899999999999999E-2</v>
          </cell>
          <cell r="Q431">
            <v>6.5700000000000008E-2</v>
          </cell>
          <cell r="R431">
            <v>6.6200000000000009E-2</v>
          </cell>
          <cell r="S431">
            <v>6.6500000000000004E-2</v>
          </cell>
          <cell r="T431">
            <v>6.6900000000000001E-2</v>
          </cell>
          <cell r="U431">
            <v>6.6799999999999998E-2</v>
          </cell>
          <cell r="V431">
            <v>6.6799999999999998E-2</v>
          </cell>
        </row>
        <row r="432">
          <cell r="A432">
            <v>35300</v>
          </cell>
          <cell r="B432">
            <v>5.33E-2</v>
          </cell>
          <cell r="C432">
            <v>5.33E-2</v>
          </cell>
          <cell r="D432">
            <v>5.6800000000000003E-2</v>
          </cell>
          <cell r="E432">
            <v>5.9000000000000004E-2</v>
          </cell>
          <cell r="F432">
            <v>6.0400000000000002E-2</v>
          </cell>
          <cell r="G432">
            <v>6.1600000000000002E-2</v>
          </cell>
          <cell r="H432">
            <v>6.2300000000000001E-2</v>
          </cell>
          <cell r="I432">
            <v>6.2899999999999998E-2</v>
          </cell>
          <cell r="J432">
            <v>6.3300000000000009E-2</v>
          </cell>
          <cell r="K432">
            <v>6.3700000000000007E-2</v>
          </cell>
          <cell r="L432">
            <v>6.4200000000000007E-2</v>
          </cell>
          <cell r="M432">
            <v>6.4600000000000005E-2</v>
          </cell>
          <cell r="N432">
            <v>6.5000000000000002E-2</v>
          </cell>
          <cell r="O432">
            <v>6.54E-2</v>
          </cell>
          <cell r="P432">
            <v>6.5700000000000008E-2</v>
          </cell>
          <cell r="Q432">
            <v>6.6500000000000004E-2</v>
          </cell>
          <cell r="R432">
            <v>6.7000000000000004E-2</v>
          </cell>
          <cell r="S432">
            <v>6.7400000000000002E-2</v>
          </cell>
          <cell r="T432">
            <v>6.770000000000001E-2</v>
          </cell>
          <cell r="U432">
            <v>6.770000000000001E-2</v>
          </cell>
          <cell r="V432">
            <v>6.770000000000001E-2</v>
          </cell>
        </row>
        <row r="433">
          <cell r="A433">
            <v>35303</v>
          </cell>
          <cell r="B433">
            <v>5.4300000000000001E-2</v>
          </cell>
          <cell r="C433">
            <v>5.4300000000000001E-2</v>
          </cell>
          <cell r="D433">
            <v>5.7600000000000005E-2</v>
          </cell>
          <cell r="E433">
            <v>6.0299999999999999E-2</v>
          </cell>
          <cell r="F433">
            <v>6.1400000000000003E-2</v>
          </cell>
          <cell r="G433">
            <v>6.2700000000000006E-2</v>
          </cell>
          <cell r="H433">
            <v>6.3399999999999998E-2</v>
          </cell>
          <cell r="I433">
            <v>6.4100000000000004E-2</v>
          </cell>
          <cell r="J433">
            <v>6.4399999999999999E-2</v>
          </cell>
          <cell r="K433">
            <v>6.4799999999999996E-2</v>
          </cell>
          <cell r="L433">
            <v>6.5200000000000008E-2</v>
          </cell>
          <cell r="M433">
            <v>6.5700000000000008E-2</v>
          </cell>
          <cell r="N433">
            <v>6.6000000000000003E-2</v>
          </cell>
          <cell r="O433">
            <v>6.6500000000000004E-2</v>
          </cell>
          <cell r="P433">
            <v>6.6799999999999998E-2</v>
          </cell>
          <cell r="Q433">
            <v>6.7500000000000004E-2</v>
          </cell>
          <cell r="R433">
            <v>6.8000000000000005E-2</v>
          </cell>
          <cell r="S433">
            <v>6.8500000000000005E-2</v>
          </cell>
          <cell r="T433">
            <v>6.8699999999999997E-2</v>
          </cell>
          <cell r="U433">
            <v>6.88E-2</v>
          </cell>
          <cell r="V433">
            <v>6.88E-2</v>
          </cell>
        </row>
        <row r="434">
          <cell r="A434">
            <v>35304</v>
          </cell>
          <cell r="B434">
            <v>5.3900000000000003E-2</v>
          </cell>
          <cell r="C434">
            <v>5.3900000000000003E-2</v>
          </cell>
          <cell r="D434">
            <v>5.74E-2</v>
          </cell>
          <cell r="E434">
            <v>6.0200000000000004E-2</v>
          </cell>
          <cell r="F434">
            <v>6.13E-2</v>
          </cell>
          <cell r="G434">
            <v>6.2600000000000003E-2</v>
          </cell>
          <cell r="H434">
            <v>6.3200000000000006E-2</v>
          </cell>
          <cell r="I434">
            <v>6.3800000000000009E-2</v>
          </cell>
          <cell r="J434">
            <v>6.4200000000000007E-2</v>
          </cell>
          <cell r="K434">
            <v>6.4600000000000005E-2</v>
          </cell>
          <cell r="L434">
            <v>6.5000000000000002E-2</v>
          </cell>
          <cell r="M434">
            <v>6.5500000000000003E-2</v>
          </cell>
          <cell r="N434">
            <v>6.5799999999999997E-2</v>
          </cell>
          <cell r="O434">
            <v>6.6299999999999998E-2</v>
          </cell>
          <cell r="P434">
            <v>6.6600000000000006E-2</v>
          </cell>
          <cell r="Q434">
            <v>6.7299999999999999E-2</v>
          </cell>
          <cell r="R434">
            <v>6.7799999999999999E-2</v>
          </cell>
          <cell r="S434">
            <v>6.8199999999999997E-2</v>
          </cell>
          <cell r="T434">
            <v>6.8500000000000005E-2</v>
          </cell>
          <cell r="U434">
            <v>6.8500000000000005E-2</v>
          </cell>
          <cell r="V434">
            <v>6.8500000000000005E-2</v>
          </cell>
        </row>
        <row r="435">
          <cell r="A435">
            <v>35305</v>
          </cell>
          <cell r="B435">
            <v>5.4200000000000005E-2</v>
          </cell>
          <cell r="C435">
            <v>5.7600000000000005E-2</v>
          </cell>
          <cell r="D435">
            <v>0.06</v>
          </cell>
          <cell r="E435">
            <v>6.1400000000000003E-2</v>
          </cell>
          <cell r="F435">
            <v>6.2700000000000006E-2</v>
          </cell>
          <cell r="G435">
            <v>6.3399999999999998E-2</v>
          </cell>
          <cell r="H435">
            <v>6.4100000000000004E-2</v>
          </cell>
          <cell r="I435">
            <v>6.4399999999999999E-2</v>
          </cell>
          <cell r="J435">
            <v>6.4799999999999996E-2</v>
          </cell>
          <cell r="K435">
            <v>6.5299999999999997E-2</v>
          </cell>
          <cell r="L435">
            <v>6.5700000000000008E-2</v>
          </cell>
          <cell r="M435">
            <v>6.6000000000000003E-2</v>
          </cell>
          <cell r="N435">
            <v>6.6500000000000004E-2</v>
          </cell>
          <cell r="O435">
            <v>6.6799999999999998E-2</v>
          </cell>
          <cell r="P435">
            <v>6.7400000000000002E-2</v>
          </cell>
          <cell r="Q435">
            <v>6.7900000000000002E-2</v>
          </cell>
          <cell r="R435">
            <v>6.8400000000000002E-2</v>
          </cell>
          <cell r="S435">
            <v>6.8600000000000008E-2</v>
          </cell>
          <cell r="T435">
            <v>6.8600000000000008E-2</v>
          </cell>
          <cell r="U435">
            <v>6.8600000000000008E-2</v>
          </cell>
          <cell r="V435">
            <v>6.8600000000000008E-2</v>
          </cell>
        </row>
        <row r="436">
          <cell r="A436">
            <v>35306</v>
          </cell>
          <cell r="B436">
            <v>5.4600000000000003E-2</v>
          </cell>
          <cell r="C436">
            <v>5.8100000000000006E-2</v>
          </cell>
          <cell r="D436">
            <v>6.0600000000000001E-2</v>
          </cell>
          <cell r="E436">
            <v>6.1900000000000004E-2</v>
          </cell>
          <cell r="F436">
            <v>6.3399999999999998E-2</v>
          </cell>
          <cell r="G436">
            <v>6.4100000000000004E-2</v>
          </cell>
          <cell r="H436">
            <v>6.4799999999999996E-2</v>
          </cell>
          <cell r="I436">
            <v>6.5100000000000005E-2</v>
          </cell>
          <cell r="J436">
            <v>6.5500000000000003E-2</v>
          </cell>
          <cell r="K436">
            <v>6.59E-2</v>
          </cell>
          <cell r="L436">
            <v>6.6400000000000001E-2</v>
          </cell>
          <cell r="M436">
            <v>6.6700000000000009E-2</v>
          </cell>
          <cell r="N436">
            <v>6.720000000000001E-2</v>
          </cell>
          <cell r="O436">
            <v>6.7500000000000004E-2</v>
          </cell>
          <cell r="P436">
            <v>6.8100000000000008E-2</v>
          </cell>
          <cell r="Q436">
            <v>6.8600000000000008E-2</v>
          </cell>
          <cell r="R436">
            <v>6.9100000000000009E-2</v>
          </cell>
          <cell r="S436">
            <v>6.93E-2</v>
          </cell>
          <cell r="T436">
            <v>6.9400000000000003E-2</v>
          </cell>
          <cell r="U436">
            <v>6.9400000000000003E-2</v>
          </cell>
          <cell r="V436">
            <v>6.9400000000000003E-2</v>
          </cell>
        </row>
        <row r="437">
          <cell r="A437">
            <v>35307</v>
          </cell>
          <cell r="B437">
            <v>5.4900000000000004E-2</v>
          </cell>
          <cell r="C437">
            <v>5.8700000000000002E-2</v>
          </cell>
          <cell r="D437">
            <v>6.1500000000000006E-2</v>
          </cell>
          <cell r="E437">
            <v>6.2899999999999998E-2</v>
          </cell>
          <cell r="F437">
            <v>6.4200000000000007E-2</v>
          </cell>
          <cell r="G437">
            <v>6.5000000000000002E-2</v>
          </cell>
          <cell r="H437">
            <v>6.5600000000000006E-2</v>
          </cell>
          <cell r="I437">
            <v>6.6000000000000003E-2</v>
          </cell>
          <cell r="J437">
            <v>6.6400000000000001E-2</v>
          </cell>
          <cell r="K437">
            <v>6.6900000000000001E-2</v>
          </cell>
          <cell r="L437">
            <v>6.7299999999999999E-2</v>
          </cell>
          <cell r="M437">
            <v>6.770000000000001E-2</v>
          </cell>
          <cell r="N437">
            <v>6.8199999999999997E-2</v>
          </cell>
          <cell r="O437">
            <v>6.8500000000000005E-2</v>
          </cell>
          <cell r="P437">
            <v>6.8900000000000003E-2</v>
          </cell>
          <cell r="Q437">
            <v>6.9400000000000003E-2</v>
          </cell>
          <cell r="R437">
            <v>6.9800000000000001E-2</v>
          </cell>
          <cell r="S437">
            <v>7.010000000000001E-2</v>
          </cell>
          <cell r="T437">
            <v>7.010000000000001E-2</v>
          </cell>
          <cell r="U437">
            <v>7.010000000000001E-2</v>
          </cell>
          <cell r="V437">
            <v>7.010000000000001E-2</v>
          </cell>
        </row>
        <row r="438">
          <cell r="A438">
            <v>35310</v>
          </cell>
          <cell r="B438">
            <v>5.5600000000000004E-2</v>
          </cell>
          <cell r="C438">
            <v>5.5600000000000004E-2</v>
          </cell>
          <cell r="D438">
            <v>5.9000000000000004E-2</v>
          </cell>
          <cell r="E438">
            <v>6.1700000000000005E-2</v>
          </cell>
          <cell r="F438">
            <v>6.3100000000000003E-2</v>
          </cell>
          <cell r="G438">
            <v>6.4399999999999999E-2</v>
          </cell>
          <cell r="H438">
            <v>6.5100000000000005E-2</v>
          </cell>
          <cell r="I438">
            <v>6.5700000000000008E-2</v>
          </cell>
          <cell r="J438">
            <v>6.6100000000000006E-2</v>
          </cell>
          <cell r="K438">
            <v>6.6500000000000004E-2</v>
          </cell>
          <cell r="L438">
            <v>6.6900000000000001E-2</v>
          </cell>
          <cell r="M438">
            <v>6.7400000000000002E-2</v>
          </cell>
          <cell r="N438">
            <v>6.770000000000001E-2</v>
          </cell>
          <cell r="O438">
            <v>6.8199999999999997E-2</v>
          </cell>
          <cell r="P438">
            <v>6.8600000000000008E-2</v>
          </cell>
          <cell r="Q438">
            <v>6.9000000000000006E-2</v>
          </cell>
          <cell r="R438">
            <v>6.9400000000000003E-2</v>
          </cell>
          <cell r="S438">
            <v>6.9800000000000001E-2</v>
          </cell>
          <cell r="T438">
            <v>7.010000000000001E-2</v>
          </cell>
          <cell r="U438">
            <v>7.010000000000001E-2</v>
          </cell>
          <cell r="V438">
            <v>7.010000000000001E-2</v>
          </cell>
        </row>
        <row r="439">
          <cell r="A439">
            <v>35311</v>
          </cell>
          <cell r="B439">
            <v>5.5900000000000005E-2</v>
          </cell>
          <cell r="C439">
            <v>5.5900000000000005E-2</v>
          </cell>
          <cell r="D439">
            <v>5.9200000000000003E-2</v>
          </cell>
          <cell r="E439">
            <v>6.1600000000000002E-2</v>
          </cell>
          <cell r="F439">
            <v>6.3E-2</v>
          </cell>
          <cell r="G439">
            <v>6.430000000000001E-2</v>
          </cell>
          <cell r="H439">
            <v>6.5000000000000002E-2</v>
          </cell>
          <cell r="I439">
            <v>6.54E-2</v>
          </cell>
          <cell r="J439">
            <v>6.5799999999999997E-2</v>
          </cell>
          <cell r="K439">
            <v>6.6200000000000009E-2</v>
          </cell>
          <cell r="L439">
            <v>6.6600000000000006E-2</v>
          </cell>
          <cell r="M439">
            <v>6.7000000000000004E-2</v>
          </cell>
          <cell r="N439">
            <v>6.7299999999999999E-2</v>
          </cell>
          <cell r="O439">
            <v>6.7799999999999999E-2</v>
          </cell>
          <cell r="P439">
            <v>6.8100000000000008E-2</v>
          </cell>
          <cell r="Q439">
            <v>6.8600000000000008E-2</v>
          </cell>
          <cell r="R439">
            <v>6.9000000000000006E-2</v>
          </cell>
          <cell r="S439">
            <v>6.9400000000000003E-2</v>
          </cell>
          <cell r="T439">
            <v>6.9699999999999998E-2</v>
          </cell>
          <cell r="U439">
            <v>6.9699999999999998E-2</v>
          </cell>
          <cell r="V439">
            <v>6.9699999999999998E-2</v>
          </cell>
        </row>
        <row r="440">
          <cell r="A440">
            <v>35312</v>
          </cell>
          <cell r="B440">
            <v>5.6300000000000003E-2</v>
          </cell>
          <cell r="C440">
            <v>5.6300000000000003E-2</v>
          </cell>
          <cell r="D440">
            <v>5.9700000000000003E-2</v>
          </cell>
          <cell r="E440">
            <v>6.1700000000000005E-2</v>
          </cell>
          <cell r="F440">
            <v>6.2899999999999998E-2</v>
          </cell>
          <cell r="G440">
            <v>6.4200000000000007E-2</v>
          </cell>
          <cell r="H440">
            <v>6.4899999999999999E-2</v>
          </cell>
          <cell r="I440">
            <v>6.5700000000000008E-2</v>
          </cell>
          <cell r="J440">
            <v>6.6100000000000006E-2</v>
          </cell>
          <cell r="K440">
            <v>6.6500000000000004E-2</v>
          </cell>
          <cell r="L440">
            <v>6.6900000000000001E-2</v>
          </cell>
          <cell r="M440">
            <v>6.7299999999999999E-2</v>
          </cell>
          <cell r="N440">
            <v>6.7600000000000007E-2</v>
          </cell>
          <cell r="O440">
            <v>6.8100000000000008E-2</v>
          </cell>
          <cell r="P440">
            <v>6.8400000000000002E-2</v>
          </cell>
          <cell r="Q440">
            <v>6.88E-2</v>
          </cell>
          <cell r="R440">
            <v>6.93E-2</v>
          </cell>
          <cell r="S440">
            <v>6.9699999999999998E-2</v>
          </cell>
          <cell r="T440">
            <v>7.0000000000000007E-2</v>
          </cell>
          <cell r="U440">
            <v>7.010000000000001E-2</v>
          </cell>
          <cell r="V440">
            <v>7.010000000000001E-2</v>
          </cell>
        </row>
        <row r="441">
          <cell r="A441">
            <v>35313</v>
          </cell>
          <cell r="B441">
            <v>5.6600000000000004E-2</v>
          </cell>
          <cell r="C441">
            <v>5.6600000000000004E-2</v>
          </cell>
          <cell r="D441">
            <v>5.9500000000000004E-2</v>
          </cell>
          <cell r="E441">
            <v>6.1800000000000001E-2</v>
          </cell>
          <cell r="F441">
            <v>6.3200000000000006E-2</v>
          </cell>
          <cell r="G441">
            <v>6.4600000000000005E-2</v>
          </cell>
          <cell r="H441">
            <v>6.5299999999999997E-2</v>
          </cell>
          <cell r="I441">
            <v>6.6100000000000006E-2</v>
          </cell>
          <cell r="J441">
            <v>6.6400000000000001E-2</v>
          </cell>
          <cell r="K441">
            <v>6.6799999999999998E-2</v>
          </cell>
          <cell r="L441">
            <v>6.720000000000001E-2</v>
          </cell>
          <cell r="M441">
            <v>6.770000000000001E-2</v>
          </cell>
          <cell r="N441">
            <v>6.7900000000000002E-2</v>
          </cell>
          <cell r="O441">
            <v>6.8400000000000002E-2</v>
          </cell>
          <cell r="P441">
            <v>6.8699999999999997E-2</v>
          </cell>
          <cell r="Q441">
            <v>6.93E-2</v>
          </cell>
          <cell r="R441">
            <v>6.9800000000000001E-2</v>
          </cell>
          <cell r="S441">
            <v>7.0199999999999999E-2</v>
          </cell>
          <cell r="T441">
            <v>7.0500000000000007E-2</v>
          </cell>
          <cell r="U441">
            <v>7.0500000000000007E-2</v>
          </cell>
          <cell r="V441">
            <v>7.0500000000000007E-2</v>
          </cell>
        </row>
        <row r="442">
          <cell r="A442">
            <v>35314</v>
          </cell>
          <cell r="B442">
            <v>5.5400000000000005E-2</v>
          </cell>
          <cell r="C442">
            <v>5.5400000000000005E-2</v>
          </cell>
          <cell r="D442">
            <v>5.8600000000000006E-2</v>
          </cell>
          <cell r="E442">
            <v>6.1000000000000006E-2</v>
          </cell>
          <cell r="F442">
            <v>6.2300000000000001E-2</v>
          </cell>
          <cell r="G442">
            <v>6.3700000000000007E-2</v>
          </cell>
          <cell r="H442">
            <v>6.4399999999999999E-2</v>
          </cell>
          <cell r="I442">
            <v>6.5600000000000006E-2</v>
          </cell>
          <cell r="J442">
            <v>6.59E-2</v>
          </cell>
          <cell r="K442">
            <v>6.6400000000000001E-2</v>
          </cell>
          <cell r="L442">
            <v>6.6700000000000009E-2</v>
          </cell>
          <cell r="M442">
            <v>6.7400000000000002E-2</v>
          </cell>
          <cell r="N442">
            <v>6.7799999999999999E-2</v>
          </cell>
          <cell r="O442">
            <v>6.83E-2</v>
          </cell>
          <cell r="P442">
            <v>6.8600000000000008E-2</v>
          </cell>
          <cell r="Q442">
            <v>6.88E-2</v>
          </cell>
          <cell r="R442">
            <v>6.9400000000000003E-2</v>
          </cell>
          <cell r="S442">
            <v>6.9800000000000001E-2</v>
          </cell>
          <cell r="T442">
            <v>7.010000000000001E-2</v>
          </cell>
          <cell r="U442">
            <v>7.010000000000001E-2</v>
          </cell>
          <cell r="V442">
            <v>7.010000000000001E-2</v>
          </cell>
        </row>
        <row r="443">
          <cell r="A443">
            <v>35317</v>
          </cell>
          <cell r="B443">
            <v>5.57E-2</v>
          </cell>
          <cell r="C443">
            <v>5.57E-2</v>
          </cell>
          <cell r="D443">
            <v>5.8800000000000005E-2</v>
          </cell>
          <cell r="E443">
            <v>6.0900000000000003E-2</v>
          </cell>
          <cell r="F443">
            <v>6.2E-2</v>
          </cell>
          <cell r="G443">
            <v>6.3500000000000001E-2</v>
          </cell>
          <cell r="H443">
            <v>6.4200000000000007E-2</v>
          </cell>
          <cell r="I443">
            <v>6.5100000000000005E-2</v>
          </cell>
          <cell r="J443">
            <v>6.54E-2</v>
          </cell>
          <cell r="K443">
            <v>6.5799999999999997E-2</v>
          </cell>
          <cell r="L443">
            <v>6.6200000000000009E-2</v>
          </cell>
          <cell r="M443">
            <v>6.7000000000000004E-2</v>
          </cell>
          <cell r="N443">
            <v>6.7299999999999999E-2</v>
          </cell>
          <cell r="O443">
            <v>6.7799999999999999E-2</v>
          </cell>
          <cell r="P443">
            <v>6.8199999999999997E-2</v>
          </cell>
          <cell r="Q443">
            <v>6.8400000000000002E-2</v>
          </cell>
          <cell r="R443">
            <v>6.8900000000000003E-2</v>
          </cell>
          <cell r="S443">
            <v>6.9400000000000003E-2</v>
          </cell>
          <cell r="T443">
            <v>6.9699999999999998E-2</v>
          </cell>
          <cell r="U443">
            <v>6.9600000000000009E-2</v>
          </cell>
          <cell r="V443">
            <v>6.9600000000000009E-2</v>
          </cell>
        </row>
        <row r="444">
          <cell r="A444">
            <v>35318</v>
          </cell>
          <cell r="B444">
            <v>5.6000000000000001E-2</v>
          </cell>
          <cell r="C444">
            <v>5.6000000000000001E-2</v>
          </cell>
          <cell r="D444">
            <v>5.9000000000000004E-2</v>
          </cell>
          <cell r="E444">
            <v>6.1200000000000004E-2</v>
          </cell>
          <cell r="F444">
            <v>6.25E-2</v>
          </cell>
          <cell r="G444">
            <v>6.3899999999999998E-2</v>
          </cell>
          <cell r="H444">
            <v>6.4500000000000002E-2</v>
          </cell>
          <cell r="I444">
            <v>6.5500000000000003E-2</v>
          </cell>
          <cell r="J444">
            <v>6.5799999999999997E-2</v>
          </cell>
          <cell r="K444">
            <v>6.6200000000000009E-2</v>
          </cell>
          <cell r="L444">
            <v>6.6600000000000006E-2</v>
          </cell>
          <cell r="M444">
            <v>6.7400000000000002E-2</v>
          </cell>
          <cell r="N444">
            <v>6.770000000000001E-2</v>
          </cell>
          <cell r="O444">
            <v>6.8199999999999997E-2</v>
          </cell>
          <cell r="P444">
            <v>6.8600000000000008E-2</v>
          </cell>
          <cell r="Q444">
            <v>6.88E-2</v>
          </cell>
          <cell r="R444">
            <v>6.93E-2</v>
          </cell>
          <cell r="S444">
            <v>6.9699999999999998E-2</v>
          </cell>
          <cell r="T444">
            <v>7.0000000000000007E-2</v>
          </cell>
          <cell r="U444">
            <v>7.0000000000000007E-2</v>
          </cell>
          <cell r="V444">
            <v>7.0000000000000007E-2</v>
          </cell>
        </row>
        <row r="445">
          <cell r="A445">
            <v>35319</v>
          </cell>
          <cell r="B445">
            <v>5.5600000000000004E-2</v>
          </cell>
          <cell r="C445">
            <v>5.5600000000000004E-2</v>
          </cell>
          <cell r="D445">
            <v>5.9200000000000003E-2</v>
          </cell>
          <cell r="E445">
            <v>6.13E-2</v>
          </cell>
          <cell r="F445">
            <v>6.2600000000000003E-2</v>
          </cell>
          <cell r="G445">
            <v>6.3800000000000009E-2</v>
          </cell>
          <cell r="H445">
            <v>6.4600000000000005E-2</v>
          </cell>
          <cell r="I445">
            <v>6.5500000000000003E-2</v>
          </cell>
          <cell r="J445">
            <v>6.5799999999999997E-2</v>
          </cell>
          <cell r="K445">
            <v>6.6200000000000009E-2</v>
          </cell>
          <cell r="L445">
            <v>6.6600000000000006E-2</v>
          </cell>
          <cell r="M445">
            <v>6.7400000000000002E-2</v>
          </cell>
          <cell r="N445">
            <v>6.770000000000001E-2</v>
          </cell>
          <cell r="O445">
            <v>6.83E-2</v>
          </cell>
          <cell r="P445">
            <v>6.8500000000000005E-2</v>
          </cell>
          <cell r="Q445">
            <v>6.9000000000000006E-2</v>
          </cell>
          <cell r="R445">
            <v>6.9500000000000006E-2</v>
          </cell>
          <cell r="S445">
            <v>7.0000000000000007E-2</v>
          </cell>
          <cell r="T445">
            <v>7.0199999999999999E-2</v>
          </cell>
          <cell r="U445">
            <v>7.0199999999999999E-2</v>
          </cell>
          <cell r="V445">
            <v>7.0199999999999999E-2</v>
          </cell>
        </row>
        <row r="446">
          <cell r="A446">
            <v>35320</v>
          </cell>
          <cell r="B446">
            <v>5.5300000000000002E-2</v>
          </cell>
          <cell r="C446">
            <v>5.5300000000000002E-2</v>
          </cell>
          <cell r="D446">
            <v>5.8600000000000006E-2</v>
          </cell>
          <cell r="E446">
            <v>6.0500000000000005E-2</v>
          </cell>
          <cell r="F446">
            <v>6.1700000000000005E-2</v>
          </cell>
          <cell r="G446">
            <v>6.3100000000000003E-2</v>
          </cell>
          <cell r="H446">
            <v>6.3899999999999998E-2</v>
          </cell>
          <cell r="I446">
            <v>6.4700000000000008E-2</v>
          </cell>
          <cell r="J446">
            <v>6.5100000000000005E-2</v>
          </cell>
          <cell r="K446">
            <v>6.5500000000000003E-2</v>
          </cell>
          <cell r="L446">
            <v>6.59E-2</v>
          </cell>
          <cell r="M446">
            <v>6.6799999999999998E-2</v>
          </cell>
          <cell r="N446">
            <v>6.720000000000001E-2</v>
          </cell>
          <cell r="O446">
            <v>6.7600000000000007E-2</v>
          </cell>
          <cell r="P446">
            <v>6.7900000000000002E-2</v>
          </cell>
          <cell r="Q446">
            <v>6.8400000000000002E-2</v>
          </cell>
          <cell r="R446">
            <v>6.8900000000000003E-2</v>
          </cell>
          <cell r="S446">
            <v>6.9400000000000003E-2</v>
          </cell>
          <cell r="T446">
            <v>6.9699999999999998E-2</v>
          </cell>
          <cell r="U446">
            <v>6.9600000000000009E-2</v>
          </cell>
          <cell r="V446">
            <v>6.9600000000000009E-2</v>
          </cell>
        </row>
        <row r="447">
          <cell r="A447">
            <v>35321</v>
          </cell>
          <cell r="B447">
            <v>5.3400000000000003E-2</v>
          </cell>
          <cell r="C447">
            <v>5.3400000000000003E-2</v>
          </cell>
          <cell r="D447">
            <v>5.7300000000000004E-2</v>
          </cell>
          <cell r="E447">
            <v>5.8900000000000001E-2</v>
          </cell>
          <cell r="F447">
            <v>6.0100000000000001E-2</v>
          </cell>
          <cell r="G447">
            <v>6.1500000000000006E-2</v>
          </cell>
          <cell r="H447">
            <v>6.2200000000000005E-2</v>
          </cell>
          <cell r="I447">
            <v>6.3200000000000006E-2</v>
          </cell>
          <cell r="J447">
            <v>6.3500000000000001E-2</v>
          </cell>
          <cell r="K447">
            <v>6.3899999999999998E-2</v>
          </cell>
          <cell r="L447">
            <v>6.4399999999999999E-2</v>
          </cell>
          <cell r="M447">
            <v>6.5200000000000008E-2</v>
          </cell>
          <cell r="N447">
            <v>6.5600000000000006E-2</v>
          </cell>
          <cell r="O447">
            <v>6.6100000000000006E-2</v>
          </cell>
          <cell r="P447">
            <v>6.6299999999999998E-2</v>
          </cell>
          <cell r="Q447">
            <v>6.6900000000000001E-2</v>
          </cell>
          <cell r="R447">
            <v>6.7400000000000002E-2</v>
          </cell>
          <cell r="S447">
            <v>6.7799999999999999E-2</v>
          </cell>
          <cell r="T447">
            <v>6.8100000000000008E-2</v>
          </cell>
          <cell r="U447">
            <v>6.8100000000000008E-2</v>
          </cell>
          <cell r="V447">
            <v>6.8100000000000008E-2</v>
          </cell>
        </row>
        <row r="448">
          <cell r="A448">
            <v>35324</v>
          </cell>
          <cell r="B448">
            <v>5.45E-2</v>
          </cell>
          <cell r="C448">
            <v>5.45E-2</v>
          </cell>
          <cell r="D448">
            <v>5.7800000000000004E-2</v>
          </cell>
          <cell r="E448">
            <v>5.9000000000000004E-2</v>
          </cell>
          <cell r="F448">
            <v>6.0400000000000002E-2</v>
          </cell>
          <cell r="G448">
            <v>6.1700000000000005E-2</v>
          </cell>
          <cell r="H448">
            <v>6.2400000000000004E-2</v>
          </cell>
          <cell r="I448">
            <v>6.3399999999999998E-2</v>
          </cell>
          <cell r="J448">
            <v>6.3700000000000007E-2</v>
          </cell>
          <cell r="K448">
            <v>6.4100000000000004E-2</v>
          </cell>
          <cell r="L448">
            <v>6.4500000000000002E-2</v>
          </cell>
          <cell r="M448">
            <v>6.5299999999999997E-2</v>
          </cell>
          <cell r="N448">
            <v>6.5600000000000006E-2</v>
          </cell>
          <cell r="O448">
            <v>6.6100000000000006E-2</v>
          </cell>
          <cell r="P448">
            <v>6.6400000000000001E-2</v>
          </cell>
          <cell r="Q448">
            <v>6.6900000000000001E-2</v>
          </cell>
          <cell r="R448">
            <v>6.7400000000000002E-2</v>
          </cell>
          <cell r="S448">
            <v>6.7799999999999999E-2</v>
          </cell>
          <cell r="T448">
            <v>6.8199999999999997E-2</v>
          </cell>
          <cell r="U448">
            <v>6.8100000000000008E-2</v>
          </cell>
          <cell r="V448">
            <v>6.8100000000000008E-2</v>
          </cell>
        </row>
        <row r="449">
          <cell r="A449">
            <v>35325</v>
          </cell>
          <cell r="B449">
            <v>5.5600000000000004E-2</v>
          </cell>
          <cell r="C449">
            <v>5.5600000000000004E-2</v>
          </cell>
          <cell r="D449">
            <v>5.8800000000000005E-2</v>
          </cell>
          <cell r="E449">
            <v>6.0100000000000001E-2</v>
          </cell>
          <cell r="F449">
            <v>6.1200000000000004E-2</v>
          </cell>
          <cell r="G449">
            <v>6.2700000000000006E-2</v>
          </cell>
          <cell r="H449">
            <v>6.3399999999999998E-2</v>
          </cell>
          <cell r="I449">
            <v>6.4399999999999999E-2</v>
          </cell>
          <cell r="J449">
            <v>6.4700000000000008E-2</v>
          </cell>
          <cell r="K449">
            <v>6.5100000000000005E-2</v>
          </cell>
          <cell r="L449">
            <v>6.5500000000000003E-2</v>
          </cell>
          <cell r="M449">
            <v>6.6299999999999998E-2</v>
          </cell>
          <cell r="N449">
            <v>6.6600000000000006E-2</v>
          </cell>
          <cell r="O449">
            <v>6.7100000000000007E-2</v>
          </cell>
          <cell r="P449">
            <v>6.7400000000000002E-2</v>
          </cell>
          <cell r="Q449">
            <v>6.7900000000000002E-2</v>
          </cell>
          <cell r="R449">
            <v>6.8400000000000002E-2</v>
          </cell>
          <cell r="S449">
            <v>6.8900000000000003E-2</v>
          </cell>
          <cell r="T449">
            <v>6.9100000000000009E-2</v>
          </cell>
          <cell r="U449">
            <v>6.9100000000000009E-2</v>
          </cell>
          <cell r="V449">
            <v>6.9100000000000009E-2</v>
          </cell>
        </row>
        <row r="450">
          <cell r="A450">
            <v>35326</v>
          </cell>
          <cell r="B450">
            <v>5.5200000000000006E-2</v>
          </cell>
          <cell r="C450">
            <v>5.5200000000000006E-2</v>
          </cell>
          <cell r="D450">
            <v>5.8500000000000003E-2</v>
          </cell>
          <cell r="E450">
            <v>6.0200000000000004E-2</v>
          </cell>
          <cell r="F450">
            <v>6.1500000000000006E-2</v>
          </cell>
          <cell r="G450">
            <v>6.3200000000000006E-2</v>
          </cell>
          <cell r="H450">
            <v>6.4000000000000001E-2</v>
          </cell>
          <cell r="I450">
            <v>6.4600000000000005E-2</v>
          </cell>
          <cell r="J450">
            <v>6.4799999999999996E-2</v>
          </cell>
          <cell r="K450">
            <v>6.5299999999999997E-2</v>
          </cell>
          <cell r="L450">
            <v>6.5700000000000008E-2</v>
          </cell>
          <cell r="M450">
            <v>6.6500000000000004E-2</v>
          </cell>
          <cell r="N450">
            <v>6.6799999999999998E-2</v>
          </cell>
          <cell r="O450">
            <v>6.7299999999999999E-2</v>
          </cell>
          <cell r="P450">
            <v>6.7600000000000007E-2</v>
          </cell>
          <cell r="Q450">
            <v>6.8199999999999997E-2</v>
          </cell>
          <cell r="R450">
            <v>6.8600000000000008E-2</v>
          </cell>
          <cell r="S450">
            <v>6.9000000000000006E-2</v>
          </cell>
          <cell r="T450">
            <v>6.93E-2</v>
          </cell>
          <cell r="U450">
            <v>6.9400000000000003E-2</v>
          </cell>
          <cell r="V450">
            <v>6.9400000000000003E-2</v>
          </cell>
        </row>
        <row r="451">
          <cell r="A451">
            <v>35327</v>
          </cell>
          <cell r="B451">
            <v>5.5600000000000004E-2</v>
          </cell>
          <cell r="C451">
            <v>5.5600000000000004E-2</v>
          </cell>
          <cell r="D451">
            <v>5.8700000000000002E-2</v>
          </cell>
          <cell r="E451">
            <v>6.0600000000000001E-2</v>
          </cell>
          <cell r="F451">
            <v>6.1800000000000001E-2</v>
          </cell>
          <cell r="G451">
            <v>6.3600000000000004E-2</v>
          </cell>
          <cell r="H451">
            <v>6.430000000000001E-2</v>
          </cell>
          <cell r="I451">
            <v>6.4899999999999999E-2</v>
          </cell>
          <cell r="J451">
            <v>6.5200000000000008E-2</v>
          </cell>
          <cell r="K451">
            <v>6.5600000000000006E-2</v>
          </cell>
          <cell r="L451">
            <v>6.6000000000000003E-2</v>
          </cell>
          <cell r="M451">
            <v>6.6799999999999998E-2</v>
          </cell>
          <cell r="N451">
            <v>6.7100000000000007E-2</v>
          </cell>
          <cell r="O451">
            <v>6.770000000000001E-2</v>
          </cell>
          <cell r="P451">
            <v>6.7900000000000002E-2</v>
          </cell>
          <cell r="Q451">
            <v>6.8400000000000002E-2</v>
          </cell>
          <cell r="R451">
            <v>6.8900000000000003E-2</v>
          </cell>
          <cell r="S451">
            <v>6.93E-2</v>
          </cell>
          <cell r="T451">
            <v>6.9600000000000009E-2</v>
          </cell>
          <cell r="U451">
            <v>6.9600000000000009E-2</v>
          </cell>
          <cell r="V451">
            <v>6.9600000000000009E-2</v>
          </cell>
        </row>
        <row r="452">
          <cell r="A452">
            <v>35328</v>
          </cell>
          <cell r="B452">
            <v>5.5100000000000003E-2</v>
          </cell>
          <cell r="C452">
            <v>5.5100000000000003E-2</v>
          </cell>
          <cell r="D452">
            <v>5.8500000000000003E-2</v>
          </cell>
          <cell r="E452">
            <v>6.0200000000000004E-2</v>
          </cell>
          <cell r="F452">
            <v>6.1500000000000006E-2</v>
          </cell>
          <cell r="G452">
            <v>6.3200000000000006E-2</v>
          </cell>
          <cell r="H452">
            <v>6.4000000000000001E-2</v>
          </cell>
          <cell r="I452">
            <v>6.4600000000000005E-2</v>
          </cell>
          <cell r="J452">
            <v>6.4899999999999999E-2</v>
          </cell>
          <cell r="K452">
            <v>6.5299999999999997E-2</v>
          </cell>
          <cell r="L452">
            <v>6.5700000000000008E-2</v>
          </cell>
          <cell r="M452">
            <v>6.6600000000000006E-2</v>
          </cell>
          <cell r="N452">
            <v>6.6799999999999998E-2</v>
          </cell>
          <cell r="O452">
            <v>6.7400000000000002E-2</v>
          </cell>
          <cell r="P452">
            <v>6.7600000000000007E-2</v>
          </cell>
          <cell r="Q452">
            <v>6.8199999999999997E-2</v>
          </cell>
          <cell r="R452">
            <v>6.8699999999999997E-2</v>
          </cell>
          <cell r="S452">
            <v>6.9100000000000009E-2</v>
          </cell>
          <cell r="T452">
            <v>6.9400000000000003E-2</v>
          </cell>
          <cell r="U452">
            <v>6.9400000000000003E-2</v>
          </cell>
          <cell r="V452">
            <v>6.9400000000000003E-2</v>
          </cell>
        </row>
        <row r="453">
          <cell r="A453">
            <v>35331</v>
          </cell>
          <cell r="B453">
            <v>5.5400000000000005E-2</v>
          </cell>
          <cell r="C453">
            <v>5.5400000000000005E-2</v>
          </cell>
          <cell r="D453">
            <v>5.8700000000000002E-2</v>
          </cell>
          <cell r="E453">
            <v>6.0299999999999999E-2</v>
          </cell>
          <cell r="F453">
            <v>6.1600000000000002E-2</v>
          </cell>
          <cell r="G453">
            <v>6.3100000000000003E-2</v>
          </cell>
          <cell r="H453">
            <v>6.3899999999999998E-2</v>
          </cell>
          <cell r="I453">
            <v>6.4500000000000002E-2</v>
          </cell>
          <cell r="J453">
            <v>6.4799999999999996E-2</v>
          </cell>
          <cell r="K453">
            <v>6.5200000000000008E-2</v>
          </cell>
          <cell r="L453">
            <v>6.5600000000000006E-2</v>
          </cell>
          <cell r="M453">
            <v>6.6400000000000001E-2</v>
          </cell>
          <cell r="N453">
            <v>6.6700000000000009E-2</v>
          </cell>
          <cell r="O453">
            <v>6.720000000000001E-2</v>
          </cell>
          <cell r="P453">
            <v>6.7500000000000004E-2</v>
          </cell>
          <cell r="Q453">
            <v>6.8000000000000005E-2</v>
          </cell>
          <cell r="R453">
            <v>6.8500000000000005E-2</v>
          </cell>
          <cell r="S453">
            <v>6.8900000000000003E-2</v>
          </cell>
          <cell r="T453">
            <v>6.9199999999999998E-2</v>
          </cell>
          <cell r="U453">
            <v>6.9199999999999998E-2</v>
          </cell>
          <cell r="V453">
            <v>6.9199999999999998E-2</v>
          </cell>
        </row>
        <row r="454">
          <cell r="A454">
            <v>35332</v>
          </cell>
          <cell r="B454">
            <v>5.4100000000000002E-2</v>
          </cell>
          <cell r="C454">
            <v>5.4100000000000002E-2</v>
          </cell>
          <cell r="D454">
            <v>5.74E-2</v>
          </cell>
          <cell r="E454">
            <v>5.9200000000000003E-2</v>
          </cell>
          <cell r="F454">
            <v>6.0500000000000005E-2</v>
          </cell>
          <cell r="G454">
            <v>6.2100000000000002E-2</v>
          </cell>
          <cell r="H454">
            <v>6.2899999999999998E-2</v>
          </cell>
          <cell r="I454">
            <v>6.3600000000000004E-2</v>
          </cell>
          <cell r="J454">
            <v>6.4000000000000001E-2</v>
          </cell>
          <cell r="K454">
            <v>6.4399999999999999E-2</v>
          </cell>
          <cell r="L454">
            <v>6.4799999999999996E-2</v>
          </cell>
          <cell r="M454">
            <v>6.5600000000000006E-2</v>
          </cell>
          <cell r="N454">
            <v>6.59E-2</v>
          </cell>
          <cell r="O454">
            <v>6.6400000000000001E-2</v>
          </cell>
          <cell r="P454">
            <v>6.6700000000000009E-2</v>
          </cell>
          <cell r="Q454">
            <v>6.7500000000000004E-2</v>
          </cell>
          <cell r="R454">
            <v>6.8000000000000005E-2</v>
          </cell>
          <cell r="S454">
            <v>6.8400000000000002E-2</v>
          </cell>
          <cell r="T454">
            <v>6.8699999999999997E-2</v>
          </cell>
          <cell r="U454">
            <v>6.8699999999999997E-2</v>
          </cell>
          <cell r="V454">
            <v>6.8699999999999997E-2</v>
          </cell>
        </row>
        <row r="455">
          <cell r="A455">
            <v>35333</v>
          </cell>
          <cell r="B455">
            <v>5.3700000000000005E-2</v>
          </cell>
          <cell r="C455">
            <v>5.3700000000000005E-2</v>
          </cell>
          <cell r="D455">
            <v>5.7200000000000001E-2</v>
          </cell>
          <cell r="E455">
            <v>5.8800000000000005E-2</v>
          </cell>
          <cell r="F455">
            <v>6.0100000000000001E-2</v>
          </cell>
          <cell r="G455">
            <v>6.1700000000000005E-2</v>
          </cell>
          <cell r="H455">
            <v>6.2400000000000004E-2</v>
          </cell>
          <cell r="I455">
            <v>6.3100000000000003E-2</v>
          </cell>
          <cell r="J455">
            <v>6.3399999999999998E-2</v>
          </cell>
          <cell r="K455">
            <v>6.3800000000000009E-2</v>
          </cell>
          <cell r="L455">
            <v>6.4200000000000007E-2</v>
          </cell>
          <cell r="M455">
            <v>6.5000000000000002E-2</v>
          </cell>
          <cell r="N455">
            <v>6.5299999999999997E-2</v>
          </cell>
          <cell r="O455">
            <v>6.5799999999999997E-2</v>
          </cell>
          <cell r="P455">
            <v>6.6200000000000009E-2</v>
          </cell>
          <cell r="Q455">
            <v>6.6900000000000001E-2</v>
          </cell>
          <cell r="R455">
            <v>6.7400000000000002E-2</v>
          </cell>
          <cell r="S455">
            <v>6.7799999999999999E-2</v>
          </cell>
          <cell r="T455">
            <v>6.8199999999999997E-2</v>
          </cell>
          <cell r="U455">
            <v>6.8100000000000008E-2</v>
          </cell>
          <cell r="V455">
            <v>6.8100000000000008E-2</v>
          </cell>
        </row>
        <row r="456">
          <cell r="A456">
            <v>35334</v>
          </cell>
          <cell r="B456">
            <v>5.4100000000000002E-2</v>
          </cell>
          <cell r="C456">
            <v>5.4100000000000002E-2</v>
          </cell>
          <cell r="D456">
            <v>5.7000000000000002E-2</v>
          </cell>
          <cell r="E456">
            <v>5.8400000000000001E-2</v>
          </cell>
          <cell r="F456">
            <v>5.96E-2</v>
          </cell>
          <cell r="G456">
            <v>6.13E-2</v>
          </cell>
          <cell r="H456">
            <v>6.1900000000000004E-2</v>
          </cell>
          <cell r="I456">
            <v>6.2700000000000006E-2</v>
          </cell>
          <cell r="J456">
            <v>6.3E-2</v>
          </cell>
          <cell r="K456">
            <v>6.3399999999999998E-2</v>
          </cell>
          <cell r="L456">
            <v>6.3800000000000009E-2</v>
          </cell>
          <cell r="M456">
            <v>6.4600000000000005E-2</v>
          </cell>
          <cell r="N456">
            <v>6.4799999999999996E-2</v>
          </cell>
          <cell r="O456">
            <v>6.5299999999999997E-2</v>
          </cell>
          <cell r="P456">
            <v>6.5600000000000006E-2</v>
          </cell>
          <cell r="Q456">
            <v>6.6400000000000001E-2</v>
          </cell>
          <cell r="R456">
            <v>6.7000000000000004E-2</v>
          </cell>
          <cell r="S456">
            <v>6.7299999999999999E-2</v>
          </cell>
          <cell r="T456">
            <v>6.770000000000001E-2</v>
          </cell>
          <cell r="U456">
            <v>6.7600000000000007E-2</v>
          </cell>
          <cell r="V456">
            <v>6.7600000000000007E-2</v>
          </cell>
        </row>
        <row r="457">
          <cell r="A457">
            <v>35335</v>
          </cell>
          <cell r="B457">
            <v>5.28E-2</v>
          </cell>
          <cell r="C457">
            <v>5.28E-2</v>
          </cell>
          <cell r="D457">
            <v>5.6800000000000003E-2</v>
          </cell>
          <cell r="E457">
            <v>5.8300000000000005E-2</v>
          </cell>
          <cell r="F457">
            <v>5.9700000000000003E-2</v>
          </cell>
          <cell r="G457">
            <v>6.1400000000000003E-2</v>
          </cell>
          <cell r="H457">
            <v>6.2100000000000002E-2</v>
          </cell>
          <cell r="I457">
            <v>6.2800000000000009E-2</v>
          </cell>
          <cell r="J457">
            <v>6.3200000000000006E-2</v>
          </cell>
          <cell r="K457">
            <v>6.3600000000000004E-2</v>
          </cell>
          <cell r="L457">
            <v>6.4000000000000001E-2</v>
          </cell>
          <cell r="M457">
            <v>6.4799999999999996E-2</v>
          </cell>
          <cell r="N457">
            <v>6.5100000000000005E-2</v>
          </cell>
          <cell r="O457">
            <v>6.5600000000000006E-2</v>
          </cell>
          <cell r="P457">
            <v>6.59E-2</v>
          </cell>
          <cell r="Q457">
            <v>6.6700000000000009E-2</v>
          </cell>
          <cell r="R457">
            <v>6.720000000000001E-2</v>
          </cell>
          <cell r="S457">
            <v>6.7600000000000007E-2</v>
          </cell>
          <cell r="T457">
            <v>6.7900000000000002E-2</v>
          </cell>
          <cell r="U457">
            <v>6.7900000000000002E-2</v>
          </cell>
          <cell r="V457">
            <v>6.7900000000000002E-2</v>
          </cell>
        </row>
        <row r="458">
          <cell r="A458">
            <v>35338</v>
          </cell>
          <cell r="B458">
            <v>5.3999999999999999E-2</v>
          </cell>
          <cell r="C458">
            <v>5.3999999999999999E-2</v>
          </cell>
          <cell r="D458">
            <v>5.7300000000000004E-2</v>
          </cell>
          <cell r="E458">
            <v>5.8900000000000001E-2</v>
          </cell>
          <cell r="F458">
            <v>6.0100000000000001E-2</v>
          </cell>
          <cell r="G458">
            <v>6.1900000000000004E-2</v>
          </cell>
          <cell r="H458">
            <v>6.2600000000000003E-2</v>
          </cell>
          <cell r="I458">
            <v>6.3200000000000006E-2</v>
          </cell>
          <cell r="J458">
            <v>6.3500000000000001E-2</v>
          </cell>
          <cell r="K458">
            <v>6.3899999999999998E-2</v>
          </cell>
          <cell r="L458">
            <v>6.430000000000001E-2</v>
          </cell>
          <cell r="M458">
            <v>6.5000000000000002E-2</v>
          </cell>
          <cell r="N458">
            <v>6.5299999999999997E-2</v>
          </cell>
          <cell r="O458">
            <v>6.5799999999999997E-2</v>
          </cell>
          <cell r="P458">
            <v>6.6100000000000006E-2</v>
          </cell>
          <cell r="Q458">
            <v>6.6900000000000001E-2</v>
          </cell>
          <cell r="R458">
            <v>6.7400000000000002E-2</v>
          </cell>
          <cell r="S458">
            <v>6.7799999999999999E-2</v>
          </cell>
          <cell r="T458">
            <v>6.8100000000000008E-2</v>
          </cell>
          <cell r="U458">
            <v>6.8100000000000008E-2</v>
          </cell>
          <cell r="V458">
            <v>6.8100000000000008E-2</v>
          </cell>
        </row>
        <row r="459">
          <cell r="A459">
            <v>35339</v>
          </cell>
          <cell r="B459">
            <v>5.5600000000000004E-2</v>
          </cell>
          <cell r="C459">
            <v>5.5600000000000004E-2</v>
          </cell>
          <cell r="D459">
            <v>5.8500000000000003E-2</v>
          </cell>
          <cell r="E459">
            <v>5.8700000000000002E-2</v>
          </cell>
          <cell r="F459">
            <v>6.0200000000000004E-2</v>
          </cell>
          <cell r="G459">
            <v>6.1600000000000002E-2</v>
          </cell>
          <cell r="H459">
            <v>6.2200000000000005E-2</v>
          </cell>
          <cell r="I459">
            <v>6.2700000000000006E-2</v>
          </cell>
          <cell r="J459">
            <v>6.3E-2</v>
          </cell>
          <cell r="K459">
            <v>6.3500000000000001E-2</v>
          </cell>
          <cell r="L459">
            <v>6.3800000000000009E-2</v>
          </cell>
          <cell r="M459">
            <v>6.4500000000000002E-2</v>
          </cell>
          <cell r="N459">
            <v>6.5000000000000002E-2</v>
          </cell>
          <cell r="O459">
            <v>6.5299999999999997E-2</v>
          </cell>
          <cell r="P459">
            <v>6.5500000000000003E-2</v>
          </cell>
          <cell r="Q459">
            <v>6.6600000000000006E-2</v>
          </cell>
          <cell r="R459">
            <v>6.7100000000000007E-2</v>
          </cell>
          <cell r="S459">
            <v>6.7400000000000002E-2</v>
          </cell>
          <cell r="T459">
            <v>6.7600000000000007E-2</v>
          </cell>
          <cell r="U459">
            <v>6.7600000000000007E-2</v>
          </cell>
          <cell r="V459">
            <v>6.7600000000000007E-2</v>
          </cell>
        </row>
        <row r="460">
          <cell r="A460">
            <v>35340</v>
          </cell>
          <cell r="B460">
            <v>5.5300000000000002E-2</v>
          </cell>
          <cell r="C460">
            <v>5.5300000000000002E-2</v>
          </cell>
          <cell r="D460">
            <v>5.8300000000000005E-2</v>
          </cell>
          <cell r="E460">
            <v>5.8300000000000005E-2</v>
          </cell>
          <cell r="F460">
            <v>5.9800000000000006E-2</v>
          </cell>
          <cell r="G460">
            <v>6.1000000000000006E-2</v>
          </cell>
          <cell r="H460">
            <v>6.1800000000000001E-2</v>
          </cell>
          <cell r="I460">
            <v>6.2200000000000005E-2</v>
          </cell>
          <cell r="J460">
            <v>6.25E-2</v>
          </cell>
          <cell r="K460">
            <v>6.3E-2</v>
          </cell>
          <cell r="L460">
            <v>6.3300000000000009E-2</v>
          </cell>
          <cell r="M460">
            <v>6.4000000000000001E-2</v>
          </cell>
          <cell r="N460">
            <v>6.4399999999999999E-2</v>
          </cell>
          <cell r="O460">
            <v>6.4799999999999996E-2</v>
          </cell>
          <cell r="P460">
            <v>6.5000000000000002E-2</v>
          </cell>
          <cell r="Q460">
            <v>6.6100000000000006E-2</v>
          </cell>
          <cell r="R460">
            <v>6.6600000000000006E-2</v>
          </cell>
          <cell r="S460">
            <v>6.6900000000000001E-2</v>
          </cell>
          <cell r="T460">
            <v>6.7100000000000007E-2</v>
          </cell>
          <cell r="U460">
            <v>6.7100000000000007E-2</v>
          </cell>
          <cell r="V460">
            <v>6.7100000000000007E-2</v>
          </cell>
        </row>
        <row r="461">
          <cell r="A461">
            <v>35341</v>
          </cell>
          <cell r="B461">
            <v>5.5100000000000003E-2</v>
          </cell>
          <cell r="C461">
            <v>5.5100000000000003E-2</v>
          </cell>
          <cell r="D461">
            <v>5.8200000000000002E-2</v>
          </cell>
          <cell r="E461">
            <v>5.8400000000000001E-2</v>
          </cell>
          <cell r="F461">
            <v>5.9800000000000006E-2</v>
          </cell>
          <cell r="G461">
            <v>6.1100000000000002E-2</v>
          </cell>
          <cell r="H461">
            <v>6.1900000000000004E-2</v>
          </cell>
          <cell r="I461">
            <v>6.2300000000000001E-2</v>
          </cell>
          <cell r="J461">
            <v>6.2600000000000003E-2</v>
          </cell>
          <cell r="K461">
            <v>6.3200000000000006E-2</v>
          </cell>
          <cell r="L461">
            <v>6.3399999999999998E-2</v>
          </cell>
          <cell r="M461">
            <v>6.4100000000000004E-2</v>
          </cell>
          <cell r="N461">
            <v>6.4600000000000005E-2</v>
          </cell>
          <cell r="O461">
            <v>6.4899999999999999E-2</v>
          </cell>
          <cell r="P461">
            <v>6.5200000000000008E-2</v>
          </cell>
          <cell r="Q461">
            <v>6.6299999999999998E-2</v>
          </cell>
          <cell r="R461">
            <v>6.6700000000000009E-2</v>
          </cell>
          <cell r="S461">
            <v>6.7100000000000007E-2</v>
          </cell>
          <cell r="T461">
            <v>6.7100000000000007E-2</v>
          </cell>
          <cell r="U461">
            <v>6.7100000000000007E-2</v>
          </cell>
          <cell r="V461">
            <v>6.7100000000000007E-2</v>
          </cell>
        </row>
        <row r="462">
          <cell r="A462">
            <v>35342</v>
          </cell>
          <cell r="B462">
            <v>5.3800000000000001E-2</v>
          </cell>
          <cell r="C462">
            <v>5.3800000000000001E-2</v>
          </cell>
          <cell r="D462">
            <v>5.6800000000000003E-2</v>
          </cell>
          <cell r="E462">
            <v>5.6500000000000002E-2</v>
          </cell>
          <cell r="F462">
            <v>5.8000000000000003E-2</v>
          </cell>
          <cell r="G462">
            <v>5.9300000000000005E-2</v>
          </cell>
          <cell r="H462">
            <v>0.06</v>
          </cell>
          <cell r="I462">
            <v>6.0600000000000001E-2</v>
          </cell>
          <cell r="J462">
            <v>6.1100000000000002E-2</v>
          </cell>
          <cell r="K462">
            <v>6.1500000000000006E-2</v>
          </cell>
          <cell r="L462">
            <v>6.1800000000000001E-2</v>
          </cell>
          <cell r="M462">
            <v>6.25E-2</v>
          </cell>
          <cell r="N462">
            <v>6.3E-2</v>
          </cell>
          <cell r="O462">
            <v>6.3399999999999998E-2</v>
          </cell>
          <cell r="P462">
            <v>6.3600000000000004E-2</v>
          </cell>
          <cell r="Q462">
            <v>6.5200000000000008E-2</v>
          </cell>
          <cell r="R462">
            <v>6.5700000000000008E-2</v>
          </cell>
          <cell r="S462">
            <v>6.6000000000000003E-2</v>
          </cell>
          <cell r="T462">
            <v>6.6100000000000006E-2</v>
          </cell>
          <cell r="U462">
            <v>6.6100000000000006E-2</v>
          </cell>
          <cell r="V462">
            <v>6.6100000000000006E-2</v>
          </cell>
        </row>
        <row r="463">
          <cell r="A463">
            <v>35345</v>
          </cell>
          <cell r="B463">
            <v>5.5E-2</v>
          </cell>
          <cell r="C463">
            <v>5.5E-2</v>
          </cell>
          <cell r="D463">
            <v>5.7800000000000004E-2</v>
          </cell>
          <cell r="E463">
            <v>5.7300000000000004E-2</v>
          </cell>
          <cell r="F463">
            <v>5.8800000000000005E-2</v>
          </cell>
          <cell r="G463">
            <v>6.0100000000000001E-2</v>
          </cell>
          <cell r="H463">
            <v>6.08E-2</v>
          </cell>
          <cell r="I463">
            <v>6.13E-2</v>
          </cell>
          <cell r="J463">
            <v>6.1600000000000002E-2</v>
          </cell>
          <cell r="K463">
            <v>6.2100000000000002E-2</v>
          </cell>
          <cell r="L463">
            <v>6.2400000000000004E-2</v>
          </cell>
          <cell r="M463">
            <v>6.3100000000000003E-2</v>
          </cell>
          <cell r="N463">
            <v>6.3500000000000001E-2</v>
          </cell>
          <cell r="O463">
            <v>6.3899999999999998E-2</v>
          </cell>
          <cell r="P463">
            <v>6.4100000000000004E-2</v>
          </cell>
          <cell r="Q463">
            <v>6.5700000000000008E-2</v>
          </cell>
          <cell r="R463">
            <v>6.6299999999999998E-2</v>
          </cell>
          <cell r="S463">
            <v>6.6500000000000004E-2</v>
          </cell>
          <cell r="T463">
            <v>6.6600000000000006E-2</v>
          </cell>
          <cell r="U463">
            <v>6.6600000000000006E-2</v>
          </cell>
          <cell r="V463">
            <v>6.6600000000000006E-2</v>
          </cell>
        </row>
        <row r="464">
          <cell r="A464">
            <v>35346</v>
          </cell>
          <cell r="B464">
            <v>5.4800000000000001E-2</v>
          </cell>
          <cell r="C464">
            <v>5.4800000000000001E-2</v>
          </cell>
          <cell r="D464">
            <v>5.7600000000000005E-2</v>
          </cell>
          <cell r="E464">
            <v>5.74E-2</v>
          </cell>
          <cell r="F464">
            <v>5.8900000000000001E-2</v>
          </cell>
          <cell r="G464">
            <v>6.0100000000000001E-2</v>
          </cell>
          <cell r="H464">
            <v>6.0900000000000003E-2</v>
          </cell>
          <cell r="I464">
            <v>6.1400000000000003E-2</v>
          </cell>
          <cell r="J464">
            <v>6.1700000000000005E-2</v>
          </cell>
          <cell r="K464">
            <v>6.2200000000000005E-2</v>
          </cell>
          <cell r="L464">
            <v>6.25E-2</v>
          </cell>
          <cell r="M464">
            <v>6.3200000000000006E-2</v>
          </cell>
          <cell r="N464">
            <v>6.3600000000000004E-2</v>
          </cell>
          <cell r="O464">
            <v>6.4000000000000001E-2</v>
          </cell>
          <cell r="P464">
            <v>6.4200000000000007E-2</v>
          </cell>
          <cell r="Q464">
            <v>6.5799999999999997E-2</v>
          </cell>
          <cell r="R464">
            <v>6.6299999999999998E-2</v>
          </cell>
          <cell r="S464">
            <v>6.6600000000000006E-2</v>
          </cell>
          <cell r="T464">
            <v>6.6700000000000009E-2</v>
          </cell>
          <cell r="U464">
            <v>6.6700000000000009E-2</v>
          </cell>
          <cell r="V464">
            <v>6.6700000000000009E-2</v>
          </cell>
        </row>
        <row r="465">
          <cell r="A465">
            <v>35347</v>
          </cell>
          <cell r="B465">
            <v>5.5E-2</v>
          </cell>
          <cell r="C465">
            <v>5.5E-2</v>
          </cell>
          <cell r="D465">
            <v>5.7800000000000004E-2</v>
          </cell>
          <cell r="E465">
            <v>5.79E-2</v>
          </cell>
          <cell r="F465">
            <v>5.9300000000000005E-2</v>
          </cell>
          <cell r="G465">
            <v>6.0700000000000004E-2</v>
          </cell>
          <cell r="H465">
            <v>6.13E-2</v>
          </cell>
          <cell r="I465">
            <v>6.1900000000000004E-2</v>
          </cell>
          <cell r="J465">
            <v>6.2200000000000005E-2</v>
          </cell>
          <cell r="K465">
            <v>6.25E-2</v>
          </cell>
          <cell r="L465">
            <v>6.2800000000000009E-2</v>
          </cell>
          <cell r="M465">
            <v>6.3500000000000001E-2</v>
          </cell>
          <cell r="N465">
            <v>6.4000000000000001E-2</v>
          </cell>
          <cell r="O465">
            <v>6.4399999999999999E-2</v>
          </cell>
          <cell r="P465">
            <v>6.4500000000000002E-2</v>
          </cell>
          <cell r="Q465">
            <v>6.6100000000000006E-2</v>
          </cell>
          <cell r="R465">
            <v>6.6600000000000006E-2</v>
          </cell>
          <cell r="S465">
            <v>6.6900000000000001E-2</v>
          </cell>
          <cell r="T465">
            <v>6.7100000000000007E-2</v>
          </cell>
          <cell r="U465">
            <v>6.7100000000000007E-2</v>
          </cell>
          <cell r="V465">
            <v>6.7100000000000007E-2</v>
          </cell>
        </row>
        <row r="466">
          <cell r="A466">
            <v>35348</v>
          </cell>
          <cell r="B466">
            <v>5.5300000000000002E-2</v>
          </cell>
          <cell r="C466">
            <v>5.5300000000000002E-2</v>
          </cell>
          <cell r="D466">
            <v>5.8200000000000002E-2</v>
          </cell>
          <cell r="E466">
            <v>5.8500000000000003E-2</v>
          </cell>
          <cell r="F466">
            <v>5.9900000000000002E-2</v>
          </cell>
          <cell r="G466">
            <v>6.13E-2</v>
          </cell>
          <cell r="H466">
            <v>6.2E-2</v>
          </cell>
          <cell r="I466">
            <v>6.25E-2</v>
          </cell>
          <cell r="J466">
            <v>6.2800000000000009E-2</v>
          </cell>
          <cell r="K466">
            <v>6.3100000000000003E-2</v>
          </cell>
          <cell r="L466">
            <v>6.3399999999999998E-2</v>
          </cell>
          <cell r="M466">
            <v>6.4100000000000004E-2</v>
          </cell>
          <cell r="N466">
            <v>6.4500000000000002E-2</v>
          </cell>
          <cell r="O466">
            <v>6.4899999999999999E-2</v>
          </cell>
          <cell r="P466">
            <v>6.5100000000000005E-2</v>
          </cell>
          <cell r="Q466">
            <v>6.6700000000000009E-2</v>
          </cell>
          <cell r="R466">
            <v>6.720000000000001E-2</v>
          </cell>
          <cell r="S466">
            <v>6.7500000000000004E-2</v>
          </cell>
          <cell r="T466">
            <v>6.7600000000000007E-2</v>
          </cell>
          <cell r="U466">
            <v>6.7600000000000007E-2</v>
          </cell>
          <cell r="V466">
            <v>6.7600000000000007E-2</v>
          </cell>
        </row>
        <row r="467">
          <cell r="A467">
            <v>35349</v>
          </cell>
          <cell r="B467">
            <v>5.3800000000000001E-2</v>
          </cell>
          <cell r="C467">
            <v>5.3800000000000001E-2</v>
          </cell>
          <cell r="D467">
            <v>5.7200000000000001E-2</v>
          </cell>
          <cell r="E467">
            <v>5.7500000000000002E-2</v>
          </cell>
          <cell r="F467">
            <v>5.8900000000000001E-2</v>
          </cell>
          <cell r="G467">
            <v>6.0200000000000004E-2</v>
          </cell>
          <cell r="H467">
            <v>6.1100000000000002E-2</v>
          </cell>
          <cell r="I467">
            <v>6.1500000000000006E-2</v>
          </cell>
          <cell r="J467">
            <v>6.1800000000000001E-2</v>
          </cell>
          <cell r="K467">
            <v>6.2200000000000005E-2</v>
          </cell>
          <cell r="L467">
            <v>6.25E-2</v>
          </cell>
          <cell r="M467">
            <v>6.3399999999999998E-2</v>
          </cell>
          <cell r="N467">
            <v>6.3800000000000009E-2</v>
          </cell>
          <cell r="O467">
            <v>6.430000000000001E-2</v>
          </cell>
          <cell r="P467">
            <v>6.4399999999999999E-2</v>
          </cell>
          <cell r="Q467">
            <v>6.6000000000000003E-2</v>
          </cell>
          <cell r="R467">
            <v>6.6600000000000006E-2</v>
          </cell>
          <cell r="S467">
            <v>6.6799999999999998E-2</v>
          </cell>
          <cell r="T467">
            <v>6.7000000000000004E-2</v>
          </cell>
          <cell r="U467">
            <v>6.7000000000000004E-2</v>
          </cell>
          <cell r="V467">
            <v>6.7000000000000004E-2</v>
          </cell>
        </row>
        <row r="468">
          <cell r="A468">
            <v>35352</v>
          </cell>
          <cell r="B468">
            <v>5.45E-2</v>
          </cell>
          <cell r="C468">
            <v>5.45E-2</v>
          </cell>
          <cell r="D468">
            <v>5.7600000000000005E-2</v>
          </cell>
          <cell r="E468">
            <v>5.7800000000000004E-2</v>
          </cell>
          <cell r="F468">
            <v>5.9200000000000003E-2</v>
          </cell>
          <cell r="G468">
            <v>6.0400000000000002E-2</v>
          </cell>
          <cell r="H468">
            <v>6.1200000000000004E-2</v>
          </cell>
          <cell r="I468">
            <v>6.1700000000000005E-2</v>
          </cell>
          <cell r="J468">
            <v>6.2E-2</v>
          </cell>
          <cell r="K468">
            <v>6.2300000000000001E-2</v>
          </cell>
          <cell r="L468">
            <v>6.2600000000000003E-2</v>
          </cell>
          <cell r="M468">
            <v>6.3500000000000001E-2</v>
          </cell>
          <cell r="N468">
            <v>6.3899999999999998E-2</v>
          </cell>
          <cell r="O468">
            <v>6.430000000000001E-2</v>
          </cell>
          <cell r="P468">
            <v>6.4500000000000002E-2</v>
          </cell>
          <cell r="Q468">
            <v>6.6100000000000006E-2</v>
          </cell>
          <cell r="R468">
            <v>6.6600000000000006E-2</v>
          </cell>
          <cell r="S468">
            <v>6.6900000000000001E-2</v>
          </cell>
          <cell r="T468">
            <v>6.7000000000000004E-2</v>
          </cell>
          <cell r="U468">
            <v>6.7000000000000004E-2</v>
          </cell>
          <cell r="V468">
            <v>6.7000000000000004E-2</v>
          </cell>
        </row>
        <row r="469">
          <cell r="A469">
            <v>35353</v>
          </cell>
          <cell r="B469">
            <v>5.4800000000000001E-2</v>
          </cell>
          <cell r="C469">
            <v>5.4800000000000001E-2</v>
          </cell>
          <cell r="D469">
            <v>5.7500000000000002E-2</v>
          </cell>
          <cell r="E469">
            <v>5.7600000000000005E-2</v>
          </cell>
          <cell r="F469">
            <v>5.91E-2</v>
          </cell>
          <cell r="G469">
            <v>6.0500000000000005E-2</v>
          </cell>
          <cell r="H469">
            <v>6.1200000000000004E-2</v>
          </cell>
          <cell r="I469">
            <v>6.1700000000000005E-2</v>
          </cell>
          <cell r="J469">
            <v>6.2E-2</v>
          </cell>
          <cell r="K469">
            <v>6.2300000000000001E-2</v>
          </cell>
          <cell r="L469">
            <v>6.2600000000000003E-2</v>
          </cell>
          <cell r="M469">
            <v>6.3600000000000004E-2</v>
          </cell>
          <cell r="N469">
            <v>6.3899999999999998E-2</v>
          </cell>
          <cell r="O469">
            <v>6.430000000000001E-2</v>
          </cell>
          <cell r="P469">
            <v>6.4500000000000002E-2</v>
          </cell>
          <cell r="Q469">
            <v>6.6100000000000006E-2</v>
          </cell>
          <cell r="R469">
            <v>6.6600000000000006E-2</v>
          </cell>
          <cell r="S469">
            <v>6.6900000000000001E-2</v>
          </cell>
          <cell r="T469">
            <v>6.7100000000000007E-2</v>
          </cell>
          <cell r="U469">
            <v>6.7100000000000007E-2</v>
          </cell>
          <cell r="V469">
            <v>6.7100000000000007E-2</v>
          </cell>
        </row>
        <row r="470">
          <cell r="A470">
            <v>35354</v>
          </cell>
          <cell r="B470">
            <v>5.45E-2</v>
          </cell>
          <cell r="C470">
            <v>5.45E-2</v>
          </cell>
          <cell r="D470">
            <v>5.7600000000000005E-2</v>
          </cell>
          <cell r="E470">
            <v>5.7700000000000001E-2</v>
          </cell>
          <cell r="F470">
            <v>5.91E-2</v>
          </cell>
          <cell r="G470">
            <v>6.0400000000000002E-2</v>
          </cell>
          <cell r="H470">
            <v>6.1200000000000004E-2</v>
          </cell>
          <cell r="I470">
            <v>6.1700000000000005E-2</v>
          </cell>
          <cell r="J470">
            <v>6.2E-2</v>
          </cell>
          <cell r="K470">
            <v>6.2300000000000001E-2</v>
          </cell>
          <cell r="L470">
            <v>6.2600000000000003E-2</v>
          </cell>
          <cell r="M470">
            <v>6.3500000000000001E-2</v>
          </cell>
          <cell r="N470">
            <v>6.3899999999999998E-2</v>
          </cell>
          <cell r="O470">
            <v>6.430000000000001E-2</v>
          </cell>
          <cell r="P470">
            <v>6.4600000000000005E-2</v>
          </cell>
          <cell r="Q470">
            <v>6.5799999999999997E-2</v>
          </cell>
          <cell r="R470">
            <v>6.6299999999999998E-2</v>
          </cell>
          <cell r="S470">
            <v>6.6600000000000006E-2</v>
          </cell>
          <cell r="T470">
            <v>6.6799999999999998E-2</v>
          </cell>
          <cell r="U470">
            <v>6.6799999999999998E-2</v>
          </cell>
          <cell r="V470">
            <v>6.6799999999999998E-2</v>
          </cell>
        </row>
        <row r="471">
          <cell r="A471">
            <v>35355</v>
          </cell>
          <cell r="B471">
            <v>5.4200000000000005E-2</v>
          </cell>
          <cell r="C471">
            <v>5.4200000000000005E-2</v>
          </cell>
          <cell r="D471">
            <v>5.7100000000000005E-2</v>
          </cell>
          <cell r="E471">
            <v>5.7000000000000002E-2</v>
          </cell>
          <cell r="F471">
            <v>5.8500000000000003E-2</v>
          </cell>
          <cell r="G471">
            <v>5.9900000000000002E-2</v>
          </cell>
          <cell r="H471">
            <v>6.0600000000000001E-2</v>
          </cell>
          <cell r="I471">
            <v>6.1000000000000006E-2</v>
          </cell>
          <cell r="J471">
            <v>6.1400000000000003E-2</v>
          </cell>
          <cell r="K471">
            <v>6.1700000000000005E-2</v>
          </cell>
          <cell r="L471">
            <v>6.2E-2</v>
          </cell>
          <cell r="M471">
            <v>6.2800000000000009E-2</v>
          </cell>
          <cell r="N471">
            <v>6.3300000000000009E-2</v>
          </cell>
          <cell r="O471">
            <v>6.3600000000000004E-2</v>
          </cell>
          <cell r="P471">
            <v>6.3800000000000009E-2</v>
          </cell>
          <cell r="Q471">
            <v>6.5200000000000008E-2</v>
          </cell>
          <cell r="R471">
            <v>6.5600000000000006E-2</v>
          </cell>
          <cell r="S471">
            <v>6.59E-2</v>
          </cell>
          <cell r="T471">
            <v>6.6000000000000003E-2</v>
          </cell>
          <cell r="U471">
            <v>6.6000000000000003E-2</v>
          </cell>
          <cell r="V471">
            <v>6.6000000000000003E-2</v>
          </cell>
        </row>
        <row r="472">
          <cell r="A472">
            <v>35356</v>
          </cell>
          <cell r="B472">
            <v>5.3900000000000003E-2</v>
          </cell>
          <cell r="C472">
            <v>5.3900000000000003E-2</v>
          </cell>
          <cell r="D472">
            <v>5.6900000000000006E-2</v>
          </cell>
          <cell r="E472">
            <v>5.6900000000000006E-2</v>
          </cell>
          <cell r="F472">
            <v>5.8400000000000001E-2</v>
          </cell>
          <cell r="G472">
            <v>5.9800000000000006E-2</v>
          </cell>
          <cell r="H472">
            <v>6.0400000000000002E-2</v>
          </cell>
          <cell r="I472">
            <v>6.1000000000000006E-2</v>
          </cell>
          <cell r="J472">
            <v>6.13E-2</v>
          </cell>
          <cell r="K472">
            <v>6.1700000000000005E-2</v>
          </cell>
          <cell r="L472">
            <v>6.2E-2</v>
          </cell>
          <cell r="M472">
            <v>6.2700000000000006E-2</v>
          </cell>
          <cell r="N472">
            <v>6.3100000000000003E-2</v>
          </cell>
          <cell r="O472">
            <v>6.3300000000000009E-2</v>
          </cell>
          <cell r="P472">
            <v>6.3600000000000004E-2</v>
          </cell>
          <cell r="Q472">
            <v>6.4899999999999999E-2</v>
          </cell>
          <cell r="R472">
            <v>6.54E-2</v>
          </cell>
          <cell r="S472">
            <v>6.5700000000000008E-2</v>
          </cell>
          <cell r="T472">
            <v>6.5799999999999997E-2</v>
          </cell>
          <cell r="U472">
            <v>6.5799999999999997E-2</v>
          </cell>
          <cell r="V472">
            <v>6.5799999999999997E-2</v>
          </cell>
        </row>
        <row r="473">
          <cell r="A473">
            <v>35359</v>
          </cell>
          <cell r="B473">
            <v>5.4200000000000005E-2</v>
          </cell>
          <cell r="C473">
            <v>5.4200000000000005E-2</v>
          </cell>
          <cell r="D473">
            <v>5.74E-2</v>
          </cell>
          <cell r="E473">
            <v>5.7200000000000001E-2</v>
          </cell>
          <cell r="F473">
            <v>5.8700000000000002E-2</v>
          </cell>
          <cell r="G473">
            <v>0.06</v>
          </cell>
          <cell r="H473">
            <v>6.0700000000000004E-2</v>
          </cell>
          <cell r="I473">
            <v>6.1200000000000004E-2</v>
          </cell>
          <cell r="J473">
            <v>6.1600000000000002E-2</v>
          </cell>
          <cell r="K473">
            <v>6.1900000000000004E-2</v>
          </cell>
          <cell r="L473">
            <v>6.2300000000000001E-2</v>
          </cell>
          <cell r="M473">
            <v>6.3E-2</v>
          </cell>
          <cell r="N473">
            <v>6.3399999999999998E-2</v>
          </cell>
          <cell r="O473">
            <v>6.3700000000000007E-2</v>
          </cell>
          <cell r="P473">
            <v>6.3800000000000009E-2</v>
          </cell>
          <cell r="Q473">
            <v>6.5100000000000005E-2</v>
          </cell>
          <cell r="R473">
            <v>6.5600000000000006E-2</v>
          </cell>
          <cell r="S473">
            <v>6.59E-2</v>
          </cell>
          <cell r="T473">
            <v>6.6000000000000003E-2</v>
          </cell>
          <cell r="U473">
            <v>6.6000000000000003E-2</v>
          </cell>
          <cell r="V473">
            <v>6.6000000000000003E-2</v>
          </cell>
        </row>
        <row r="474">
          <cell r="A474">
            <v>35360</v>
          </cell>
          <cell r="B474">
            <v>5.5E-2</v>
          </cell>
          <cell r="C474">
            <v>5.5E-2</v>
          </cell>
          <cell r="D474">
            <v>5.79E-2</v>
          </cell>
          <cell r="E474">
            <v>5.7700000000000001E-2</v>
          </cell>
          <cell r="F474">
            <v>5.91E-2</v>
          </cell>
          <cell r="G474">
            <v>6.0500000000000005E-2</v>
          </cell>
          <cell r="H474">
            <v>6.13E-2</v>
          </cell>
          <cell r="I474">
            <v>6.1700000000000005E-2</v>
          </cell>
          <cell r="J474">
            <v>6.2100000000000002E-2</v>
          </cell>
          <cell r="K474">
            <v>6.2400000000000004E-2</v>
          </cell>
          <cell r="L474">
            <v>6.2700000000000006E-2</v>
          </cell>
          <cell r="M474">
            <v>6.3500000000000001E-2</v>
          </cell>
          <cell r="N474">
            <v>6.4000000000000001E-2</v>
          </cell>
          <cell r="O474">
            <v>6.4100000000000004E-2</v>
          </cell>
          <cell r="P474">
            <v>6.430000000000001E-2</v>
          </cell>
          <cell r="Q474">
            <v>6.5600000000000006E-2</v>
          </cell>
          <cell r="R474">
            <v>6.6100000000000006E-2</v>
          </cell>
          <cell r="S474">
            <v>6.6400000000000001E-2</v>
          </cell>
          <cell r="T474">
            <v>6.6600000000000006E-2</v>
          </cell>
          <cell r="U474">
            <v>6.6600000000000006E-2</v>
          </cell>
          <cell r="V474">
            <v>6.6600000000000006E-2</v>
          </cell>
        </row>
        <row r="475">
          <cell r="A475">
            <v>35361</v>
          </cell>
          <cell r="B475">
            <v>5.4700000000000006E-2</v>
          </cell>
          <cell r="C475">
            <v>5.4700000000000006E-2</v>
          </cell>
          <cell r="D475">
            <v>5.7700000000000001E-2</v>
          </cell>
          <cell r="E475">
            <v>5.74E-2</v>
          </cell>
          <cell r="F475">
            <v>5.9000000000000004E-2</v>
          </cell>
          <cell r="G475">
            <v>6.0400000000000002E-2</v>
          </cell>
          <cell r="H475">
            <v>6.1100000000000002E-2</v>
          </cell>
          <cell r="I475">
            <v>6.1700000000000005E-2</v>
          </cell>
          <cell r="J475">
            <v>6.2E-2</v>
          </cell>
          <cell r="K475">
            <v>6.2300000000000001E-2</v>
          </cell>
          <cell r="L475">
            <v>6.2600000000000003E-2</v>
          </cell>
          <cell r="M475">
            <v>6.3399999999999998E-2</v>
          </cell>
          <cell r="N475">
            <v>6.3800000000000009E-2</v>
          </cell>
          <cell r="O475">
            <v>6.4000000000000001E-2</v>
          </cell>
          <cell r="P475">
            <v>6.4200000000000007E-2</v>
          </cell>
          <cell r="Q475">
            <v>6.5500000000000003E-2</v>
          </cell>
          <cell r="R475">
            <v>6.6000000000000003E-2</v>
          </cell>
          <cell r="S475">
            <v>6.6299999999999998E-2</v>
          </cell>
          <cell r="T475">
            <v>6.6500000000000004E-2</v>
          </cell>
          <cell r="U475">
            <v>6.6500000000000004E-2</v>
          </cell>
          <cell r="V475">
            <v>6.6500000000000004E-2</v>
          </cell>
        </row>
        <row r="476">
          <cell r="A476">
            <v>35362</v>
          </cell>
          <cell r="B476">
            <v>5.4400000000000004E-2</v>
          </cell>
          <cell r="C476">
            <v>5.4400000000000004E-2</v>
          </cell>
          <cell r="D476">
            <v>5.7500000000000002E-2</v>
          </cell>
          <cell r="E476">
            <v>5.7500000000000002E-2</v>
          </cell>
          <cell r="F476">
            <v>5.8900000000000001E-2</v>
          </cell>
          <cell r="G476">
            <v>6.0299999999999999E-2</v>
          </cell>
          <cell r="H476">
            <v>6.1000000000000006E-2</v>
          </cell>
          <cell r="I476">
            <v>6.1700000000000005E-2</v>
          </cell>
          <cell r="J476">
            <v>6.2E-2</v>
          </cell>
          <cell r="K476">
            <v>6.2300000000000001E-2</v>
          </cell>
          <cell r="L476">
            <v>6.2600000000000003E-2</v>
          </cell>
          <cell r="M476">
            <v>6.3399999999999998E-2</v>
          </cell>
          <cell r="N476">
            <v>6.3800000000000009E-2</v>
          </cell>
          <cell r="O476">
            <v>6.4000000000000001E-2</v>
          </cell>
          <cell r="P476">
            <v>6.430000000000001E-2</v>
          </cell>
          <cell r="Q476">
            <v>6.5700000000000008E-2</v>
          </cell>
          <cell r="R476">
            <v>6.6100000000000006E-2</v>
          </cell>
          <cell r="S476">
            <v>6.6500000000000004E-2</v>
          </cell>
          <cell r="T476">
            <v>6.6500000000000004E-2</v>
          </cell>
          <cell r="U476">
            <v>6.6500000000000004E-2</v>
          </cell>
          <cell r="V476">
            <v>6.6500000000000004E-2</v>
          </cell>
        </row>
        <row r="477">
          <cell r="A477">
            <v>35363</v>
          </cell>
          <cell r="B477">
            <v>5.3500000000000006E-2</v>
          </cell>
          <cell r="C477">
            <v>5.3500000000000006E-2</v>
          </cell>
          <cell r="D477">
            <v>5.7000000000000002E-2</v>
          </cell>
          <cell r="E477">
            <v>5.6900000000000006E-2</v>
          </cell>
          <cell r="F477">
            <v>5.8500000000000003E-2</v>
          </cell>
          <cell r="G477">
            <v>0.06</v>
          </cell>
          <cell r="H477">
            <v>6.0700000000000004E-2</v>
          </cell>
          <cell r="I477">
            <v>6.13E-2</v>
          </cell>
          <cell r="J477">
            <v>6.1600000000000002E-2</v>
          </cell>
          <cell r="K477">
            <v>6.1900000000000004E-2</v>
          </cell>
          <cell r="L477">
            <v>6.2200000000000005E-2</v>
          </cell>
          <cell r="M477">
            <v>6.3100000000000003E-2</v>
          </cell>
          <cell r="N477">
            <v>6.3600000000000004E-2</v>
          </cell>
          <cell r="O477">
            <v>6.3800000000000009E-2</v>
          </cell>
          <cell r="P477">
            <v>6.4000000000000001E-2</v>
          </cell>
          <cell r="Q477">
            <v>6.54E-2</v>
          </cell>
          <cell r="R477">
            <v>6.59E-2</v>
          </cell>
          <cell r="S477">
            <v>6.6200000000000009E-2</v>
          </cell>
          <cell r="T477">
            <v>6.6299999999999998E-2</v>
          </cell>
          <cell r="U477">
            <v>6.6299999999999998E-2</v>
          </cell>
          <cell r="V477">
            <v>6.6299999999999998E-2</v>
          </cell>
        </row>
        <row r="478">
          <cell r="A478">
            <v>35366</v>
          </cell>
          <cell r="B478">
            <v>5.4300000000000001E-2</v>
          </cell>
          <cell r="C478">
            <v>5.4300000000000001E-2</v>
          </cell>
          <cell r="D478">
            <v>5.7500000000000002E-2</v>
          </cell>
          <cell r="E478">
            <v>5.74E-2</v>
          </cell>
          <cell r="F478">
            <v>5.8900000000000001E-2</v>
          </cell>
          <cell r="G478">
            <v>0.06</v>
          </cell>
          <cell r="H478">
            <v>6.0700000000000004E-2</v>
          </cell>
          <cell r="I478">
            <v>6.1400000000000003E-2</v>
          </cell>
          <cell r="J478">
            <v>6.1900000000000004E-2</v>
          </cell>
          <cell r="K478">
            <v>6.2200000000000005E-2</v>
          </cell>
          <cell r="L478">
            <v>6.25E-2</v>
          </cell>
          <cell r="M478">
            <v>6.3300000000000009E-2</v>
          </cell>
          <cell r="N478">
            <v>6.3700000000000007E-2</v>
          </cell>
          <cell r="O478">
            <v>6.3899999999999998E-2</v>
          </cell>
          <cell r="P478">
            <v>6.4100000000000004E-2</v>
          </cell>
          <cell r="Q478">
            <v>6.5600000000000006E-2</v>
          </cell>
          <cell r="R478">
            <v>6.6100000000000006E-2</v>
          </cell>
          <cell r="S478">
            <v>6.6400000000000001E-2</v>
          </cell>
          <cell r="T478">
            <v>6.6400000000000001E-2</v>
          </cell>
          <cell r="U478">
            <v>6.6400000000000001E-2</v>
          </cell>
          <cell r="V478">
            <v>6.6400000000000001E-2</v>
          </cell>
        </row>
        <row r="479">
          <cell r="A479">
            <v>35367</v>
          </cell>
          <cell r="B479">
            <v>5.33E-2</v>
          </cell>
          <cell r="C479">
            <v>5.33E-2</v>
          </cell>
          <cell r="D479">
            <v>5.67E-2</v>
          </cell>
          <cell r="E479">
            <v>5.57E-2</v>
          </cell>
          <cell r="F479">
            <v>5.7200000000000001E-2</v>
          </cell>
          <cell r="G479">
            <v>5.8500000000000003E-2</v>
          </cell>
          <cell r="H479">
            <v>5.9200000000000003E-2</v>
          </cell>
          <cell r="I479">
            <v>5.9800000000000006E-2</v>
          </cell>
          <cell r="J479">
            <v>6.0299999999999999E-2</v>
          </cell>
          <cell r="K479">
            <v>6.0600000000000001E-2</v>
          </cell>
          <cell r="L479">
            <v>6.0900000000000003E-2</v>
          </cell>
          <cell r="M479">
            <v>6.1700000000000005E-2</v>
          </cell>
          <cell r="N479">
            <v>6.2100000000000002E-2</v>
          </cell>
          <cell r="O479">
            <v>6.2300000000000001E-2</v>
          </cell>
          <cell r="P479">
            <v>6.2600000000000003E-2</v>
          </cell>
          <cell r="Q479">
            <v>6.4000000000000001E-2</v>
          </cell>
          <cell r="R479">
            <v>6.4500000000000002E-2</v>
          </cell>
          <cell r="S479">
            <v>6.4899999999999999E-2</v>
          </cell>
          <cell r="T479">
            <v>6.4899999999999999E-2</v>
          </cell>
          <cell r="U479">
            <v>6.4899999999999999E-2</v>
          </cell>
          <cell r="V479">
            <v>6.4899999999999999E-2</v>
          </cell>
        </row>
        <row r="480">
          <cell r="A480">
            <v>35368</v>
          </cell>
          <cell r="B480">
            <v>5.4200000000000005E-2</v>
          </cell>
          <cell r="C480">
            <v>5.4200000000000005E-2</v>
          </cell>
          <cell r="D480">
            <v>5.6800000000000003E-2</v>
          </cell>
          <cell r="E480">
            <v>5.6000000000000001E-2</v>
          </cell>
          <cell r="F480">
            <v>5.74E-2</v>
          </cell>
          <cell r="G480">
            <v>5.8700000000000002E-2</v>
          </cell>
          <cell r="H480">
            <v>5.9300000000000005E-2</v>
          </cell>
          <cell r="I480">
            <v>5.9900000000000002E-2</v>
          </cell>
          <cell r="J480">
            <v>6.0299999999999999E-2</v>
          </cell>
          <cell r="K480">
            <v>6.0600000000000001E-2</v>
          </cell>
          <cell r="L480">
            <v>6.0900000000000003E-2</v>
          </cell>
          <cell r="M480">
            <v>6.1700000000000005E-2</v>
          </cell>
          <cell r="N480">
            <v>6.2200000000000005E-2</v>
          </cell>
          <cell r="O480">
            <v>6.2300000000000001E-2</v>
          </cell>
          <cell r="P480">
            <v>6.2600000000000003E-2</v>
          </cell>
          <cell r="Q480">
            <v>6.4100000000000004E-2</v>
          </cell>
          <cell r="R480">
            <v>6.4600000000000005E-2</v>
          </cell>
          <cell r="S480">
            <v>6.4899999999999999E-2</v>
          </cell>
          <cell r="T480">
            <v>6.4899999999999999E-2</v>
          </cell>
          <cell r="U480">
            <v>6.4899999999999999E-2</v>
          </cell>
          <cell r="V480">
            <v>6.4899999999999999E-2</v>
          </cell>
        </row>
        <row r="481">
          <cell r="A481">
            <v>35369</v>
          </cell>
          <cell r="B481">
            <v>5.3900000000000003E-2</v>
          </cell>
          <cell r="C481">
            <v>5.3900000000000003E-2</v>
          </cell>
          <cell r="D481">
            <v>5.67E-2</v>
          </cell>
          <cell r="E481">
            <v>5.57E-2</v>
          </cell>
          <cell r="F481">
            <v>5.7200000000000001E-2</v>
          </cell>
          <cell r="G481">
            <v>5.8300000000000005E-2</v>
          </cell>
          <cell r="H481">
            <v>5.9000000000000004E-2</v>
          </cell>
          <cell r="I481">
            <v>5.96E-2</v>
          </cell>
          <cell r="J481">
            <v>6.0100000000000001E-2</v>
          </cell>
          <cell r="K481">
            <v>6.0299999999999999E-2</v>
          </cell>
          <cell r="L481">
            <v>6.0700000000000004E-2</v>
          </cell>
          <cell r="M481">
            <v>6.1400000000000003E-2</v>
          </cell>
          <cell r="N481">
            <v>6.1700000000000005E-2</v>
          </cell>
          <cell r="O481">
            <v>6.1900000000000004E-2</v>
          </cell>
          <cell r="P481">
            <v>6.2200000000000005E-2</v>
          </cell>
          <cell r="Q481">
            <v>6.3600000000000004E-2</v>
          </cell>
          <cell r="R481">
            <v>6.4200000000000007E-2</v>
          </cell>
          <cell r="S481">
            <v>6.4399999999999999E-2</v>
          </cell>
          <cell r="T481">
            <v>6.4600000000000005E-2</v>
          </cell>
          <cell r="U481">
            <v>6.4600000000000005E-2</v>
          </cell>
          <cell r="V481">
            <v>6.4600000000000005E-2</v>
          </cell>
        </row>
        <row r="482">
          <cell r="A482">
            <v>35370</v>
          </cell>
          <cell r="B482">
            <v>5.33E-2</v>
          </cell>
          <cell r="C482">
            <v>5.33E-2</v>
          </cell>
          <cell r="D482">
            <v>5.6300000000000003E-2</v>
          </cell>
          <cell r="E482">
            <v>5.5500000000000001E-2</v>
          </cell>
          <cell r="F482">
            <v>5.7000000000000002E-2</v>
          </cell>
          <cell r="G482">
            <v>5.8200000000000002E-2</v>
          </cell>
          <cell r="H482">
            <v>5.9000000000000004E-2</v>
          </cell>
          <cell r="I482">
            <v>5.9500000000000004E-2</v>
          </cell>
          <cell r="J482">
            <v>0.06</v>
          </cell>
          <cell r="K482">
            <v>6.0299999999999999E-2</v>
          </cell>
          <cell r="L482">
            <v>6.0600000000000001E-2</v>
          </cell>
          <cell r="M482">
            <v>6.1400000000000003E-2</v>
          </cell>
          <cell r="N482">
            <v>6.2100000000000002E-2</v>
          </cell>
          <cell r="O482">
            <v>6.2100000000000002E-2</v>
          </cell>
          <cell r="P482">
            <v>6.2300000000000001E-2</v>
          </cell>
          <cell r="Q482">
            <v>6.3800000000000009E-2</v>
          </cell>
          <cell r="R482">
            <v>6.430000000000001E-2</v>
          </cell>
          <cell r="S482">
            <v>6.4600000000000005E-2</v>
          </cell>
          <cell r="T482">
            <v>6.4700000000000008E-2</v>
          </cell>
          <cell r="U482">
            <v>6.4700000000000008E-2</v>
          </cell>
          <cell r="V482">
            <v>6.4700000000000008E-2</v>
          </cell>
        </row>
        <row r="483">
          <cell r="A483">
            <v>35373</v>
          </cell>
          <cell r="B483">
            <v>5.3500000000000006E-2</v>
          </cell>
          <cell r="C483">
            <v>5.3500000000000006E-2</v>
          </cell>
          <cell r="D483">
            <v>5.6400000000000006E-2</v>
          </cell>
          <cell r="E483">
            <v>5.5800000000000002E-2</v>
          </cell>
          <cell r="F483">
            <v>5.7000000000000002E-2</v>
          </cell>
          <cell r="G483">
            <v>5.8200000000000002E-2</v>
          </cell>
          <cell r="H483">
            <v>5.8900000000000001E-2</v>
          </cell>
          <cell r="I483">
            <v>5.9400000000000001E-2</v>
          </cell>
          <cell r="J483">
            <v>5.9900000000000002E-2</v>
          </cell>
          <cell r="K483">
            <v>6.0200000000000004E-2</v>
          </cell>
          <cell r="L483">
            <v>6.0500000000000005E-2</v>
          </cell>
          <cell r="M483">
            <v>6.13E-2</v>
          </cell>
          <cell r="N483">
            <v>6.1700000000000005E-2</v>
          </cell>
          <cell r="O483">
            <v>6.1900000000000004E-2</v>
          </cell>
          <cell r="P483">
            <v>6.2100000000000002E-2</v>
          </cell>
          <cell r="Q483">
            <v>6.3600000000000004E-2</v>
          </cell>
          <cell r="R483">
            <v>6.4100000000000004E-2</v>
          </cell>
          <cell r="S483">
            <v>6.4399999999999999E-2</v>
          </cell>
          <cell r="T483">
            <v>6.4600000000000005E-2</v>
          </cell>
          <cell r="U483">
            <v>6.4600000000000005E-2</v>
          </cell>
          <cell r="V483">
            <v>6.4600000000000005E-2</v>
          </cell>
        </row>
        <row r="484">
          <cell r="A484">
            <v>35374</v>
          </cell>
          <cell r="B484">
            <v>5.3200000000000004E-2</v>
          </cell>
          <cell r="C484">
            <v>5.3200000000000004E-2</v>
          </cell>
          <cell r="D484">
            <v>5.6300000000000003E-2</v>
          </cell>
          <cell r="E484">
            <v>5.5400000000000005E-2</v>
          </cell>
          <cell r="F484">
            <v>5.6800000000000003E-2</v>
          </cell>
          <cell r="G484">
            <v>5.7800000000000004E-2</v>
          </cell>
          <cell r="H484">
            <v>5.8600000000000006E-2</v>
          </cell>
          <cell r="I484">
            <v>5.8800000000000005E-2</v>
          </cell>
          <cell r="J484">
            <v>5.9300000000000005E-2</v>
          </cell>
          <cell r="K484">
            <v>5.96E-2</v>
          </cell>
          <cell r="L484">
            <v>5.9900000000000002E-2</v>
          </cell>
          <cell r="M484">
            <v>6.08E-2</v>
          </cell>
          <cell r="N484">
            <v>6.1200000000000004E-2</v>
          </cell>
          <cell r="O484">
            <v>6.13E-2</v>
          </cell>
          <cell r="P484">
            <v>6.1500000000000006E-2</v>
          </cell>
          <cell r="Q484">
            <v>6.3E-2</v>
          </cell>
          <cell r="R484">
            <v>6.3399999999999998E-2</v>
          </cell>
          <cell r="S484">
            <v>6.3800000000000009E-2</v>
          </cell>
          <cell r="T484">
            <v>6.3800000000000009E-2</v>
          </cell>
          <cell r="U484">
            <v>6.3800000000000009E-2</v>
          </cell>
          <cell r="V484">
            <v>6.3800000000000009E-2</v>
          </cell>
        </row>
        <row r="485">
          <cell r="A485">
            <v>35375</v>
          </cell>
          <cell r="B485">
            <v>5.3500000000000006E-2</v>
          </cell>
          <cell r="C485">
            <v>5.3500000000000006E-2</v>
          </cell>
          <cell r="D485">
            <v>5.6100000000000004E-2</v>
          </cell>
          <cell r="E485">
            <v>5.5500000000000001E-2</v>
          </cell>
          <cell r="F485">
            <v>5.6900000000000006E-2</v>
          </cell>
          <cell r="G485">
            <v>5.79E-2</v>
          </cell>
          <cell r="H485">
            <v>5.8700000000000002E-2</v>
          </cell>
          <cell r="I485">
            <v>5.8900000000000001E-2</v>
          </cell>
          <cell r="J485">
            <v>5.9400000000000001E-2</v>
          </cell>
          <cell r="K485">
            <v>5.9800000000000006E-2</v>
          </cell>
          <cell r="L485">
            <v>0.06</v>
          </cell>
          <cell r="M485">
            <v>6.08E-2</v>
          </cell>
          <cell r="N485">
            <v>6.13E-2</v>
          </cell>
          <cell r="O485">
            <v>6.1400000000000003E-2</v>
          </cell>
          <cell r="P485">
            <v>6.1700000000000005E-2</v>
          </cell>
          <cell r="Q485">
            <v>6.3100000000000003E-2</v>
          </cell>
          <cell r="R485">
            <v>6.3600000000000004E-2</v>
          </cell>
          <cell r="S485">
            <v>6.3800000000000009E-2</v>
          </cell>
          <cell r="T485">
            <v>6.3899999999999998E-2</v>
          </cell>
          <cell r="U485">
            <v>6.3899999999999998E-2</v>
          </cell>
          <cell r="V485">
            <v>6.3899999999999998E-2</v>
          </cell>
        </row>
        <row r="486">
          <cell r="A486">
            <v>35376</v>
          </cell>
          <cell r="B486">
            <v>5.3200000000000004E-2</v>
          </cell>
          <cell r="C486">
            <v>5.3200000000000004E-2</v>
          </cell>
          <cell r="D486">
            <v>5.6300000000000003E-2</v>
          </cell>
          <cell r="E486">
            <v>5.5400000000000005E-2</v>
          </cell>
          <cell r="F486">
            <v>5.6800000000000003E-2</v>
          </cell>
          <cell r="G486">
            <v>5.7800000000000004E-2</v>
          </cell>
          <cell r="H486">
            <v>5.8600000000000006E-2</v>
          </cell>
          <cell r="I486">
            <v>5.8600000000000006E-2</v>
          </cell>
          <cell r="J486">
            <v>5.91E-2</v>
          </cell>
          <cell r="K486">
            <v>5.9400000000000001E-2</v>
          </cell>
          <cell r="L486">
            <v>5.9700000000000003E-2</v>
          </cell>
          <cell r="M486">
            <v>6.0500000000000005E-2</v>
          </cell>
          <cell r="N486">
            <v>6.0900000000000003E-2</v>
          </cell>
          <cell r="O486">
            <v>6.1100000000000002E-2</v>
          </cell>
          <cell r="P486">
            <v>6.13E-2</v>
          </cell>
          <cell r="Q486">
            <v>6.25E-2</v>
          </cell>
          <cell r="R486">
            <v>6.3100000000000003E-2</v>
          </cell>
          <cell r="S486">
            <v>6.3399999999999998E-2</v>
          </cell>
          <cell r="T486">
            <v>6.3399999999999998E-2</v>
          </cell>
          <cell r="U486">
            <v>6.3399999999999998E-2</v>
          </cell>
          <cell r="V486">
            <v>6.3399999999999998E-2</v>
          </cell>
        </row>
        <row r="487">
          <cell r="A487">
            <v>35377</v>
          </cell>
          <cell r="B487">
            <v>5.2200000000000003E-2</v>
          </cell>
          <cell r="C487">
            <v>5.2200000000000003E-2</v>
          </cell>
          <cell r="D487">
            <v>5.5800000000000002E-2</v>
          </cell>
          <cell r="E487">
            <v>5.5E-2</v>
          </cell>
          <cell r="F487">
            <v>5.67E-2</v>
          </cell>
          <cell r="G487">
            <v>5.7700000000000001E-2</v>
          </cell>
          <cell r="H487">
            <v>5.8500000000000003E-2</v>
          </cell>
          <cell r="I487">
            <v>5.8600000000000006E-2</v>
          </cell>
          <cell r="J487">
            <v>5.9000000000000004E-2</v>
          </cell>
          <cell r="K487">
            <v>5.9400000000000001E-2</v>
          </cell>
          <cell r="L487">
            <v>5.9700000000000003E-2</v>
          </cell>
          <cell r="M487">
            <v>6.0500000000000005E-2</v>
          </cell>
          <cell r="N487">
            <v>6.0900000000000003E-2</v>
          </cell>
          <cell r="O487">
            <v>6.1200000000000004E-2</v>
          </cell>
          <cell r="P487">
            <v>6.1400000000000003E-2</v>
          </cell>
          <cell r="Q487">
            <v>6.2600000000000003E-2</v>
          </cell>
          <cell r="R487">
            <v>6.3100000000000003E-2</v>
          </cell>
          <cell r="S487">
            <v>6.3399999999999998E-2</v>
          </cell>
          <cell r="T487">
            <v>6.3399999999999998E-2</v>
          </cell>
          <cell r="U487">
            <v>6.3399999999999998E-2</v>
          </cell>
          <cell r="V487">
            <v>6.3399999999999998E-2</v>
          </cell>
        </row>
        <row r="488">
          <cell r="A488">
            <v>35380</v>
          </cell>
          <cell r="B488">
            <v>5.3000000000000005E-2</v>
          </cell>
          <cell r="C488">
            <v>5.3000000000000005E-2</v>
          </cell>
          <cell r="D488">
            <v>5.62E-2</v>
          </cell>
          <cell r="E488">
            <v>5.5300000000000002E-2</v>
          </cell>
          <cell r="F488">
            <v>5.6900000000000006E-2</v>
          </cell>
          <cell r="G488">
            <v>5.79E-2</v>
          </cell>
          <cell r="H488">
            <v>5.8700000000000002E-2</v>
          </cell>
          <cell r="I488">
            <v>5.8700000000000002E-2</v>
          </cell>
          <cell r="J488">
            <v>5.9200000000000003E-2</v>
          </cell>
          <cell r="K488">
            <v>5.9500000000000004E-2</v>
          </cell>
          <cell r="L488">
            <v>5.9800000000000006E-2</v>
          </cell>
          <cell r="M488">
            <v>6.0600000000000001E-2</v>
          </cell>
          <cell r="N488">
            <v>6.1000000000000006E-2</v>
          </cell>
          <cell r="O488">
            <v>6.1200000000000004E-2</v>
          </cell>
          <cell r="P488">
            <v>6.1400000000000003E-2</v>
          </cell>
          <cell r="Q488">
            <v>6.2600000000000003E-2</v>
          </cell>
          <cell r="R488">
            <v>6.3200000000000006E-2</v>
          </cell>
          <cell r="S488">
            <v>6.3399999999999998E-2</v>
          </cell>
          <cell r="T488">
            <v>6.3500000000000001E-2</v>
          </cell>
          <cell r="U488">
            <v>6.3500000000000001E-2</v>
          </cell>
          <cell r="V488">
            <v>6.3500000000000001E-2</v>
          </cell>
        </row>
        <row r="489">
          <cell r="A489">
            <v>35381</v>
          </cell>
          <cell r="B489">
            <v>5.2600000000000001E-2</v>
          </cell>
          <cell r="C489">
            <v>5.2600000000000001E-2</v>
          </cell>
          <cell r="D489">
            <v>5.6000000000000001E-2</v>
          </cell>
          <cell r="E489">
            <v>5.5200000000000006E-2</v>
          </cell>
          <cell r="F489">
            <v>5.6600000000000004E-2</v>
          </cell>
          <cell r="G489">
            <v>5.74E-2</v>
          </cell>
          <cell r="H489">
            <v>5.8200000000000002E-2</v>
          </cell>
          <cell r="I489">
            <v>5.8200000000000002E-2</v>
          </cell>
          <cell r="J489">
            <v>5.8700000000000002E-2</v>
          </cell>
          <cell r="K489">
            <v>5.9000000000000004E-2</v>
          </cell>
          <cell r="L489">
            <v>5.9300000000000005E-2</v>
          </cell>
          <cell r="M489">
            <v>5.9900000000000002E-2</v>
          </cell>
          <cell r="N489">
            <v>6.0400000000000002E-2</v>
          </cell>
          <cell r="O489">
            <v>6.0500000000000005E-2</v>
          </cell>
          <cell r="P489">
            <v>6.08E-2</v>
          </cell>
          <cell r="Q489">
            <v>6.1900000000000004E-2</v>
          </cell>
          <cell r="R489">
            <v>6.2400000000000004E-2</v>
          </cell>
          <cell r="S489">
            <v>6.2700000000000006E-2</v>
          </cell>
          <cell r="T489">
            <v>6.2800000000000009E-2</v>
          </cell>
          <cell r="U489">
            <v>6.2800000000000009E-2</v>
          </cell>
          <cell r="V489">
            <v>6.2800000000000009E-2</v>
          </cell>
        </row>
        <row r="490">
          <cell r="A490">
            <v>35382</v>
          </cell>
          <cell r="B490">
            <v>5.2900000000000003E-2</v>
          </cell>
          <cell r="C490">
            <v>5.2900000000000003E-2</v>
          </cell>
          <cell r="D490">
            <v>5.5900000000000005E-2</v>
          </cell>
          <cell r="E490">
            <v>5.5100000000000003E-2</v>
          </cell>
          <cell r="F490">
            <v>5.6500000000000002E-2</v>
          </cell>
          <cell r="G490">
            <v>5.7300000000000004E-2</v>
          </cell>
          <cell r="H490">
            <v>5.8000000000000003E-2</v>
          </cell>
          <cell r="I490">
            <v>5.8300000000000005E-2</v>
          </cell>
          <cell r="J490">
            <v>5.8800000000000005E-2</v>
          </cell>
          <cell r="K490">
            <v>5.91E-2</v>
          </cell>
          <cell r="L490">
            <v>5.9500000000000004E-2</v>
          </cell>
          <cell r="M490">
            <v>0.06</v>
          </cell>
          <cell r="N490">
            <v>6.0400000000000002E-2</v>
          </cell>
          <cell r="O490">
            <v>6.0600000000000001E-2</v>
          </cell>
          <cell r="P490">
            <v>6.0900000000000003E-2</v>
          </cell>
          <cell r="Q490">
            <v>6.2100000000000002E-2</v>
          </cell>
          <cell r="R490">
            <v>6.25E-2</v>
          </cell>
          <cell r="S490">
            <v>6.2800000000000009E-2</v>
          </cell>
          <cell r="T490">
            <v>6.2899999999999998E-2</v>
          </cell>
          <cell r="U490">
            <v>6.2899999999999998E-2</v>
          </cell>
          <cell r="V490">
            <v>6.2899999999999998E-2</v>
          </cell>
        </row>
        <row r="491">
          <cell r="A491">
            <v>35383</v>
          </cell>
          <cell r="B491">
            <v>5.2499999999999998E-2</v>
          </cell>
          <cell r="C491">
            <v>5.2499999999999998E-2</v>
          </cell>
          <cell r="D491">
            <v>5.5E-2</v>
          </cell>
          <cell r="E491">
            <v>5.45E-2</v>
          </cell>
          <cell r="F491">
            <v>5.6100000000000004E-2</v>
          </cell>
          <cell r="G491">
            <v>5.6800000000000003E-2</v>
          </cell>
          <cell r="H491">
            <v>5.7600000000000005E-2</v>
          </cell>
          <cell r="I491">
            <v>5.7700000000000001E-2</v>
          </cell>
          <cell r="J491">
            <v>5.8300000000000005E-2</v>
          </cell>
          <cell r="K491">
            <v>5.8700000000000002E-2</v>
          </cell>
          <cell r="L491">
            <v>5.8900000000000001E-2</v>
          </cell>
          <cell r="M491">
            <v>5.9500000000000004E-2</v>
          </cell>
          <cell r="N491">
            <v>5.9900000000000002E-2</v>
          </cell>
          <cell r="O491">
            <v>6.0200000000000004E-2</v>
          </cell>
          <cell r="P491">
            <v>6.0299999999999999E-2</v>
          </cell>
          <cell r="Q491">
            <v>6.1600000000000002E-2</v>
          </cell>
          <cell r="R491">
            <v>6.2200000000000005E-2</v>
          </cell>
          <cell r="S491">
            <v>6.2400000000000004E-2</v>
          </cell>
          <cell r="T491">
            <v>6.2600000000000003E-2</v>
          </cell>
          <cell r="U491">
            <v>6.2600000000000003E-2</v>
          </cell>
          <cell r="V491">
            <v>6.2600000000000003E-2</v>
          </cell>
        </row>
        <row r="492">
          <cell r="A492">
            <v>35384</v>
          </cell>
          <cell r="B492">
            <v>5.2200000000000003E-2</v>
          </cell>
          <cell r="C492">
            <v>5.2200000000000003E-2</v>
          </cell>
          <cell r="D492">
            <v>5.3500000000000006E-2</v>
          </cell>
          <cell r="E492">
            <v>5.4400000000000004E-2</v>
          </cell>
          <cell r="F492">
            <v>5.6000000000000001E-2</v>
          </cell>
          <cell r="G492">
            <v>5.6800000000000003E-2</v>
          </cell>
          <cell r="H492">
            <v>5.7600000000000005E-2</v>
          </cell>
          <cell r="I492">
            <v>5.79E-2</v>
          </cell>
          <cell r="J492">
            <v>5.8400000000000001E-2</v>
          </cell>
          <cell r="K492">
            <v>5.8700000000000002E-2</v>
          </cell>
          <cell r="L492">
            <v>5.9000000000000004E-2</v>
          </cell>
          <cell r="M492">
            <v>5.9700000000000003E-2</v>
          </cell>
          <cell r="N492">
            <v>6.0100000000000001E-2</v>
          </cell>
          <cell r="O492">
            <v>6.0200000000000004E-2</v>
          </cell>
          <cell r="P492">
            <v>6.0500000000000005E-2</v>
          </cell>
          <cell r="Q492">
            <v>6.1800000000000001E-2</v>
          </cell>
          <cell r="R492">
            <v>6.2300000000000001E-2</v>
          </cell>
          <cell r="S492">
            <v>6.2600000000000003E-2</v>
          </cell>
          <cell r="T492">
            <v>6.2700000000000006E-2</v>
          </cell>
          <cell r="U492">
            <v>6.2700000000000006E-2</v>
          </cell>
          <cell r="V492">
            <v>6.2700000000000006E-2</v>
          </cell>
        </row>
        <row r="493">
          <cell r="A493">
            <v>35387</v>
          </cell>
          <cell r="B493">
            <v>5.2400000000000002E-2</v>
          </cell>
          <cell r="C493">
            <v>5.2400000000000002E-2</v>
          </cell>
          <cell r="D493">
            <v>5.3900000000000003E-2</v>
          </cell>
          <cell r="E493">
            <v>5.4700000000000006E-2</v>
          </cell>
          <cell r="F493">
            <v>5.62E-2</v>
          </cell>
          <cell r="G493">
            <v>5.7000000000000002E-2</v>
          </cell>
          <cell r="H493">
            <v>5.7800000000000004E-2</v>
          </cell>
          <cell r="I493">
            <v>5.8000000000000003E-2</v>
          </cell>
          <cell r="J493">
            <v>5.8500000000000003E-2</v>
          </cell>
          <cell r="K493">
            <v>5.8900000000000001E-2</v>
          </cell>
          <cell r="L493">
            <v>5.9200000000000003E-2</v>
          </cell>
          <cell r="M493">
            <v>5.9900000000000002E-2</v>
          </cell>
          <cell r="N493">
            <v>6.0299999999999999E-2</v>
          </cell>
          <cell r="O493">
            <v>6.0500000000000005E-2</v>
          </cell>
          <cell r="P493">
            <v>6.0700000000000004E-2</v>
          </cell>
          <cell r="Q493">
            <v>6.2E-2</v>
          </cell>
          <cell r="R493">
            <v>6.25E-2</v>
          </cell>
          <cell r="S493">
            <v>6.2800000000000009E-2</v>
          </cell>
          <cell r="T493">
            <v>6.3E-2</v>
          </cell>
          <cell r="U493">
            <v>6.3E-2</v>
          </cell>
          <cell r="V493">
            <v>6.3E-2</v>
          </cell>
        </row>
        <row r="494">
          <cell r="A494">
            <v>35388</v>
          </cell>
          <cell r="B494">
            <v>5.2700000000000004E-2</v>
          </cell>
          <cell r="C494">
            <v>5.2700000000000004E-2</v>
          </cell>
          <cell r="D494">
            <v>5.4100000000000002E-2</v>
          </cell>
          <cell r="E494">
            <v>5.4800000000000001E-2</v>
          </cell>
          <cell r="F494">
            <v>5.6300000000000003E-2</v>
          </cell>
          <cell r="G494">
            <v>5.6800000000000003E-2</v>
          </cell>
          <cell r="H494">
            <v>5.7600000000000005E-2</v>
          </cell>
          <cell r="I494">
            <v>5.79E-2</v>
          </cell>
          <cell r="J494">
            <v>5.8400000000000001E-2</v>
          </cell>
          <cell r="K494">
            <v>5.8700000000000002E-2</v>
          </cell>
          <cell r="L494">
            <v>5.91E-2</v>
          </cell>
          <cell r="M494">
            <v>5.96E-2</v>
          </cell>
          <cell r="N494">
            <v>0.06</v>
          </cell>
          <cell r="O494">
            <v>6.0200000000000004E-2</v>
          </cell>
          <cell r="P494">
            <v>6.0400000000000002E-2</v>
          </cell>
          <cell r="Q494">
            <v>6.1700000000000005E-2</v>
          </cell>
          <cell r="R494">
            <v>6.2200000000000005E-2</v>
          </cell>
          <cell r="S494">
            <v>6.25E-2</v>
          </cell>
          <cell r="T494">
            <v>6.2700000000000006E-2</v>
          </cell>
          <cell r="U494">
            <v>6.2700000000000006E-2</v>
          </cell>
          <cell r="V494">
            <v>6.2700000000000006E-2</v>
          </cell>
        </row>
        <row r="495">
          <cell r="A495">
            <v>35389</v>
          </cell>
          <cell r="B495">
            <v>5.2400000000000002E-2</v>
          </cell>
          <cell r="C495">
            <v>5.2400000000000002E-2</v>
          </cell>
          <cell r="D495">
            <v>5.3800000000000001E-2</v>
          </cell>
          <cell r="E495">
            <v>5.4700000000000006E-2</v>
          </cell>
          <cell r="F495">
            <v>5.62E-2</v>
          </cell>
          <cell r="G495">
            <v>5.67E-2</v>
          </cell>
          <cell r="H495">
            <v>5.7500000000000002E-2</v>
          </cell>
          <cell r="I495">
            <v>5.7600000000000005E-2</v>
          </cell>
          <cell r="J495">
            <v>5.8100000000000006E-2</v>
          </cell>
          <cell r="K495">
            <v>5.8400000000000001E-2</v>
          </cell>
          <cell r="L495">
            <v>5.8700000000000002E-2</v>
          </cell>
          <cell r="M495">
            <v>5.9200000000000003E-2</v>
          </cell>
          <cell r="N495">
            <v>5.96E-2</v>
          </cell>
          <cell r="O495">
            <v>5.9800000000000006E-2</v>
          </cell>
          <cell r="P495">
            <v>0.06</v>
          </cell>
          <cell r="Q495">
            <v>6.13E-2</v>
          </cell>
          <cell r="R495">
            <v>6.1800000000000001E-2</v>
          </cell>
          <cell r="S495">
            <v>6.2100000000000002E-2</v>
          </cell>
          <cell r="T495">
            <v>6.2200000000000005E-2</v>
          </cell>
          <cell r="U495">
            <v>6.2200000000000005E-2</v>
          </cell>
          <cell r="V495">
            <v>6.2200000000000005E-2</v>
          </cell>
        </row>
        <row r="496">
          <cell r="A496">
            <v>35390</v>
          </cell>
          <cell r="B496">
            <v>5.2700000000000004E-2</v>
          </cell>
          <cell r="C496">
            <v>5.2700000000000004E-2</v>
          </cell>
          <cell r="D496">
            <v>5.3999999999999999E-2</v>
          </cell>
          <cell r="E496">
            <v>5.4800000000000001E-2</v>
          </cell>
          <cell r="F496">
            <v>5.6300000000000003E-2</v>
          </cell>
          <cell r="G496">
            <v>5.6800000000000003E-2</v>
          </cell>
          <cell r="H496">
            <v>5.7600000000000005E-2</v>
          </cell>
          <cell r="I496">
            <v>5.7700000000000001E-2</v>
          </cell>
          <cell r="J496">
            <v>5.8200000000000002E-2</v>
          </cell>
          <cell r="K496">
            <v>5.8500000000000003E-2</v>
          </cell>
          <cell r="L496">
            <v>5.8800000000000005E-2</v>
          </cell>
          <cell r="M496">
            <v>5.9300000000000005E-2</v>
          </cell>
          <cell r="N496">
            <v>5.9700000000000003E-2</v>
          </cell>
          <cell r="O496">
            <v>5.9900000000000002E-2</v>
          </cell>
          <cell r="P496">
            <v>6.0100000000000001E-2</v>
          </cell>
          <cell r="Q496">
            <v>6.1400000000000003E-2</v>
          </cell>
          <cell r="R496">
            <v>6.1900000000000004E-2</v>
          </cell>
          <cell r="S496">
            <v>6.2200000000000005E-2</v>
          </cell>
          <cell r="T496">
            <v>6.2300000000000001E-2</v>
          </cell>
          <cell r="U496">
            <v>6.2300000000000001E-2</v>
          </cell>
          <cell r="V496">
            <v>6.2300000000000001E-2</v>
          </cell>
        </row>
        <row r="497">
          <cell r="A497">
            <v>35391</v>
          </cell>
          <cell r="B497">
            <v>5.0900000000000001E-2</v>
          </cell>
          <cell r="C497">
            <v>5.0900000000000001E-2</v>
          </cell>
          <cell r="D497">
            <v>5.3800000000000001E-2</v>
          </cell>
          <cell r="E497">
            <v>5.4600000000000003E-2</v>
          </cell>
          <cell r="F497">
            <v>5.62E-2</v>
          </cell>
          <cell r="G497">
            <v>5.6900000000000006E-2</v>
          </cell>
          <cell r="H497">
            <v>5.7600000000000005E-2</v>
          </cell>
          <cell r="I497">
            <v>5.7700000000000001E-2</v>
          </cell>
          <cell r="J497">
            <v>5.8200000000000002E-2</v>
          </cell>
          <cell r="K497">
            <v>5.8600000000000006E-2</v>
          </cell>
          <cell r="L497">
            <v>5.8800000000000005E-2</v>
          </cell>
          <cell r="M497">
            <v>5.9300000000000005E-2</v>
          </cell>
          <cell r="N497">
            <v>5.9800000000000006E-2</v>
          </cell>
          <cell r="O497">
            <v>0.06</v>
          </cell>
          <cell r="P497">
            <v>6.0200000000000004E-2</v>
          </cell>
          <cell r="Q497">
            <v>6.1500000000000006E-2</v>
          </cell>
          <cell r="R497">
            <v>6.2E-2</v>
          </cell>
          <cell r="S497">
            <v>6.2300000000000001E-2</v>
          </cell>
          <cell r="T497">
            <v>6.2400000000000004E-2</v>
          </cell>
          <cell r="U497">
            <v>6.2400000000000004E-2</v>
          </cell>
          <cell r="V497">
            <v>6.2400000000000004E-2</v>
          </cell>
        </row>
        <row r="498">
          <cell r="A498">
            <v>35394</v>
          </cell>
          <cell r="B498">
            <v>5.1000000000000004E-2</v>
          </cell>
          <cell r="C498">
            <v>5.1000000000000004E-2</v>
          </cell>
          <cell r="D498">
            <v>5.3999999999999999E-2</v>
          </cell>
          <cell r="E498">
            <v>5.4700000000000006E-2</v>
          </cell>
          <cell r="F498">
            <v>5.62E-2</v>
          </cell>
          <cell r="G498">
            <v>5.6900000000000006E-2</v>
          </cell>
          <cell r="H498">
            <v>5.7500000000000002E-2</v>
          </cell>
          <cell r="I498">
            <v>5.7700000000000001E-2</v>
          </cell>
          <cell r="J498">
            <v>5.8200000000000002E-2</v>
          </cell>
          <cell r="K498">
            <v>5.8500000000000003E-2</v>
          </cell>
          <cell r="L498">
            <v>5.8800000000000005E-2</v>
          </cell>
          <cell r="M498">
            <v>5.9300000000000005E-2</v>
          </cell>
          <cell r="N498">
            <v>5.9700000000000003E-2</v>
          </cell>
          <cell r="O498">
            <v>5.9900000000000002E-2</v>
          </cell>
          <cell r="P498">
            <v>6.0100000000000001E-2</v>
          </cell>
          <cell r="Q498">
            <v>6.1500000000000006E-2</v>
          </cell>
          <cell r="R498">
            <v>6.1900000000000004E-2</v>
          </cell>
          <cell r="S498">
            <v>6.2100000000000002E-2</v>
          </cell>
          <cell r="T498">
            <v>6.2200000000000005E-2</v>
          </cell>
          <cell r="U498">
            <v>6.2200000000000005E-2</v>
          </cell>
          <cell r="V498">
            <v>6.2200000000000005E-2</v>
          </cell>
        </row>
        <row r="499">
          <cell r="A499">
            <v>35395</v>
          </cell>
          <cell r="B499">
            <v>5.1300000000000005E-2</v>
          </cell>
          <cell r="C499">
            <v>5.1300000000000005E-2</v>
          </cell>
          <cell r="D499">
            <v>5.3800000000000001E-2</v>
          </cell>
          <cell r="E499">
            <v>5.45E-2</v>
          </cell>
          <cell r="F499">
            <v>5.6100000000000004E-2</v>
          </cell>
          <cell r="G499">
            <v>5.6800000000000003E-2</v>
          </cell>
          <cell r="H499">
            <v>5.7500000000000002E-2</v>
          </cell>
          <cell r="I499">
            <v>5.7600000000000005E-2</v>
          </cell>
          <cell r="J499">
            <v>5.8100000000000006E-2</v>
          </cell>
          <cell r="K499">
            <v>5.8500000000000003E-2</v>
          </cell>
          <cell r="L499">
            <v>5.8700000000000002E-2</v>
          </cell>
          <cell r="M499">
            <v>5.9300000000000005E-2</v>
          </cell>
          <cell r="N499">
            <v>5.9800000000000006E-2</v>
          </cell>
          <cell r="O499">
            <v>0.06</v>
          </cell>
          <cell r="P499">
            <v>6.0299999999999999E-2</v>
          </cell>
          <cell r="Q499">
            <v>6.1400000000000003E-2</v>
          </cell>
          <cell r="R499">
            <v>6.2E-2</v>
          </cell>
          <cell r="S499">
            <v>6.2100000000000002E-2</v>
          </cell>
          <cell r="T499">
            <v>6.2200000000000005E-2</v>
          </cell>
          <cell r="U499">
            <v>6.2200000000000005E-2</v>
          </cell>
          <cell r="V499">
            <v>6.2200000000000005E-2</v>
          </cell>
        </row>
        <row r="500">
          <cell r="A500">
            <v>35396</v>
          </cell>
          <cell r="B500">
            <v>5.1000000000000004E-2</v>
          </cell>
          <cell r="C500">
            <v>5.1000000000000004E-2</v>
          </cell>
          <cell r="D500">
            <v>5.3600000000000002E-2</v>
          </cell>
          <cell r="E500">
            <v>5.4400000000000004E-2</v>
          </cell>
          <cell r="F500">
            <v>5.6000000000000001E-2</v>
          </cell>
          <cell r="G500">
            <v>5.67E-2</v>
          </cell>
          <cell r="H500">
            <v>5.74E-2</v>
          </cell>
          <cell r="I500">
            <v>5.7500000000000002E-2</v>
          </cell>
          <cell r="J500">
            <v>5.8000000000000003E-2</v>
          </cell>
          <cell r="K500">
            <v>5.8300000000000005E-2</v>
          </cell>
          <cell r="L500">
            <v>5.8500000000000003E-2</v>
          </cell>
          <cell r="M500">
            <v>5.9200000000000003E-2</v>
          </cell>
          <cell r="N500">
            <v>5.96E-2</v>
          </cell>
          <cell r="O500">
            <v>5.9800000000000006E-2</v>
          </cell>
          <cell r="P500">
            <v>6.0200000000000004E-2</v>
          </cell>
          <cell r="Q500">
            <v>6.13E-2</v>
          </cell>
          <cell r="R500">
            <v>6.1800000000000001E-2</v>
          </cell>
          <cell r="S500">
            <v>6.2100000000000002E-2</v>
          </cell>
          <cell r="T500">
            <v>6.2200000000000005E-2</v>
          </cell>
          <cell r="U500">
            <v>6.2200000000000005E-2</v>
          </cell>
          <cell r="V500">
            <v>6.2200000000000005E-2</v>
          </cell>
        </row>
        <row r="501">
          <cell r="A501">
            <v>35397</v>
          </cell>
          <cell r="B501">
            <v>5.1300000000000005E-2</v>
          </cell>
          <cell r="C501">
            <v>5.1300000000000005E-2</v>
          </cell>
          <cell r="D501">
            <v>5.3700000000000005E-2</v>
          </cell>
          <cell r="E501">
            <v>5.45E-2</v>
          </cell>
          <cell r="F501">
            <v>5.6100000000000004E-2</v>
          </cell>
          <cell r="G501">
            <v>5.6800000000000003E-2</v>
          </cell>
          <cell r="H501">
            <v>5.74E-2</v>
          </cell>
          <cell r="I501">
            <v>5.7600000000000005E-2</v>
          </cell>
          <cell r="J501">
            <v>5.8000000000000003E-2</v>
          </cell>
          <cell r="K501">
            <v>5.8300000000000005E-2</v>
          </cell>
          <cell r="L501">
            <v>5.8600000000000006E-2</v>
          </cell>
          <cell r="M501">
            <v>5.9200000000000003E-2</v>
          </cell>
          <cell r="N501">
            <v>5.9700000000000003E-2</v>
          </cell>
          <cell r="O501">
            <v>5.9900000000000002E-2</v>
          </cell>
          <cell r="P501">
            <v>6.0200000000000004E-2</v>
          </cell>
          <cell r="Q501">
            <v>6.13E-2</v>
          </cell>
          <cell r="R501">
            <v>6.1800000000000001E-2</v>
          </cell>
          <cell r="S501">
            <v>6.2100000000000002E-2</v>
          </cell>
          <cell r="T501">
            <v>6.2200000000000005E-2</v>
          </cell>
          <cell r="U501">
            <v>6.2200000000000005E-2</v>
          </cell>
          <cell r="V501">
            <v>6.2200000000000005E-2</v>
          </cell>
        </row>
        <row r="502">
          <cell r="A502">
            <v>35398</v>
          </cell>
          <cell r="B502">
            <v>5.0200000000000002E-2</v>
          </cell>
          <cell r="C502">
            <v>5.0200000000000002E-2</v>
          </cell>
          <cell r="D502">
            <v>5.3200000000000004E-2</v>
          </cell>
          <cell r="E502">
            <v>5.3999999999999999E-2</v>
          </cell>
          <cell r="F502">
            <v>5.5400000000000005E-2</v>
          </cell>
          <cell r="G502">
            <v>5.6000000000000001E-2</v>
          </cell>
          <cell r="H502">
            <v>5.67E-2</v>
          </cell>
          <cell r="I502">
            <v>5.6900000000000006E-2</v>
          </cell>
          <cell r="J502">
            <v>5.74E-2</v>
          </cell>
          <cell r="K502">
            <v>5.7600000000000005E-2</v>
          </cell>
          <cell r="L502">
            <v>5.79E-2</v>
          </cell>
          <cell r="M502">
            <v>5.8600000000000006E-2</v>
          </cell>
          <cell r="N502">
            <v>5.9000000000000004E-2</v>
          </cell>
          <cell r="O502">
            <v>5.9200000000000003E-2</v>
          </cell>
          <cell r="P502">
            <v>5.96E-2</v>
          </cell>
          <cell r="Q502">
            <v>6.0700000000000004E-2</v>
          </cell>
          <cell r="R502">
            <v>6.1200000000000004E-2</v>
          </cell>
          <cell r="S502">
            <v>6.1500000000000006E-2</v>
          </cell>
          <cell r="T502">
            <v>6.1600000000000002E-2</v>
          </cell>
          <cell r="U502">
            <v>6.1600000000000002E-2</v>
          </cell>
          <cell r="V502">
            <v>6.1600000000000002E-2</v>
          </cell>
        </row>
        <row r="503">
          <cell r="A503">
            <v>35401</v>
          </cell>
          <cell r="B503">
            <v>5.1200000000000002E-2</v>
          </cell>
          <cell r="C503">
            <v>5.1200000000000002E-2</v>
          </cell>
          <cell r="D503">
            <v>5.3600000000000002E-2</v>
          </cell>
          <cell r="E503">
            <v>5.4300000000000001E-2</v>
          </cell>
          <cell r="F503">
            <v>5.5900000000000005E-2</v>
          </cell>
          <cell r="G503">
            <v>5.6300000000000003E-2</v>
          </cell>
          <cell r="H503">
            <v>5.7000000000000002E-2</v>
          </cell>
          <cell r="I503">
            <v>5.7200000000000001E-2</v>
          </cell>
          <cell r="J503">
            <v>5.7700000000000001E-2</v>
          </cell>
          <cell r="K503">
            <v>5.79E-2</v>
          </cell>
          <cell r="L503">
            <v>5.8200000000000002E-2</v>
          </cell>
          <cell r="M503">
            <v>5.8700000000000002E-2</v>
          </cell>
          <cell r="N503">
            <v>5.9200000000000003E-2</v>
          </cell>
          <cell r="O503">
            <v>5.9300000000000005E-2</v>
          </cell>
          <cell r="P503">
            <v>5.9700000000000003E-2</v>
          </cell>
          <cell r="Q503">
            <v>6.08E-2</v>
          </cell>
          <cell r="R503">
            <v>6.13E-2</v>
          </cell>
          <cell r="S503">
            <v>6.1600000000000002E-2</v>
          </cell>
          <cell r="T503">
            <v>6.1700000000000005E-2</v>
          </cell>
          <cell r="U503">
            <v>6.1700000000000005E-2</v>
          </cell>
          <cell r="V503">
            <v>6.1700000000000005E-2</v>
          </cell>
        </row>
        <row r="504">
          <cell r="A504">
            <v>35402</v>
          </cell>
          <cell r="B504">
            <v>5.0800000000000005E-2</v>
          </cell>
          <cell r="C504">
            <v>5.0800000000000005E-2</v>
          </cell>
          <cell r="D504">
            <v>5.3800000000000001E-2</v>
          </cell>
          <cell r="E504">
            <v>5.4400000000000004E-2</v>
          </cell>
          <cell r="F504">
            <v>5.5800000000000002E-2</v>
          </cell>
          <cell r="G504">
            <v>5.62E-2</v>
          </cell>
          <cell r="H504">
            <v>5.6900000000000006E-2</v>
          </cell>
          <cell r="I504">
            <v>5.7000000000000002E-2</v>
          </cell>
          <cell r="J504">
            <v>5.7200000000000001E-2</v>
          </cell>
          <cell r="K504">
            <v>5.74E-2</v>
          </cell>
          <cell r="L504">
            <v>5.7700000000000001E-2</v>
          </cell>
          <cell r="M504">
            <v>5.8100000000000006E-2</v>
          </cell>
          <cell r="N504">
            <v>5.8500000000000003E-2</v>
          </cell>
          <cell r="O504">
            <v>5.91E-2</v>
          </cell>
          <cell r="P504">
            <v>5.9700000000000003E-2</v>
          </cell>
          <cell r="Q504">
            <v>6.0200000000000004E-2</v>
          </cell>
          <cell r="R504">
            <v>6.0600000000000001E-2</v>
          </cell>
          <cell r="S504">
            <v>6.1200000000000004E-2</v>
          </cell>
          <cell r="T504">
            <v>6.13E-2</v>
          </cell>
          <cell r="U504">
            <v>6.13E-2</v>
          </cell>
          <cell r="V504">
            <v>6.13E-2</v>
          </cell>
        </row>
        <row r="505">
          <cell r="A505">
            <v>35403</v>
          </cell>
          <cell r="B505">
            <v>5.11E-2</v>
          </cell>
          <cell r="C505">
            <v>5.11E-2</v>
          </cell>
          <cell r="D505">
            <v>5.3600000000000002E-2</v>
          </cell>
          <cell r="E505">
            <v>5.4700000000000006E-2</v>
          </cell>
          <cell r="F505">
            <v>5.6000000000000001E-2</v>
          </cell>
          <cell r="G505">
            <v>5.6600000000000004E-2</v>
          </cell>
          <cell r="H505">
            <v>5.7200000000000001E-2</v>
          </cell>
          <cell r="I505">
            <v>5.7500000000000002E-2</v>
          </cell>
          <cell r="J505">
            <v>5.7800000000000004E-2</v>
          </cell>
          <cell r="K505">
            <v>5.8000000000000003E-2</v>
          </cell>
          <cell r="L505">
            <v>5.8300000000000005E-2</v>
          </cell>
          <cell r="M505">
            <v>5.8700000000000002E-2</v>
          </cell>
          <cell r="N505">
            <v>5.91E-2</v>
          </cell>
          <cell r="O505">
            <v>5.9700000000000003E-2</v>
          </cell>
          <cell r="P505">
            <v>6.0200000000000004E-2</v>
          </cell>
          <cell r="Q505">
            <v>6.0900000000000003E-2</v>
          </cell>
          <cell r="R505">
            <v>6.1200000000000004E-2</v>
          </cell>
          <cell r="S505">
            <v>6.1900000000000004E-2</v>
          </cell>
          <cell r="T505">
            <v>6.2E-2</v>
          </cell>
          <cell r="U505">
            <v>6.2E-2</v>
          </cell>
          <cell r="V505">
            <v>6.2E-2</v>
          </cell>
        </row>
        <row r="506">
          <cell r="A506">
            <v>35404</v>
          </cell>
          <cell r="B506">
            <v>5.21E-2</v>
          </cell>
          <cell r="C506">
            <v>5.21E-2</v>
          </cell>
          <cell r="D506">
            <v>5.45E-2</v>
          </cell>
          <cell r="E506">
            <v>5.5300000000000002E-2</v>
          </cell>
          <cell r="F506">
            <v>5.67E-2</v>
          </cell>
          <cell r="G506">
            <v>5.74E-2</v>
          </cell>
          <cell r="H506">
            <v>5.8100000000000006E-2</v>
          </cell>
          <cell r="I506">
            <v>5.8400000000000001E-2</v>
          </cell>
          <cell r="J506">
            <v>5.8600000000000006E-2</v>
          </cell>
          <cell r="K506">
            <v>5.8800000000000005E-2</v>
          </cell>
          <cell r="L506">
            <v>5.9200000000000003E-2</v>
          </cell>
          <cell r="M506">
            <v>5.9500000000000004E-2</v>
          </cell>
          <cell r="N506">
            <v>5.9900000000000002E-2</v>
          </cell>
          <cell r="O506">
            <v>6.0700000000000004E-2</v>
          </cell>
          <cell r="P506">
            <v>6.13E-2</v>
          </cell>
          <cell r="Q506">
            <v>6.1800000000000001E-2</v>
          </cell>
          <cell r="R506">
            <v>6.2200000000000005E-2</v>
          </cell>
          <cell r="S506">
            <v>6.2800000000000009E-2</v>
          </cell>
          <cell r="T506">
            <v>6.2899999999999998E-2</v>
          </cell>
          <cell r="U506">
            <v>6.2899999999999998E-2</v>
          </cell>
          <cell r="V506">
            <v>6.2899999999999998E-2</v>
          </cell>
        </row>
        <row r="507">
          <cell r="A507">
            <v>35405</v>
          </cell>
          <cell r="B507">
            <v>5.1000000000000004E-2</v>
          </cell>
          <cell r="C507">
            <v>5.1000000000000004E-2</v>
          </cell>
          <cell r="D507">
            <v>5.4300000000000001E-2</v>
          </cell>
          <cell r="E507">
            <v>5.5200000000000006E-2</v>
          </cell>
          <cell r="F507">
            <v>5.67E-2</v>
          </cell>
          <cell r="G507">
            <v>5.7500000000000002E-2</v>
          </cell>
          <cell r="H507">
            <v>5.8100000000000006E-2</v>
          </cell>
          <cell r="I507">
            <v>5.8500000000000003E-2</v>
          </cell>
          <cell r="J507">
            <v>5.8700000000000002E-2</v>
          </cell>
          <cell r="K507">
            <v>5.91E-2</v>
          </cell>
          <cell r="L507">
            <v>5.9500000000000004E-2</v>
          </cell>
          <cell r="M507">
            <v>5.9900000000000002E-2</v>
          </cell>
          <cell r="N507">
            <v>6.0299999999999999E-2</v>
          </cell>
          <cell r="O507">
            <v>6.1100000000000002E-2</v>
          </cell>
          <cell r="P507">
            <v>6.1600000000000002E-2</v>
          </cell>
          <cell r="Q507">
            <v>6.2200000000000005E-2</v>
          </cell>
          <cell r="R507">
            <v>6.2600000000000003E-2</v>
          </cell>
          <cell r="S507">
            <v>6.3200000000000006E-2</v>
          </cell>
          <cell r="T507">
            <v>6.3300000000000009E-2</v>
          </cell>
          <cell r="U507">
            <v>6.3300000000000009E-2</v>
          </cell>
          <cell r="V507">
            <v>6.3300000000000009E-2</v>
          </cell>
        </row>
        <row r="508">
          <cell r="A508">
            <v>35408</v>
          </cell>
          <cell r="B508">
            <v>5.04E-2</v>
          </cell>
          <cell r="C508">
            <v>5.04E-2</v>
          </cell>
          <cell r="D508">
            <v>5.33E-2</v>
          </cell>
          <cell r="E508">
            <v>5.5200000000000006E-2</v>
          </cell>
          <cell r="F508">
            <v>5.62E-2</v>
          </cell>
          <cell r="G508">
            <v>5.7100000000000005E-2</v>
          </cell>
          <cell r="H508">
            <v>5.7600000000000005E-2</v>
          </cell>
          <cell r="I508">
            <v>5.8100000000000006E-2</v>
          </cell>
          <cell r="J508">
            <v>5.8500000000000003E-2</v>
          </cell>
          <cell r="K508">
            <v>5.8700000000000002E-2</v>
          </cell>
          <cell r="L508">
            <v>5.91E-2</v>
          </cell>
          <cell r="M508">
            <v>5.9500000000000004E-2</v>
          </cell>
          <cell r="N508">
            <v>5.9900000000000002E-2</v>
          </cell>
          <cell r="O508">
            <v>6.0700000000000004E-2</v>
          </cell>
          <cell r="P508">
            <v>6.1100000000000002E-2</v>
          </cell>
          <cell r="Q508">
            <v>6.1700000000000005E-2</v>
          </cell>
          <cell r="R508">
            <v>6.2100000000000002E-2</v>
          </cell>
          <cell r="S508">
            <v>6.2700000000000006E-2</v>
          </cell>
          <cell r="T508">
            <v>6.2800000000000009E-2</v>
          </cell>
          <cell r="U508">
            <v>6.2800000000000009E-2</v>
          </cell>
          <cell r="V508">
            <v>6.2800000000000009E-2</v>
          </cell>
        </row>
        <row r="509">
          <cell r="A509">
            <v>35409</v>
          </cell>
          <cell r="B509">
            <v>5.0800000000000005E-2</v>
          </cell>
          <cell r="C509">
            <v>5.0800000000000005E-2</v>
          </cell>
          <cell r="D509">
            <v>5.3500000000000006E-2</v>
          </cell>
          <cell r="E509">
            <v>5.5600000000000004E-2</v>
          </cell>
          <cell r="F509">
            <v>5.6300000000000003E-2</v>
          </cell>
          <cell r="G509">
            <v>5.7300000000000004E-2</v>
          </cell>
          <cell r="H509">
            <v>5.7800000000000004E-2</v>
          </cell>
          <cell r="I509">
            <v>5.8300000000000005E-2</v>
          </cell>
          <cell r="J509">
            <v>5.8600000000000006E-2</v>
          </cell>
          <cell r="K509">
            <v>5.8900000000000001E-2</v>
          </cell>
          <cell r="L509">
            <v>5.9300000000000005E-2</v>
          </cell>
          <cell r="M509">
            <v>5.9500000000000004E-2</v>
          </cell>
          <cell r="N509">
            <v>0.06</v>
          </cell>
          <cell r="O509">
            <v>6.08E-2</v>
          </cell>
          <cell r="P509">
            <v>6.1200000000000004E-2</v>
          </cell>
          <cell r="Q509">
            <v>6.1800000000000001E-2</v>
          </cell>
          <cell r="R509">
            <v>6.2200000000000005E-2</v>
          </cell>
          <cell r="S509">
            <v>6.2800000000000009E-2</v>
          </cell>
          <cell r="T509">
            <v>6.3E-2</v>
          </cell>
          <cell r="U509">
            <v>6.3E-2</v>
          </cell>
          <cell r="V509">
            <v>6.3E-2</v>
          </cell>
        </row>
        <row r="510">
          <cell r="A510">
            <v>35410</v>
          </cell>
          <cell r="B510">
            <v>5.11E-2</v>
          </cell>
          <cell r="C510">
            <v>5.11E-2</v>
          </cell>
          <cell r="D510">
            <v>5.3700000000000005E-2</v>
          </cell>
          <cell r="E510">
            <v>5.67E-2</v>
          </cell>
          <cell r="F510">
            <v>5.7300000000000004E-2</v>
          </cell>
          <cell r="G510">
            <v>5.8300000000000005E-2</v>
          </cell>
          <cell r="H510">
            <v>5.8900000000000001E-2</v>
          </cell>
          <cell r="I510">
            <v>5.9700000000000003E-2</v>
          </cell>
          <cell r="J510">
            <v>6.0100000000000001E-2</v>
          </cell>
          <cell r="K510">
            <v>6.0299999999999999E-2</v>
          </cell>
          <cell r="L510">
            <v>6.0700000000000004E-2</v>
          </cell>
          <cell r="M510">
            <v>6.1000000000000006E-2</v>
          </cell>
          <cell r="N510">
            <v>6.1500000000000006E-2</v>
          </cell>
          <cell r="O510">
            <v>6.2300000000000001E-2</v>
          </cell>
          <cell r="P510">
            <v>6.2700000000000006E-2</v>
          </cell>
          <cell r="Q510">
            <v>6.3300000000000009E-2</v>
          </cell>
          <cell r="R510">
            <v>6.3800000000000009E-2</v>
          </cell>
          <cell r="S510">
            <v>6.430000000000001E-2</v>
          </cell>
          <cell r="T510">
            <v>6.4399999999999999E-2</v>
          </cell>
          <cell r="U510">
            <v>6.4399999999999999E-2</v>
          </cell>
          <cell r="V510">
            <v>6.4399999999999999E-2</v>
          </cell>
        </row>
        <row r="511">
          <cell r="A511">
            <v>35411</v>
          </cell>
          <cell r="B511">
            <v>5.1400000000000001E-2</v>
          </cell>
          <cell r="C511">
            <v>5.1400000000000001E-2</v>
          </cell>
          <cell r="D511">
            <v>5.3800000000000001E-2</v>
          </cell>
          <cell r="E511">
            <v>5.6600000000000004E-2</v>
          </cell>
          <cell r="F511">
            <v>5.74E-2</v>
          </cell>
          <cell r="G511">
            <v>5.8500000000000003E-2</v>
          </cell>
          <cell r="H511">
            <v>5.91E-2</v>
          </cell>
          <cell r="I511">
            <v>5.9800000000000006E-2</v>
          </cell>
          <cell r="J511">
            <v>6.0100000000000001E-2</v>
          </cell>
          <cell r="K511">
            <v>6.0299999999999999E-2</v>
          </cell>
          <cell r="L511">
            <v>6.08E-2</v>
          </cell>
          <cell r="M511">
            <v>6.1400000000000003E-2</v>
          </cell>
          <cell r="N511">
            <v>6.1600000000000002E-2</v>
          </cell>
          <cell r="O511">
            <v>6.25E-2</v>
          </cell>
          <cell r="P511">
            <v>6.2800000000000009E-2</v>
          </cell>
          <cell r="Q511">
            <v>6.3500000000000001E-2</v>
          </cell>
          <cell r="R511">
            <v>6.4100000000000004E-2</v>
          </cell>
          <cell r="S511">
            <v>6.4600000000000005E-2</v>
          </cell>
          <cell r="T511">
            <v>6.4799999999999996E-2</v>
          </cell>
          <cell r="U511">
            <v>6.4799999999999996E-2</v>
          </cell>
          <cell r="V511">
            <v>6.4799999999999996E-2</v>
          </cell>
        </row>
        <row r="512">
          <cell r="A512">
            <v>35412</v>
          </cell>
          <cell r="B512">
            <v>5.0100000000000006E-2</v>
          </cell>
          <cell r="C512">
            <v>5.0100000000000006E-2</v>
          </cell>
          <cell r="D512">
            <v>5.2900000000000003E-2</v>
          </cell>
          <cell r="E512">
            <v>5.5900000000000005E-2</v>
          </cell>
          <cell r="F512">
            <v>5.6800000000000003E-2</v>
          </cell>
          <cell r="G512">
            <v>5.7800000000000004E-2</v>
          </cell>
          <cell r="H512">
            <v>5.8400000000000001E-2</v>
          </cell>
          <cell r="I512">
            <v>5.9000000000000004E-2</v>
          </cell>
          <cell r="J512">
            <v>5.9300000000000005E-2</v>
          </cell>
          <cell r="K512">
            <v>5.9500000000000004E-2</v>
          </cell>
          <cell r="L512">
            <v>0.06</v>
          </cell>
          <cell r="M512">
            <v>6.0600000000000001E-2</v>
          </cell>
          <cell r="N512">
            <v>6.0900000000000003E-2</v>
          </cell>
          <cell r="O512">
            <v>6.1800000000000001E-2</v>
          </cell>
          <cell r="P512">
            <v>6.2100000000000002E-2</v>
          </cell>
          <cell r="Q512">
            <v>6.2800000000000009E-2</v>
          </cell>
          <cell r="R512">
            <v>6.3399999999999998E-2</v>
          </cell>
          <cell r="S512">
            <v>6.3899999999999998E-2</v>
          </cell>
          <cell r="T512">
            <v>6.4000000000000001E-2</v>
          </cell>
          <cell r="U512">
            <v>6.4000000000000001E-2</v>
          </cell>
          <cell r="V512">
            <v>6.4000000000000001E-2</v>
          </cell>
        </row>
        <row r="513">
          <cell r="A513">
            <v>35415</v>
          </cell>
          <cell r="B513">
            <v>5.1200000000000002E-2</v>
          </cell>
          <cell r="C513">
            <v>5.1200000000000002E-2</v>
          </cell>
          <cell r="D513">
            <v>5.3800000000000001E-2</v>
          </cell>
          <cell r="E513">
            <v>5.6500000000000002E-2</v>
          </cell>
          <cell r="F513">
            <v>5.74E-2</v>
          </cell>
          <cell r="G513">
            <v>5.8500000000000003E-2</v>
          </cell>
          <cell r="H513">
            <v>5.91E-2</v>
          </cell>
          <cell r="I513">
            <v>5.96E-2</v>
          </cell>
          <cell r="J513">
            <v>5.9900000000000002E-2</v>
          </cell>
          <cell r="K513">
            <v>6.0100000000000001E-2</v>
          </cell>
          <cell r="L513">
            <v>6.0600000000000001E-2</v>
          </cell>
          <cell r="M513">
            <v>6.1100000000000002E-2</v>
          </cell>
          <cell r="N513">
            <v>6.1400000000000003E-2</v>
          </cell>
          <cell r="O513">
            <v>6.2300000000000001E-2</v>
          </cell>
          <cell r="P513">
            <v>6.2600000000000003E-2</v>
          </cell>
          <cell r="Q513">
            <v>6.3300000000000009E-2</v>
          </cell>
          <cell r="R513">
            <v>6.3899999999999998E-2</v>
          </cell>
          <cell r="S513">
            <v>6.4399999999999999E-2</v>
          </cell>
          <cell r="T513">
            <v>6.4500000000000002E-2</v>
          </cell>
          <cell r="U513">
            <v>6.4500000000000002E-2</v>
          </cell>
          <cell r="V513">
            <v>6.4500000000000002E-2</v>
          </cell>
        </row>
        <row r="514">
          <cell r="A514">
            <v>35416</v>
          </cell>
          <cell r="B514">
            <v>5.1500000000000004E-2</v>
          </cell>
          <cell r="C514">
            <v>5.1500000000000004E-2</v>
          </cell>
          <cell r="D514">
            <v>5.4300000000000001E-2</v>
          </cell>
          <cell r="E514">
            <v>5.6800000000000003E-2</v>
          </cell>
          <cell r="F514">
            <v>5.7700000000000001E-2</v>
          </cell>
          <cell r="G514">
            <v>5.8800000000000005E-2</v>
          </cell>
          <cell r="H514">
            <v>5.9400000000000001E-2</v>
          </cell>
          <cell r="I514">
            <v>0.06</v>
          </cell>
          <cell r="J514">
            <v>6.0299999999999999E-2</v>
          </cell>
          <cell r="K514">
            <v>6.0400000000000002E-2</v>
          </cell>
          <cell r="L514">
            <v>6.1000000000000006E-2</v>
          </cell>
          <cell r="M514">
            <v>6.1500000000000006E-2</v>
          </cell>
          <cell r="N514">
            <v>6.1800000000000001E-2</v>
          </cell>
          <cell r="O514">
            <v>6.2700000000000006E-2</v>
          </cell>
          <cell r="P514">
            <v>6.3100000000000003E-2</v>
          </cell>
          <cell r="Q514">
            <v>6.3500000000000001E-2</v>
          </cell>
          <cell r="R514">
            <v>6.4200000000000007E-2</v>
          </cell>
          <cell r="S514">
            <v>6.4700000000000008E-2</v>
          </cell>
          <cell r="T514">
            <v>6.4700000000000008E-2</v>
          </cell>
          <cell r="U514">
            <v>6.4700000000000008E-2</v>
          </cell>
          <cell r="V514">
            <v>6.4700000000000008E-2</v>
          </cell>
        </row>
        <row r="515">
          <cell r="A515">
            <v>35417</v>
          </cell>
          <cell r="B515">
            <v>5.0300000000000004E-2</v>
          </cell>
          <cell r="C515">
            <v>5.0300000000000004E-2</v>
          </cell>
          <cell r="D515">
            <v>5.3800000000000001E-2</v>
          </cell>
          <cell r="E515">
            <v>5.7000000000000002E-2</v>
          </cell>
          <cell r="F515">
            <v>5.79E-2</v>
          </cell>
          <cell r="G515">
            <v>5.9000000000000004E-2</v>
          </cell>
          <cell r="H515">
            <v>5.9700000000000003E-2</v>
          </cell>
          <cell r="I515">
            <v>6.0299999999999999E-2</v>
          </cell>
          <cell r="J515">
            <v>6.0600000000000001E-2</v>
          </cell>
          <cell r="K515">
            <v>6.0900000000000003E-2</v>
          </cell>
          <cell r="L515">
            <v>6.1400000000000003E-2</v>
          </cell>
          <cell r="M515">
            <v>6.1800000000000001E-2</v>
          </cell>
          <cell r="N515">
            <v>6.2100000000000002E-2</v>
          </cell>
          <cell r="O515">
            <v>6.3E-2</v>
          </cell>
          <cell r="P515">
            <v>6.3300000000000009E-2</v>
          </cell>
          <cell r="Q515">
            <v>6.3899999999999998E-2</v>
          </cell>
          <cell r="R515">
            <v>6.4500000000000002E-2</v>
          </cell>
          <cell r="S515">
            <v>6.4899999999999999E-2</v>
          </cell>
          <cell r="T515">
            <v>6.5100000000000005E-2</v>
          </cell>
          <cell r="U515">
            <v>6.5100000000000005E-2</v>
          </cell>
          <cell r="V515">
            <v>6.5100000000000005E-2</v>
          </cell>
        </row>
        <row r="516">
          <cell r="A516">
            <v>35418</v>
          </cell>
          <cell r="B516">
            <v>5.1400000000000001E-2</v>
          </cell>
          <cell r="C516">
            <v>5.1400000000000001E-2</v>
          </cell>
          <cell r="D516">
            <v>5.3900000000000003E-2</v>
          </cell>
          <cell r="E516">
            <v>5.6800000000000003E-2</v>
          </cell>
          <cell r="F516">
            <v>5.7600000000000005E-2</v>
          </cell>
          <cell r="G516">
            <v>5.8500000000000003E-2</v>
          </cell>
          <cell r="H516">
            <v>5.91E-2</v>
          </cell>
          <cell r="I516">
            <v>5.96E-2</v>
          </cell>
          <cell r="J516">
            <v>0.06</v>
          </cell>
          <cell r="K516">
            <v>6.0299999999999999E-2</v>
          </cell>
          <cell r="L516">
            <v>6.0700000000000004E-2</v>
          </cell>
          <cell r="M516">
            <v>6.0900000000000003E-2</v>
          </cell>
          <cell r="N516">
            <v>6.1200000000000004E-2</v>
          </cell>
          <cell r="O516">
            <v>6.2100000000000002E-2</v>
          </cell>
          <cell r="P516">
            <v>6.25E-2</v>
          </cell>
          <cell r="Q516">
            <v>6.2899999999999998E-2</v>
          </cell>
          <cell r="R516">
            <v>6.3500000000000001E-2</v>
          </cell>
          <cell r="S516">
            <v>6.4000000000000001E-2</v>
          </cell>
          <cell r="T516">
            <v>6.4100000000000004E-2</v>
          </cell>
          <cell r="U516">
            <v>6.4100000000000004E-2</v>
          </cell>
          <cell r="V516">
            <v>6.4100000000000004E-2</v>
          </cell>
        </row>
        <row r="517">
          <cell r="A517">
            <v>35419</v>
          </cell>
          <cell r="B517">
            <v>5.0200000000000002E-2</v>
          </cell>
          <cell r="C517">
            <v>5.0200000000000002E-2</v>
          </cell>
          <cell r="D517">
            <v>5.33E-2</v>
          </cell>
          <cell r="E517">
            <v>5.6500000000000002E-2</v>
          </cell>
          <cell r="F517">
            <v>5.74E-2</v>
          </cell>
          <cell r="G517">
            <v>5.8400000000000001E-2</v>
          </cell>
          <cell r="H517">
            <v>5.91E-2</v>
          </cell>
          <cell r="I517">
            <v>5.96E-2</v>
          </cell>
          <cell r="J517">
            <v>5.9900000000000002E-2</v>
          </cell>
          <cell r="K517">
            <v>6.0100000000000001E-2</v>
          </cell>
          <cell r="L517">
            <v>6.0600000000000001E-2</v>
          </cell>
          <cell r="M517">
            <v>6.08E-2</v>
          </cell>
          <cell r="N517">
            <v>6.1100000000000002E-2</v>
          </cell>
          <cell r="O517">
            <v>6.2E-2</v>
          </cell>
          <cell r="P517">
            <v>6.2300000000000001E-2</v>
          </cell>
          <cell r="Q517">
            <v>6.2800000000000009E-2</v>
          </cell>
          <cell r="R517">
            <v>6.3399999999999998E-2</v>
          </cell>
          <cell r="S517">
            <v>6.3899999999999998E-2</v>
          </cell>
          <cell r="T517">
            <v>6.4000000000000001E-2</v>
          </cell>
          <cell r="U517">
            <v>6.4000000000000001E-2</v>
          </cell>
          <cell r="V517">
            <v>6.4000000000000001E-2</v>
          </cell>
        </row>
        <row r="518">
          <cell r="A518">
            <v>35422</v>
          </cell>
          <cell r="B518">
            <v>5.1300000000000005E-2</v>
          </cell>
          <cell r="C518">
            <v>5.1300000000000005E-2</v>
          </cell>
          <cell r="D518">
            <v>5.4200000000000005E-2</v>
          </cell>
          <cell r="E518">
            <v>5.6600000000000004E-2</v>
          </cell>
          <cell r="F518">
            <v>5.7600000000000005E-2</v>
          </cell>
          <cell r="G518">
            <v>5.8600000000000006E-2</v>
          </cell>
          <cell r="H518">
            <v>5.9200000000000003E-2</v>
          </cell>
          <cell r="I518">
            <v>5.9500000000000004E-2</v>
          </cell>
          <cell r="J518">
            <v>5.9900000000000002E-2</v>
          </cell>
          <cell r="K518">
            <v>6.0299999999999999E-2</v>
          </cell>
          <cell r="L518">
            <v>6.0600000000000001E-2</v>
          </cell>
          <cell r="M518">
            <v>6.1000000000000006E-2</v>
          </cell>
          <cell r="N518">
            <v>6.1200000000000004E-2</v>
          </cell>
          <cell r="O518">
            <v>6.1900000000000004E-2</v>
          </cell>
          <cell r="P518">
            <v>6.2200000000000005E-2</v>
          </cell>
          <cell r="Q518">
            <v>6.2800000000000009E-2</v>
          </cell>
          <cell r="R518">
            <v>6.3399999999999998E-2</v>
          </cell>
          <cell r="S518">
            <v>6.3800000000000009E-2</v>
          </cell>
          <cell r="T518">
            <v>6.3800000000000009E-2</v>
          </cell>
          <cell r="U518">
            <v>6.3800000000000009E-2</v>
          </cell>
          <cell r="V518">
            <v>6.3800000000000009E-2</v>
          </cell>
        </row>
        <row r="519">
          <cell r="A519">
            <v>35423</v>
          </cell>
          <cell r="B519">
            <v>5.0900000000000001E-2</v>
          </cell>
          <cell r="C519">
            <v>5.0900000000000001E-2</v>
          </cell>
          <cell r="D519">
            <v>5.3999999999999999E-2</v>
          </cell>
          <cell r="E519">
            <v>5.6400000000000006E-2</v>
          </cell>
          <cell r="F519">
            <v>5.7500000000000002E-2</v>
          </cell>
          <cell r="G519">
            <v>5.8500000000000003E-2</v>
          </cell>
          <cell r="H519">
            <v>5.9200000000000003E-2</v>
          </cell>
          <cell r="I519">
            <v>5.9500000000000004E-2</v>
          </cell>
          <cell r="J519">
            <v>0.06</v>
          </cell>
          <cell r="K519">
            <v>6.0400000000000002E-2</v>
          </cell>
          <cell r="L519">
            <v>6.0700000000000004E-2</v>
          </cell>
          <cell r="M519">
            <v>6.1000000000000006E-2</v>
          </cell>
          <cell r="N519">
            <v>6.13E-2</v>
          </cell>
          <cell r="O519">
            <v>6.2E-2</v>
          </cell>
          <cell r="P519">
            <v>6.2300000000000001E-2</v>
          </cell>
          <cell r="Q519">
            <v>6.2899999999999998E-2</v>
          </cell>
          <cell r="R519">
            <v>6.3399999999999998E-2</v>
          </cell>
          <cell r="S519">
            <v>6.3899999999999998E-2</v>
          </cell>
          <cell r="T519">
            <v>6.3899999999999998E-2</v>
          </cell>
          <cell r="U519">
            <v>6.3899999999999998E-2</v>
          </cell>
          <cell r="V519">
            <v>6.3899999999999998E-2</v>
          </cell>
        </row>
        <row r="520">
          <cell r="A520">
            <v>35424</v>
          </cell>
          <cell r="B520">
            <v>5.1200000000000002E-2</v>
          </cell>
          <cell r="C520">
            <v>5.1200000000000002E-2</v>
          </cell>
          <cell r="D520">
            <v>5.4200000000000005E-2</v>
          </cell>
          <cell r="E520">
            <v>5.6600000000000004E-2</v>
          </cell>
          <cell r="F520">
            <v>5.7600000000000005E-2</v>
          </cell>
          <cell r="G520">
            <v>5.8600000000000006E-2</v>
          </cell>
          <cell r="H520">
            <v>5.9200000000000003E-2</v>
          </cell>
          <cell r="I520">
            <v>5.96E-2</v>
          </cell>
          <cell r="J520">
            <v>0.06</v>
          </cell>
          <cell r="K520">
            <v>6.0400000000000002E-2</v>
          </cell>
          <cell r="L520">
            <v>6.0700000000000004E-2</v>
          </cell>
          <cell r="M520">
            <v>6.1000000000000006E-2</v>
          </cell>
          <cell r="N520">
            <v>6.13E-2</v>
          </cell>
          <cell r="O520">
            <v>6.2E-2</v>
          </cell>
          <cell r="P520">
            <v>6.2300000000000001E-2</v>
          </cell>
          <cell r="Q520">
            <v>6.2899999999999998E-2</v>
          </cell>
          <cell r="R520">
            <v>6.3399999999999998E-2</v>
          </cell>
          <cell r="S520">
            <v>6.3899999999999998E-2</v>
          </cell>
          <cell r="T520">
            <v>6.3899999999999998E-2</v>
          </cell>
          <cell r="U520">
            <v>6.3899999999999998E-2</v>
          </cell>
          <cell r="V520">
            <v>6.3899999999999998E-2</v>
          </cell>
        </row>
        <row r="521">
          <cell r="A521">
            <v>35425</v>
          </cell>
          <cell r="B521">
            <v>5.16E-2</v>
          </cell>
          <cell r="C521">
            <v>5.16E-2</v>
          </cell>
          <cell r="D521">
            <v>5.3900000000000003E-2</v>
          </cell>
          <cell r="E521">
            <v>5.6400000000000006E-2</v>
          </cell>
          <cell r="F521">
            <v>5.7500000000000002E-2</v>
          </cell>
          <cell r="G521">
            <v>5.8500000000000003E-2</v>
          </cell>
          <cell r="H521">
            <v>5.91E-2</v>
          </cell>
          <cell r="I521">
            <v>5.96E-2</v>
          </cell>
          <cell r="J521">
            <v>0.06</v>
          </cell>
          <cell r="K521">
            <v>6.0400000000000002E-2</v>
          </cell>
          <cell r="L521">
            <v>6.0700000000000004E-2</v>
          </cell>
          <cell r="M521">
            <v>6.1000000000000006E-2</v>
          </cell>
          <cell r="N521">
            <v>6.13E-2</v>
          </cell>
          <cell r="O521">
            <v>6.2E-2</v>
          </cell>
          <cell r="P521">
            <v>6.2400000000000004E-2</v>
          </cell>
          <cell r="Q521">
            <v>6.2899999999999998E-2</v>
          </cell>
          <cell r="R521">
            <v>6.3399999999999998E-2</v>
          </cell>
          <cell r="S521">
            <v>6.3899999999999998E-2</v>
          </cell>
          <cell r="T521">
            <v>6.3899999999999998E-2</v>
          </cell>
          <cell r="U521">
            <v>6.3899999999999998E-2</v>
          </cell>
          <cell r="V521">
            <v>6.3899999999999998E-2</v>
          </cell>
        </row>
        <row r="522">
          <cell r="A522">
            <v>35426</v>
          </cell>
          <cell r="B522">
            <v>5.0200000000000002E-2</v>
          </cell>
          <cell r="C522">
            <v>5.0200000000000002E-2</v>
          </cell>
          <cell r="D522">
            <v>5.33E-2</v>
          </cell>
          <cell r="E522">
            <v>5.6000000000000001E-2</v>
          </cell>
          <cell r="F522">
            <v>5.7000000000000002E-2</v>
          </cell>
          <cell r="G522">
            <v>5.8100000000000006E-2</v>
          </cell>
          <cell r="H522">
            <v>5.8800000000000005E-2</v>
          </cell>
          <cell r="I522">
            <v>5.9200000000000003E-2</v>
          </cell>
          <cell r="J522">
            <v>5.96E-2</v>
          </cell>
          <cell r="K522">
            <v>0.06</v>
          </cell>
          <cell r="L522">
            <v>6.0400000000000002E-2</v>
          </cell>
          <cell r="M522">
            <v>6.0400000000000002E-2</v>
          </cell>
          <cell r="N522">
            <v>6.08E-2</v>
          </cell>
          <cell r="O522">
            <v>6.1400000000000003E-2</v>
          </cell>
          <cell r="P522">
            <v>6.1800000000000001E-2</v>
          </cell>
          <cell r="Q522">
            <v>6.2400000000000004E-2</v>
          </cell>
          <cell r="R522">
            <v>6.2899999999999998E-2</v>
          </cell>
          <cell r="S522">
            <v>6.3399999999999998E-2</v>
          </cell>
          <cell r="T522">
            <v>6.3399999999999998E-2</v>
          </cell>
          <cell r="U522">
            <v>6.3399999999999998E-2</v>
          </cell>
          <cell r="V522">
            <v>6.3399999999999998E-2</v>
          </cell>
        </row>
        <row r="523">
          <cell r="A523">
            <v>35429</v>
          </cell>
          <cell r="B523">
            <v>5.1300000000000005E-2</v>
          </cell>
          <cell r="C523">
            <v>5.1300000000000005E-2</v>
          </cell>
          <cell r="D523">
            <v>5.3900000000000003E-2</v>
          </cell>
          <cell r="E523">
            <v>5.6300000000000003E-2</v>
          </cell>
          <cell r="F523">
            <v>5.7300000000000004E-2</v>
          </cell>
          <cell r="G523">
            <v>5.8300000000000005E-2</v>
          </cell>
          <cell r="H523">
            <v>5.9000000000000004E-2</v>
          </cell>
          <cell r="I523">
            <v>5.9400000000000001E-2</v>
          </cell>
          <cell r="J523">
            <v>5.9700000000000003E-2</v>
          </cell>
          <cell r="K523">
            <v>6.0100000000000001E-2</v>
          </cell>
          <cell r="L523">
            <v>6.0500000000000005E-2</v>
          </cell>
          <cell r="M523">
            <v>6.08E-2</v>
          </cell>
          <cell r="N523">
            <v>6.1000000000000006E-2</v>
          </cell>
          <cell r="O523">
            <v>6.1500000000000006E-2</v>
          </cell>
          <cell r="P523">
            <v>6.1900000000000004E-2</v>
          </cell>
          <cell r="Q523">
            <v>6.25E-2</v>
          </cell>
          <cell r="R523">
            <v>6.3E-2</v>
          </cell>
          <cell r="S523">
            <v>6.3399999999999998E-2</v>
          </cell>
          <cell r="T523">
            <v>6.3500000000000001E-2</v>
          </cell>
          <cell r="U523">
            <v>6.3500000000000001E-2</v>
          </cell>
          <cell r="V523">
            <v>6.3500000000000001E-2</v>
          </cell>
        </row>
        <row r="524">
          <cell r="A524">
            <v>35430</v>
          </cell>
          <cell r="B524">
            <v>5.1700000000000003E-2</v>
          </cell>
          <cell r="C524">
            <v>5.1700000000000003E-2</v>
          </cell>
          <cell r="D524">
            <v>5.4400000000000004E-2</v>
          </cell>
          <cell r="E524">
            <v>5.7000000000000002E-2</v>
          </cell>
          <cell r="F524">
            <v>5.79E-2</v>
          </cell>
          <cell r="G524">
            <v>5.9000000000000004E-2</v>
          </cell>
          <cell r="H524">
            <v>5.9700000000000003E-2</v>
          </cell>
          <cell r="I524">
            <v>6.0500000000000005E-2</v>
          </cell>
          <cell r="J524">
            <v>6.0900000000000003E-2</v>
          </cell>
          <cell r="K524">
            <v>6.13E-2</v>
          </cell>
          <cell r="L524">
            <v>6.1600000000000002E-2</v>
          </cell>
          <cell r="M524">
            <v>6.1900000000000004E-2</v>
          </cell>
          <cell r="N524">
            <v>6.2300000000000001E-2</v>
          </cell>
          <cell r="O524">
            <v>6.2800000000000009E-2</v>
          </cell>
          <cell r="P524">
            <v>6.3100000000000003E-2</v>
          </cell>
          <cell r="Q524">
            <v>6.3800000000000009E-2</v>
          </cell>
          <cell r="R524">
            <v>6.4200000000000007E-2</v>
          </cell>
          <cell r="S524">
            <v>6.4799999999999996E-2</v>
          </cell>
          <cell r="T524">
            <v>6.4700000000000008E-2</v>
          </cell>
          <cell r="U524">
            <v>6.4700000000000008E-2</v>
          </cell>
          <cell r="V524">
            <v>6.4700000000000008E-2</v>
          </cell>
        </row>
        <row r="525">
          <cell r="A525">
            <v>35432</v>
          </cell>
          <cell r="B525">
            <v>5.4400000000000004E-2</v>
          </cell>
          <cell r="C525">
            <v>5.4400000000000004E-2</v>
          </cell>
          <cell r="D525">
            <v>5.8200000000000002E-2</v>
          </cell>
          <cell r="E525">
            <v>5.8600000000000006E-2</v>
          </cell>
          <cell r="F525">
            <v>6.0200000000000004E-2</v>
          </cell>
          <cell r="G525">
            <v>6.0600000000000001E-2</v>
          </cell>
          <cell r="H525">
            <v>6.1600000000000002E-2</v>
          </cell>
          <cell r="I525">
            <v>6.2E-2</v>
          </cell>
          <cell r="J525">
            <v>6.2400000000000004E-2</v>
          </cell>
          <cell r="K525">
            <v>6.2700000000000006E-2</v>
          </cell>
          <cell r="L525">
            <v>6.3E-2</v>
          </cell>
          <cell r="M525">
            <v>6.3399999999999998E-2</v>
          </cell>
          <cell r="N525">
            <v>6.4100000000000004E-2</v>
          </cell>
          <cell r="O525">
            <v>6.4399999999999999E-2</v>
          </cell>
          <cell r="P525">
            <v>6.4899999999999999E-2</v>
          </cell>
          <cell r="Q525">
            <v>6.5299999999999997E-2</v>
          </cell>
          <cell r="R525">
            <v>6.5700000000000008E-2</v>
          </cell>
          <cell r="S525">
            <v>6.6100000000000006E-2</v>
          </cell>
          <cell r="T525">
            <v>6.83E-2</v>
          </cell>
          <cell r="U525">
            <v>6.6600000000000006E-2</v>
          </cell>
          <cell r="V525">
            <v>6.88E-2</v>
          </cell>
        </row>
        <row r="526">
          <cell r="A526">
            <v>35433</v>
          </cell>
          <cell r="B526">
            <v>5.3800000000000001E-2</v>
          </cell>
          <cell r="C526">
            <v>5.3800000000000001E-2</v>
          </cell>
          <cell r="D526">
            <v>5.7700000000000001E-2</v>
          </cell>
          <cell r="E526">
            <v>5.8200000000000002E-2</v>
          </cell>
          <cell r="F526">
            <v>5.9800000000000006E-2</v>
          </cell>
          <cell r="G526">
            <v>6.0299999999999999E-2</v>
          </cell>
          <cell r="H526">
            <v>6.13E-2</v>
          </cell>
          <cell r="I526">
            <v>6.1700000000000005E-2</v>
          </cell>
          <cell r="J526">
            <v>6.2100000000000002E-2</v>
          </cell>
          <cell r="K526">
            <v>6.25E-2</v>
          </cell>
          <cell r="L526">
            <v>6.2800000000000009E-2</v>
          </cell>
          <cell r="M526">
            <v>6.3200000000000006E-2</v>
          </cell>
          <cell r="N526">
            <v>6.3899999999999998E-2</v>
          </cell>
          <cell r="O526">
            <v>6.4200000000000007E-2</v>
          </cell>
          <cell r="P526">
            <v>6.4799999999999996E-2</v>
          </cell>
          <cell r="Q526">
            <v>6.5200000000000008E-2</v>
          </cell>
          <cell r="R526">
            <v>6.5600000000000006E-2</v>
          </cell>
          <cell r="S526">
            <v>6.6000000000000003E-2</v>
          </cell>
          <cell r="T526">
            <v>6.8199999999999997E-2</v>
          </cell>
          <cell r="U526">
            <v>6.6500000000000004E-2</v>
          </cell>
          <cell r="V526">
            <v>6.8600000000000008E-2</v>
          </cell>
        </row>
        <row r="527">
          <cell r="A527">
            <v>35436</v>
          </cell>
          <cell r="B527">
            <v>5.4100000000000002E-2</v>
          </cell>
          <cell r="C527">
            <v>5.4100000000000002E-2</v>
          </cell>
          <cell r="D527">
            <v>5.7800000000000004E-2</v>
          </cell>
          <cell r="E527">
            <v>5.8500000000000003E-2</v>
          </cell>
          <cell r="F527">
            <v>6.0100000000000001E-2</v>
          </cell>
          <cell r="G527">
            <v>6.0500000000000005E-2</v>
          </cell>
          <cell r="H527">
            <v>6.1400000000000003E-2</v>
          </cell>
          <cell r="I527">
            <v>6.1800000000000001E-2</v>
          </cell>
          <cell r="J527">
            <v>6.2300000000000001E-2</v>
          </cell>
          <cell r="K527">
            <v>6.2700000000000006E-2</v>
          </cell>
          <cell r="L527">
            <v>6.2899999999999998E-2</v>
          </cell>
          <cell r="M527">
            <v>6.3300000000000009E-2</v>
          </cell>
          <cell r="N527">
            <v>6.4000000000000001E-2</v>
          </cell>
          <cell r="O527">
            <v>6.4399999999999999E-2</v>
          </cell>
          <cell r="P527">
            <v>6.5000000000000002E-2</v>
          </cell>
          <cell r="Q527">
            <v>6.5500000000000003E-2</v>
          </cell>
          <cell r="R527">
            <v>6.59E-2</v>
          </cell>
          <cell r="S527">
            <v>6.6299999999999998E-2</v>
          </cell>
          <cell r="T527">
            <v>6.8400000000000002E-2</v>
          </cell>
          <cell r="U527">
            <v>6.6700000000000009E-2</v>
          </cell>
          <cell r="V527">
            <v>6.8900000000000003E-2</v>
          </cell>
        </row>
        <row r="528">
          <cell r="A528">
            <v>35437</v>
          </cell>
          <cell r="B528">
            <v>5.4400000000000004E-2</v>
          </cell>
          <cell r="C528">
            <v>5.4400000000000004E-2</v>
          </cell>
          <cell r="D528">
            <v>5.79E-2</v>
          </cell>
          <cell r="E528">
            <v>5.8800000000000005E-2</v>
          </cell>
          <cell r="F528">
            <v>6.0400000000000002E-2</v>
          </cell>
          <cell r="G528">
            <v>6.08E-2</v>
          </cell>
          <cell r="H528">
            <v>6.1800000000000001E-2</v>
          </cell>
          <cell r="I528">
            <v>6.2200000000000005E-2</v>
          </cell>
          <cell r="J528">
            <v>6.2700000000000006E-2</v>
          </cell>
          <cell r="K528">
            <v>6.3E-2</v>
          </cell>
          <cell r="L528">
            <v>6.3300000000000009E-2</v>
          </cell>
          <cell r="M528">
            <v>6.3600000000000004E-2</v>
          </cell>
          <cell r="N528">
            <v>6.4399999999999999E-2</v>
          </cell>
          <cell r="O528">
            <v>6.4799999999999996E-2</v>
          </cell>
          <cell r="P528">
            <v>6.5299999999999997E-2</v>
          </cell>
          <cell r="Q528">
            <v>6.5799999999999997E-2</v>
          </cell>
          <cell r="R528">
            <v>6.6200000000000009E-2</v>
          </cell>
          <cell r="S528">
            <v>6.6600000000000006E-2</v>
          </cell>
          <cell r="T528">
            <v>6.8900000000000003E-2</v>
          </cell>
          <cell r="U528">
            <v>6.7100000000000007E-2</v>
          </cell>
          <cell r="V528">
            <v>6.93E-2</v>
          </cell>
        </row>
        <row r="529">
          <cell r="A529">
            <v>35438</v>
          </cell>
          <cell r="B529">
            <v>5.45E-2</v>
          </cell>
          <cell r="C529">
            <v>5.45E-2</v>
          </cell>
          <cell r="D529">
            <v>5.79E-2</v>
          </cell>
          <cell r="E529">
            <v>5.8900000000000001E-2</v>
          </cell>
          <cell r="F529">
            <v>6.0500000000000005E-2</v>
          </cell>
          <cell r="G529">
            <v>6.0900000000000003E-2</v>
          </cell>
          <cell r="H529">
            <v>6.1900000000000004E-2</v>
          </cell>
          <cell r="I529">
            <v>6.2300000000000001E-2</v>
          </cell>
          <cell r="J529">
            <v>6.2800000000000009E-2</v>
          </cell>
          <cell r="K529">
            <v>6.3200000000000006E-2</v>
          </cell>
          <cell r="L529">
            <v>6.3500000000000001E-2</v>
          </cell>
          <cell r="M529">
            <v>6.3800000000000009E-2</v>
          </cell>
          <cell r="N529">
            <v>6.4600000000000005E-2</v>
          </cell>
          <cell r="O529">
            <v>6.5000000000000002E-2</v>
          </cell>
          <cell r="P529">
            <v>6.5500000000000003E-2</v>
          </cell>
          <cell r="Q529">
            <v>6.6000000000000003E-2</v>
          </cell>
          <cell r="R529">
            <v>6.6400000000000001E-2</v>
          </cell>
          <cell r="S529">
            <v>6.6799999999999998E-2</v>
          </cell>
          <cell r="T529">
            <v>6.9100000000000009E-2</v>
          </cell>
          <cell r="U529">
            <v>6.7299999999999999E-2</v>
          </cell>
          <cell r="V529">
            <v>6.9500000000000006E-2</v>
          </cell>
        </row>
        <row r="530">
          <cell r="A530">
            <v>35439</v>
          </cell>
          <cell r="B530">
            <v>5.3900000000000003E-2</v>
          </cell>
          <cell r="C530">
            <v>5.3900000000000003E-2</v>
          </cell>
          <cell r="D530">
            <v>5.7300000000000004E-2</v>
          </cell>
          <cell r="E530">
            <v>5.8300000000000005E-2</v>
          </cell>
          <cell r="F530">
            <v>5.9900000000000002E-2</v>
          </cell>
          <cell r="G530">
            <v>6.0400000000000002E-2</v>
          </cell>
          <cell r="H530">
            <v>6.1400000000000003E-2</v>
          </cell>
          <cell r="I530">
            <v>6.1700000000000005E-2</v>
          </cell>
          <cell r="J530">
            <v>6.2200000000000005E-2</v>
          </cell>
          <cell r="K530">
            <v>6.2700000000000006E-2</v>
          </cell>
          <cell r="L530">
            <v>6.2899999999999998E-2</v>
          </cell>
          <cell r="M530">
            <v>6.3200000000000006E-2</v>
          </cell>
          <cell r="N530">
            <v>6.4000000000000001E-2</v>
          </cell>
          <cell r="O530">
            <v>6.4399999999999999E-2</v>
          </cell>
          <cell r="P530">
            <v>6.4899999999999999E-2</v>
          </cell>
          <cell r="Q530">
            <v>6.54E-2</v>
          </cell>
          <cell r="R530">
            <v>6.5799999999999997E-2</v>
          </cell>
          <cell r="S530">
            <v>6.6200000000000009E-2</v>
          </cell>
          <cell r="T530">
            <v>6.8400000000000002E-2</v>
          </cell>
          <cell r="U530">
            <v>6.6700000000000009E-2</v>
          </cell>
          <cell r="V530">
            <v>6.8900000000000003E-2</v>
          </cell>
        </row>
        <row r="531">
          <cell r="A531">
            <v>35440</v>
          </cell>
          <cell r="B531">
            <v>5.4400000000000004E-2</v>
          </cell>
          <cell r="C531">
            <v>5.4400000000000004E-2</v>
          </cell>
          <cell r="D531">
            <v>5.8100000000000006E-2</v>
          </cell>
          <cell r="E531">
            <v>5.91E-2</v>
          </cell>
          <cell r="F531">
            <v>6.08E-2</v>
          </cell>
          <cell r="G531">
            <v>6.13E-2</v>
          </cell>
          <cell r="H531">
            <v>6.2300000000000001E-2</v>
          </cell>
          <cell r="I531">
            <v>6.2600000000000003E-2</v>
          </cell>
          <cell r="J531">
            <v>6.3100000000000003E-2</v>
          </cell>
          <cell r="K531">
            <v>6.3500000000000001E-2</v>
          </cell>
          <cell r="L531">
            <v>6.3700000000000007E-2</v>
          </cell>
          <cell r="M531">
            <v>6.4100000000000004E-2</v>
          </cell>
          <cell r="N531">
            <v>6.4799999999999996E-2</v>
          </cell>
          <cell r="O531">
            <v>6.5299999999999997E-2</v>
          </cell>
          <cell r="P531">
            <v>6.5799999999999997E-2</v>
          </cell>
          <cell r="Q531">
            <v>6.6299999999999998E-2</v>
          </cell>
          <cell r="R531">
            <v>6.6700000000000009E-2</v>
          </cell>
          <cell r="S531">
            <v>6.7100000000000007E-2</v>
          </cell>
          <cell r="T531">
            <v>6.93E-2</v>
          </cell>
          <cell r="U531">
            <v>6.7600000000000007E-2</v>
          </cell>
          <cell r="V531">
            <v>6.9800000000000001E-2</v>
          </cell>
        </row>
        <row r="532">
          <cell r="A532">
            <v>35443</v>
          </cell>
          <cell r="B532">
            <v>5.5100000000000003E-2</v>
          </cell>
          <cell r="C532">
            <v>5.5100000000000003E-2</v>
          </cell>
          <cell r="D532">
            <v>5.8500000000000003E-2</v>
          </cell>
          <cell r="E532">
            <v>5.9400000000000001E-2</v>
          </cell>
          <cell r="F532">
            <v>6.1000000000000006E-2</v>
          </cell>
          <cell r="G532">
            <v>6.1500000000000006E-2</v>
          </cell>
          <cell r="H532">
            <v>6.25E-2</v>
          </cell>
          <cell r="I532">
            <v>6.2800000000000009E-2</v>
          </cell>
          <cell r="J532">
            <v>6.3300000000000009E-2</v>
          </cell>
          <cell r="K532">
            <v>6.3700000000000007E-2</v>
          </cell>
          <cell r="L532">
            <v>6.3899999999999998E-2</v>
          </cell>
          <cell r="M532">
            <v>6.430000000000001E-2</v>
          </cell>
          <cell r="N532">
            <v>6.4899999999999999E-2</v>
          </cell>
          <cell r="O532">
            <v>6.5299999999999997E-2</v>
          </cell>
          <cell r="P532">
            <v>6.5799999999999997E-2</v>
          </cell>
          <cell r="Q532">
            <v>6.6200000000000009E-2</v>
          </cell>
          <cell r="R532">
            <v>6.6700000000000009E-2</v>
          </cell>
          <cell r="S532">
            <v>6.7100000000000007E-2</v>
          </cell>
          <cell r="T532">
            <v>6.93E-2</v>
          </cell>
          <cell r="U532">
            <v>6.7500000000000004E-2</v>
          </cell>
          <cell r="V532">
            <v>6.9800000000000001E-2</v>
          </cell>
        </row>
        <row r="533">
          <cell r="A533">
            <v>35444</v>
          </cell>
          <cell r="B533">
            <v>5.4300000000000001E-2</v>
          </cell>
          <cell r="C533">
            <v>5.4300000000000001E-2</v>
          </cell>
          <cell r="D533">
            <v>5.7700000000000001E-2</v>
          </cell>
          <cell r="E533">
            <v>5.8600000000000006E-2</v>
          </cell>
          <cell r="F533">
            <v>6.0299999999999999E-2</v>
          </cell>
          <cell r="G533">
            <v>6.08E-2</v>
          </cell>
          <cell r="H533">
            <v>6.1700000000000005E-2</v>
          </cell>
          <cell r="I533">
            <v>6.2100000000000002E-2</v>
          </cell>
          <cell r="J533">
            <v>6.25E-2</v>
          </cell>
          <cell r="K533">
            <v>6.2899999999999998E-2</v>
          </cell>
          <cell r="L533">
            <v>6.3100000000000003E-2</v>
          </cell>
          <cell r="M533">
            <v>6.3399999999999998E-2</v>
          </cell>
          <cell r="N533">
            <v>6.4000000000000001E-2</v>
          </cell>
          <cell r="O533">
            <v>6.4399999999999999E-2</v>
          </cell>
          <cell r="P533">
            <v>6.4899999999999999E-2</v>
          </cell>
          <cell r="Q533">
            <v>6.5299999999999997E-2</v>
          </cell>
          <cell r="R533">
            <v>6.5799999999999997E-2</v>
          </cell>
          <cell r="S533">
            <v>6.6200000000000009E-2</v>
          </cell>
          <cell r="T533">
            <v>6.83E-2</v>
          </cell>
          <cell r="U533">
            <v>6.6600000000000006E-2</v>
          </cell>
          <cell r="V533">
            <v>6.8900000000000003E-2</v>
          </cell>
        </row>
        <row r="534">
          <cell r="A534">
            <v>35445</v>
          </cell>
          <cell r="B534">
            <v>5.4200000000000005E-2</v>
          </cell>
          <cell r="C534">
            <v>5.4200000000000005E-2</v>
          </cell>
          <cell r="D534">
            <v>5.7700000000000001E-2</v>
          </cell>
          <cell r="E534">
            <v>5.8500000000000003E-2</v>
          </cell>
          <cell r="F534">
            <v>6.0100000000000001E-2</v>
          </cell>
          <cell r="G534">
            <v>6.0600000000000001E-2</v>
          </cell>
          <cell r="H534">
            <v>6.1500000000000006E-2</v>
          </cell>
          <cell r="I534">
            <v>6.1900000000000004E-2</v>
          </cell>
          <cell r="J534">
            <v>6.2400000000000004E-2</v>
          </cell>
          <cell r="K534">
            <v>6.2800000000000009E-2</v>
          </cell>
          <cell r="L534">
            <v>6.3200000000000006E-2</v>
          </cell>
          <cell r="M534">
            <v>6.3399999999999998E-2</v>
          </cell>
          <cell r="N534">
            <v>6.3899999999999998E-2</v>
          </cell>
          <cell r="O534">
            <v>6.4399999999999999E-2</v>
          </cell>
          <cell r="P534">
            <v>6.4899999999999999E-2</v>
          </cell>
          <cell r="Q534">
            <v>6.54E-2</v>
          </cell>
          <cell r="R534">
            <v>6.5799999999999997E-2</v>
          </cell>
          <cell r="S534">
            <v>6.6200000000000009E-2</v>
          </cell>
          <cell r="T534">
            <v>6.8500000000000005E-2</v>
          </cell>
          <cell r="U534">
            <v>6.6700000000000009E-2</v>
          </cell>
          <cell r="V534">
            <v>6.8900000000000003E-2</v>
          </cell>
        </row>
        <row r="535">
          <cell r="A535">
            <v>35446</v>
          </cell>
          <cell r="B535">
            <v>5.4700000000000006E-2</v>
          </cell>
          <cell r="C535">
            <v>5.4700000000000006E-2</v>
          </cell>
          <cell r="D535">
            <v>5.8200000000000002E-2</v>
          </cell>
          <cell r="E535">
            <v>5.91E-2</v>
          </cell>
          <cell r="F535">
            <v>6.0700000000000004E-2</v>
          </cell>
          <cell r="G535">
            <v>6.1200000000000004E-2</v>
          </cell>
          <cell r="H535">
            <v>6.2100000000000002E-2</v>
          </cell>
          <cell r="I535">
            <v>6.2400000000000004E-2</v>
          </cell>
          <cell r="J535">
            <v>6.2899999999999998E-2</v>
          </cell>
          <cell r="K535">
            <v>6.3399999999999998E-2</v>
          </cell>
          <cell r="L535">
            <v>6.3700000000000007E-2</v>
          </cell>
          <cell r="M535">
            <v>6.3899999999999998E-2</v>
          </cell>
          <cell r="N535">
            <v>6.4500000000000002E-2</v>
          </cell>
          <cell r="O535">
            <v>6.4899999999999999E-2</v>
          </cell>
          <cell r="P535">
            <v>6.54E-2</v>
          </cell>
          <cell r="Q535">
            <v>6.59E-2</v>
          </cell>
          <cell r="R535">
            <v>6.6299999999999998E-2</v>
          </cell>
          <cell r="S535">
            <v>6.6700000000000009E-2</v>
          </cell>
          <cell r="T535">
            <v>6.9000000000000006E-2</v>
          </cell>
          <cell r="U535">
            <v>6.720000000000001E-2</v>
          </cell>
          <cell r="V535">
            <v>6.9500000000000006E-2</v>
          </cell>
        </row>
        <row r="536">
          <cell r="A536">
            <v>35447</v>
          </cell>
          <cell r="B536">
            <v>5.3900000000000003E-2</v>
          </cell>
          <cell r="C536">
            <v>5.3900000000000003E-2</v>
          </cell>
          <cell r="D536">
            <v>5.7500000000000002E-2</v>
          </cell>
          <cell r="E536">
            <v>5.8500000000000003E-2</v>
          </cell>
          <cell r="F536">
            <v>6.0200000000000004E-2</v>
          </cell>
          <cell r="G536">
            <v>6.0700000000000004E-2</v>
          </cell>
          <cell r="H536">
            <v>6.1600000000000002E-2</v>
          </cell>
          <cell r="I536">
            <v>6.1900000000000004E-2</v>
          </cell>
          <cell r="J536">
            <v>6.2400000000000004E-2</v>
          </cell>
          <cell r="K536">
            <v>6.2899999999999998E-2</v>
          </cell>
          <cell r="L536">
            <v>6.3200000000000006E-2</v>
          </cell>
          <cell r="M536">
            <v>6.3500000000000001E-2</v>
          </cell>
          <cell r="N536">
            <v>6.4100000000000004E-2</v>
          </cell>
          <cell r="O536">
            <v>6.4500000000000002E-2</v>
          </cell>
          <cell r="P536">
            <v>6.5000000000000002E-2</v>
          </cell>
          <cell r="Q536">
            <v>6.5500000000000003E-2</v>
          </cell>
          <cell r="R536">
            <v>6.59E-2</v>
          </cell>
          <cell r="S536">
            <v>6.6299999999999998E-2</v>
          </cell>
          <cell r="T536">
            <v>6.8600000000000008E-2</v>
          </cell>
          <cell r="U536">
            <v>6.6900000000000001E-2</v>
          </cell>
          <cell r="V536">
            <v>6.9199999999999998E-2</v>
          </cell>
        </row>
        <row r="537">
          <cell r="A537">
            <v>35450</v>
          </cell>
          <cell r="B537">
            <v>5.4400000000000004E-2</v>
          </cell>
          <cell r="C537">
            <v>5.4400000000000004E-2</v>
          </cell>
          <cell r="D537">
            <v>5.7800000000000004E-2</v>
          </cell>
          <cell r="E537">
            <v>5.8700000000000002E-2</v>
          </cell>
          <cell r="F537">
            <v>6.0299999999999999E-2</v>
          </cell>
          <cell r="G537">
            <v>6.08E-2</v>
          </cell>
          <cell r="H537">
            <v>6.1700000000000005E-2</v>
          </cell>
          <cell r="I537">
            <v>6.2E-2</v>
          </cell>
          <cell r="J537">
            <v>6.25E-2</v>
          </cell>
          <cell r="K537">
            <v>6.3E-2</v>
          </cell>
          <cell r="L537">
            <v>6.3300000000000009E-2</v>
          </cell>
          <cell r="M537">
            <v>6.3500000000000001E-2</v>
          </cell>
          <cell r="N537">
            <v>6.4100000000000004E-2</v>
          </cell>
          <cell r="O537">
            <v>6.4500000000000002E-2</v>
          </cell>
          <cell r="P537">
            <v>6.5000000000000002E-2</v>
          </cell>
          <cell r="Q537">
            <v>6.5500000000000003E-2</v>
          </cell>
          <cell r="R537">
            <v>6.59E-2</v>
          </cell>
          <cell r="S537">
            <v>6.6299999999999998E-2</v>
          </cell>
          <cell r="T537">
            <v>6.8699999999999997E-2</v>
          </cell>
          <cell r="U537">
            <v>6.6900000000000001E-2</v>
          </cell>
          <cell r="V537">
            <v>6.9199999999999998E-2</v>
          </cell>
        </row>
        <row r="538">
          <cell r="A538">
            <v>35451</v>
          </cell>
          <cell r="B538">
            <v>5.4100000000000002E-2</v>
          </cell>
          <cell r="C538">
            <v>5.4100000000000002E-2</v>
          </cell>
          <cell r="D538">
            <v>5.74E-2</v>
          </cell>
          <cell r="E538">
            <v>5.8300000000000005E-2</v>
          </cell>
          <cell r="F538">
            <v>5.9900000000000002E-2</v>
          </cell>
          <cell r="G538">
            <v>6.0400000000000002E-2</v>
          </cell>
          <cell r="H538">
            <v>6.13E-2</v>
          </cell>
          <cell r="I538">
            <v>6.1600000000000002E-2</v>
          </cell>
          <cell r="J538">
            <v>6.2100000000000002E-2</v>
          </cell>
          <cell r="K538">
            <v>6.2600000000000003E-2</v>
          </cell>
          <cell r="L538">
            <v>6.2899999999999998E-2</v>
          </cell>
          <cell r="M538">
            <v>6.3100000000000003E-2</v>
          </cell>
          <cell r="N538">
            <v>6.3600000000000004E-2</v>
          </cell>
          <cell r="O538">
            <v>6.4000000000000001E-2</v>
          </cell>
          <cell r="P538">
            <v>6.4500000000000002E-2</v>
          </cell>
          <cell r="Q538">
            <v>6.5000000000000002E-2</v>
          </cell>
          <cell r="R538">
            <v>6.5500000000000003E-2</v>
          </cell>
          <cell r="S538">
            <v>6.59E-2</v>
          </cell>
          <cell r="T538">
            <v>6.8100000000000008E-2</v>
          </cell>
          <cell r="U538">
            <v>6.6400000000000001E-2</v>
          </cell>
          <cell r="V538">
            <v>6.8699999999999997E-2</v>
          </cell>
        </row>
        <row r="539">
          <cell r="A539">
            <v>35452</v>
          </cell>
          <cell r="B539">
            <v>5.4300000000000001E-2</v>
          </cell>
          <cell r="C539">
            <v>5.4300000000000001E-2</v>
          </cell>
          <cell r="D539">
            <v>5.7700000000000001E-2</v>
          </cell>
          <cell r="E539">
            <v>5.8600000000000006E-2</v>
          </cell>
          <cell r="F539">
            <v>6.0299999999999999E-2</v>
          </cell>
          <cell r="G539">
            <v>6.08E-2</v>
          </cell>
          <cell r="H539">
            <v>6.1700000000000005E-2</v>
          </cell>
          <cell r="I539">
            <v>6.2100000000000002E-2</v>
          </cell>
          <cell r="J539">
            <v>6.2600000000000003E-2</v>
          </cell>
          <cell r="K539">
            <v>6.3E-2</v>
          </cell>
          <cell r="L539">
            <v>6.3300000000000009E-2</v>
          </cell>
          <cell r="M539">
            <v>6.3500000000000001E-2</v>
          </cell>
          <cell r="N539">
            <v>6.4000000000000001E-2</v>
          </cell>
          <cell r="O539">
            <v>6.4399999999999999E-2</v>
          </cell>
          <cell r="P539">
            <v>6.4899999999999999E-2</v>
          </cell>
          <cell r="Q539">
            <v>6.54E-2</v>
          </cell>
          <cell r="R539">
            <v>6.59E-2</v>
          </cell>
          <cell r="S539">
            <v>6.6299999999999998E-2</v>
          </cell>
          <cell r="T539">
            <v>6.8500000000000005E-2</v>
          </cell>
          <cell r="U539">
            <v>6.6799999999999998E-2</v>
          </cell>
          <cell r="V539">
            <v>6.9000000000000006E-2</v>
          </cell>
        </row>
        <row r="540">
          <cell r="A540">
            <v>35453</v>
          </cell>
          <cell r="B540">
            <v>5.4600000000000003E-2</v>
          </cell>
          <cell r="C540">
            <v>5.4600000000000003E-2</v>
          </cell>
          <cell r="D540">
            <v>5.8100000000000006E-2</v>
          </cell>
          <cell r="E540">
            <v>5.91E-2</v>
          </cell>
          <cell r="F540">
            <v>6.0600000000000001E-2</v>
          </cell>
          <cell r="G540">
            <v>6.1000000000000006E-2</v>
          </cell>
          <cell r="H540">
            <v>6.1900000000000004E-2</v>
          </cell>
          <cell r="I540">
            <v>6.2300000000000001E-2</v>
          </cell>
          <cell r="J540">
            <v>6.2800000000000009E-2</v>
          </cell>
          <cell r="K540">
            <v>6.3200000000000006E-2</v>
          </cell>
          <cell r="L540">
            <v>6.3500000000000001E-2</v>
          </cell>
          <cell r="M540">
            <v>6.3800000000000009E-2</v>
          </cell>
          <cell r="N540">
            <v>6.4399999999999999E-2</v>
          </cell>
          <cell r="O540">
            <v>6.4799999999999996E-2</v>
          </cell>
          <cell r="P540">
            <v>6.5299999999999997E-2</v>
          </cell>
          <cell r="Q540">
            <v>6.5700000000000008E-2</v>
          </cell>
          <cell r="R540">
            <v>6.6200000000000009E-2</v>
          </cell>
          <cell r="S540">
            <v>6.6700000000000009E-2</v>
          </cell>
          <cell r="T540">
            <v>6.8900000000000003E-2</v>
          </cell>
          <cell r="U540">
            <v>6.7100000000000007E-2</v>
          </cell>
          <cell r="V540">
            <v>6.9400000000000003E-2</v>
          </cell>
        </row>
        <row r="541">
          <cell r="A541">
            <v>35454</v>
          </cell>
          <cell r="B541">
            <v>5.4100000000000002E-2</v>
          </cell>
          <cell r="C541">
            <v>5.4100000000000002E-2</v>
          </cell>
          <cell r="D541">
            <v>5.79E-2</v>
          </cell>
          <cell r="E541">
            <v>5.8900000000000001E-2</v>
          </cell>
          <cell r="F541">
            <v>6.08E-2</v>
          </cell>
          <cell r="G541">
            <v>6.1200000000000004E-2</v>
          </cell>
          <cell r="H541">
            <v>6.2E-2</v>
          </cell>
          <cell r="I541">
            <v>6.25E-2</v>
          </cell>
          <cell r="J541">
            <v>6.3E-2</v>
          </cell>
          <cell r="K541">
            <v>6.3399999999999998E-2</v>
          </cell>
          <cell r="L541">
            <v>6.3899999999999998E-2</v>
          </cell>
          <cell r="M541">
            <v>6.4200000000000007E-2</v>
          </cell>
          <cell r="N541">
            <v>6.4700000000000008E-2</v>
          </cell>
          <cell r="O541">
            <v>6.5100000000000005E-2</v>
          </cell>
          <cell r="P541">
            <v>6.5700000000000008E-2</v>
          </cell>
          <cell r="Q541">
            <v>6.6100000000000006E-2</v>
          </cell>
          <cell r="R541">
            <v>6.6600000000000006E-2</v>
          </cell>
          <cell r="S541">
            <v>6.7100000000000007E-2</v>
          </cell>
          <cell r="T541">
            <v>6.9199999999999998E-2</v>
          </cell>
          <cell r="U541">
            <v>6.7500000000000004E-2</v>
          </cell>
          <cell r="V541">
            <v>6.9800000000000001E-2</v>
          </cell>
        </row>
        <row r="542">
          <cell r="A542">
            <v>35457</v>
          </cell>
          <cell r="B542">
            <v>5.5100000000000003E-2</v>
          </cell>
          <cell r="C542">
            <v>5.5100000000000003E-2</v>
          </cell>
          <cell r="D542">
            <v>5.8600000000000006E-2</v>
          </cell>
          <cell r="E542">
            <v>5.96E-2</v>
          </cell>
          <cell r="F542">
            <v>6.1400000000000003E-2</v>
          </cell>
          <cell r="G542">
            <v>6.1800000000000001E-2</v>
          </cell>
          <cell r="H542">
            <v>6.2700000000000006E-2</v>
          </cell>
          <cell r="I542">
            <v>6.3100000000000003E-2</v>
          </cell>
          <cell r="J542">
            <v>6.3600000000000004E-2</v>
          </cell>
          <cell r="K542">
            <v>6.4000000000000001E-2</v>
          </cell>
          <cell r="L542">
            <v>6.4399999999999999E-2</v>
          </cell>
          <cell r="M542">
            <v>6.4700000000000008E-2</v>
          </cell>
          <cell r="N542">
            <v>6.5200000000000008E-2</v>
          </cell>
          <cell r="O542">
            <v>6.5700000000000008E-2</v>
          </cell>
          <cell r="P542">
            <v>6.6299999999999998E-2</v>
          </cell>
          <cell r="Q542">
            <v>6.6700000000000009E-2</v>
          </cell>
          <cell r="R542">
            <v>6.720000000000001E-2</v>
          </cell>
          <cell r="S542">
            <v>6.770000000000001E-2</v>
          </cell>
          <cell r="T542">
            <v>6.9900000000000004E-2</v>
          </cell>
          <cell r="U542">
            <v>6.8100000000000008E-2</v>
          </cell>
          <cell r="V542">
            <v>7.0400000000000004E-2</v>
          </cell>
        </row>
        <row r="543">
          <cell r="A543">
            <v>35458</v>
          </cell>
          <cell r="B543">
            <v>5.4400000000000004E-2</v>
          </cell>
          <cell r="C543">
            <v>5.4400000000000004E-2</v>
          </cell>
          <cell r="D543">
            <v>5.8100000000000006E-2</v>
          </cell>
          <cell r="E543">
            <v>5.91E-2</v>
          </cell>
          <cell r="F543">
            <v>6.0900000000000003E-2</v>
          </cell>
          <cell r="G543">
            <v>6.13E-2</v>
          </cell>
          <cell r="H543">
            <v>6.2200000000000005E-2</v>
          </cell>
          <cell r="I543">
            <v>6.2700000000000006E-2</v>
          </cell>
          <cell r="J543">
            <v>6.3200000000000006E-2</v>
          </cell>
          <cell r="K543">
            <v>6.3500000000000001E-2</v>
          </cell>
          <cell r="L543">
            <v>6.3899999999999998E-2</v>
          </cell>
          <cell r="M543">
            <v>6.4200000000000007E-2</v>
          </cell>
          <cell r="N543">
            <v>6.4899999999999999E-2</v>
          </cell>
          <cell r="O543">
            <v>6.5200000000000008E-2</v>
          </cell>
          <cell r="P543">
            <v>6.5700000000000008E-2</v>
          </cell>
          <cell r="Q543">
            <v>6.6200000000000009E-2</v>
          </cell>
          <cell r="R543">
            <v>6.6700000000000009E-2</v>
          </cell>
          <cell r="S543">
            <v>6.7100000000000007E-2</v>
          </cell>
          <cell r="T543">
            <v>6.9500000000000006E-2</v>
          </cell>
          <cell r="U543">
            <v>6.770000000000001E-2</v>
          </cell>
          <cell r="V543">
            <v>7.0000000000000007E-2</v>
          </cell>
        </row>
        <row r="544">
          <cell r="A544">
            <v>35459</v>
          </cell>
          <cell r="B544">
            <v>5.45E-2</v>
          </cell>
          <cell r="C544">
            <v>5.45E-2</v>
          </cell>
          <cell r="D544">
            <v>5.8200000000000002E-2</v>
          </cell>
          <cell r="E544">
            <v>5.91E-2</v>
          </cell>
          <cell r="F544">
            <v>6.1000000000000006E-2</v>
          </cell>
          <cell r="G544">
            <v>6.13E-2</v>
          </cell>
          <cell r="H544">
            <v>6.2300000000000001E-2</v>
          </cell>
          <cell r="I544">
            <v>6.2800000000000009E-2</v>
          </cell>
          <cell r="J544">
            <v>6.3300000000000009E-2</v>
          </cell>
          <cell r="K544">
            <v>6.3600000000000004E-2</v>
          </cell>
          <cell r="L544">
            <v>6.4000000000000001E-2</v>
          </cell>
          <cell r="M544">
            <v>6.430000000000001E-2</v>
          </cell>
          <cell r="N544">
            <v>6.5200000000000008E-2</v>
          </cell>
          <cell r="O544">
            <v>6.5500000000000003E-2</v>
          </cell>
          <cell r="P544">
            <v>6.6000000000000003E-2</v>
          </cell>
          <cell r="Q544">
            <v>6.6400000000000001E-2</v>
          </cell>
          <cell r="R544">
            <v>6.7000000000000004E-2</v>
          </cell>
          <cell r="S544">
            <v>6.7400000000000002E-2</v>
          </cell>
          <cell r="T544">
            <v>6.9699999999999998E-2</v>
          </cell>
          <cell r="U544">
            <v>6.7900000000000002E-2</v>
          </cell>
          <cell r="V544">
            <v>7.0300000000000001E-2</v>
          </cell>
        </row>
        <row r="545">
          <cell r="A545">
            <v>35460</v>
          </cell>
          <cell r="B545">
            <v>5.3999999999999999E-2</v>
          </cell>
          <cell r="C545">
            <v>5.3999999999999999E-2</v>
          </cell>
          <cell r="D545">
            <v>5.7700000000000001E-2</v>
          </cell>
          <cell r="E545">
            <v>5.8600000000000006E-2</v>
          </cell>
          <cell r="F545">
            <v>6.0500000000000005E-2</v>
          </cell>
          <cell r="G545">
            <v>6.0900000000000003E-2</v>
          </cell>
          <cell r="H545">
            <v>6.1800000000000001E-2</v>
          </cell>
          <cell r="I545">
            <v>6.2300000000000001E-2</v>
          </cell>
          <cell r="J545">
            <v>6.2800000000000009E-2</v>
          </cell>
          <cell r="K545">
            <v>6.3100000000000003E-2</v>
          </cell>
          <cell r="L545">
            <v>6.3500000000000001E-2</v>
          </cell>
          <cell r="M545">
            <v>6.3800000000000009E-2</v>
          </cell>
          <cell r="N545">
            <v>6.4700000000000008E-2</v>
          </cell>
          <cell r="O545">
            <v>6.5000000000000002E-2</v>
          </cell>
          <cell r="P545">
            <v>6.5500000000000003E-2</v>
          </cell>
          <cell r="Q545">
            <v>6.59E-2</v>
          </cell>
          <cell r="R545">
            <v>6.6500000000000004E-2</v>
          </cell>
          <cell r="S545">
            <v>6.6900000000000001E-2</v>
          </cell>
          <cell r="T545">
            <v>6.9199999999999998E-2</v>
          </cell>
          <cell r="U545">
            <v>6.7400000000000002E-2</v>
          </cell>
          <cell r="V545">
            <v>6.9800000000000001E-2</v>
          </cell>
        </row>
        <row r="546">
          <cell r="A546">
            <v>35461</v>
          </cell>
          <cell r="B546">
            <v>5.2600000000000001E-2</v>
          </cell>
          <cell r="C546">
            <v>5.2600000000000001E-2</v>
          </cell>
          <cell r="D546">
            <v>5.6500000000000002E-2</v>
          </cell>
          <cell r="E546">
            <v>5.7600000000000005E-2</v>
          </cell>
          <cell r="F546">
            <v>5.9500000000000004E-2</v>
          </cell>
          <cell r="G546">
            <v>5.9900000000000002E-2</v>
          </cell>
          <cell r="H546">
            <v>6.0900000000000003E-2</v>
          </cell>
          <cell r="I546">
            <v>6.1400000000000003E-2</v>
          </cell>
          <cell r="J546">
            <v>6.1800000000000001E-2</v>
          </cell>
          <cell r="K546">
            <v>6.2300000000000001E-2</v>
          </cell>
          <cell r="L546">
            <v>6.2700000000000006E-2</v>
          </cell>
          <cell r="M546">
            <v>6.3E-2</v>
          </cell>
          <cell r="N546">
            <v>6.3899999999999998E-2</v>
          </cell>
          <cell r="O546">
            <v>6.4200000000000007E-2</v>
          </cell>
          <cell r="P546">
            <v>6.4700000000000008E-2</v>
          </cell>
          <cell r="Q546">
            <v>6.5100000000000005E-2</v>
          </cell>
          <cell r="R546">
            <v>6.5700000000000008E-2</v>
          </cell>
          <cell r="S546">
            <v>6.6100000000000006E-2</v>
          </cell>
          <cell r="T546">
            <v>6.83E-2</v>
          </cell>
          <cell r="U546">
            <v>6.6600000000000006E-2</v>
          </cell>
          <cell r="V546">
            <v>6.8900000000000003E-2</v>
          </cell>
        </row>
        <row r="547">
          <cell r="A547">
            <v>35464</v>
          </cell>
          <cell r="B547">
            <v>5.2299999999999999E-2</v>
          </cell>
          <cell r="C547">
            <v>5.2299999999999999E-2</v>
          </cell>
          <cell r="D547">
            <v>5.62E-2</v>
          </cell>
          <cell r="E547">
            <v>5.7200000000000001E-2</v>
          </cell>
          <cell r="F547">
            <v>5.9000000000000004E-2</v>
          </cell>
          <cell r="G547">
            <v>5.9500000000000004E-2</v>
          </cell>
          <cell r="H547">
            <v>6.0400000000000002E-2</v>
          </cell>
          <cell r="I547">
            <v>6.0900000000000003E-2</v>
          </cell>
          <cell r="J547">
            <v>6.1400000000000003E-2</v>
          </cell>
          <cell r="K547">
            <v>6.1700000000000005E-2</v>
          </cell>
          <cell r="L547">
            <v>6.2100000000000002E-2</v>
          </cell>
          <cell r="M547">
            <v>6.2600000000000003E-2</v>
          </cell>
          <cell r="N547">
            <v>6.3200000000000006E-2</v>
          </cell>
          <cell r="O547">
            <v>6.3600000000000004E-2</v>
          </cell>
          <cell r="P547">
            <v>6.4000000000000001E-2</v>
          </cell>
          <cell r="Q547">
            <v>6.4500000000000002E-2</v>
          </cell>
          <cell r="R547">
            <v>6.5000000000000002E-2</v>
          </cell>
          <cell r="S547">
            <v>6.54E-2</v>
          </cell>
          <cell r="T547">
            <v>6.5700000000000008E-2</v>
          </cell>
          <cell r="U547">
            <v>6.6000000000000003E-2</v>
          </cell>
          <cell r="V547">
            <v>6.6400000000000001E-2</v>
          </cell>
        </row>
        <row r="548">
          <cell r="A548">
            <v>35465</v>
          </cell>
          <cell r="B548">
            <v>5.2299999999999999E-2</v>
          </cell>
          <cell r="C548">
            <v>5.2299999999999999E-2</v>
          </cell>
          <cell r="D548">
            <v>5.62E-2</v>
          </cell>
          <cell r="E548">
            <v>5.7200000000000001E-2</v>
          </cell>
          <cell r="F548">
            <v>5.8900000000000001E-2</v>
          </cell>
          <cell r="G548">
            <v>5.9400000000000001E-2</v>
          </cell>
          <cell r="H548">
            <v>6.0299999999999999E-2</v>
          </cell>
          <cell r="I548">
            <v>6.08E-2</v>
          </cell>
          <cell r="J548">
            <v>6.13E-2</v>
          </cell>
          <cell r="K548">
            <v>6.1600000000000002E-2</v>
          </cell>
          <cell r="L548">
            <v>6.2E-2</v>
          </cell>
          <cell r="M548">
            <v>6.25E-2</v>
          </cell>
          <cell r="N548">
            <v>6.3100000000000003E-2</v>
          </cell>
          <cell r="O548">
            <v>6.3500000000000001E-2</v>
          </cell>
          <cell r="P548">
            <v>6.3899999999999998E-2</v>
          </cell>
          <cell r="Q548">
            <v>6.4399999999999999E-2</v>
          </cell>
          <cell r="R548">
            <v>6.4899999999999999E-2</v>
          </cell>
          <cell r="S548">
            <v>6.5299999999999997E-2</v>
          </cell>
          <cell r="T548">
            <v>6.5600000000000006E-2</v>
          </cell>
          <cell r="U548">
            <v>6.59E-2</v>
          </cell>
          <cell r="V548">
            <v>6.6299999999999998E-2</v>
          </cell>
        </row>
        <row r="549">
          <cell r="A549">
            <v>35466</v>
          </cell>
          <cell r="B549">
            <v>5.2499999999999998E-2</v>
          </cell>
          <cell r="C549">
            <v>5.2499999999999998E-2</v>
          </cell>
          <cell r="D549">
            <v>5.6400000000000006E-2</v>
          </cell>
          <cell r="E549">
            <v>5.7300000000000004E-2</v>
          </cell>
          <cell r="F549">
            <v>5.91E-2</v>
          </cell>
          <cell r="G549">
            <v>5.96E-2</v>
          </cell>
          <cell r="H549">
            <v>6.0400000000000002E-2</v>
          </cell>
          <cell r="I549">
            <v>6.0900000000000003E-2</v>
          </cell>
          <cell r="J549">
            <v>6.1400000000000003E-2</v>
          </cell>
          <cell r="K549">
            <v>6.1700000000000005E-2</v>
          </cell>
          <cell r="L549">
            <v>6.2100000000000002E-2</v>
          </cell>
          <cell r="M549">
            <v>6.2600000000000003E-2</v>
          </cell>
          <cell r="N549">
            <v>6.3200000000000006E-2</v>
          </cell>
          <cell r="O549">
            <v>6.3600000000000004E-2</v>
          </cell>
          <cell r="P549">
            <v>6.4000000000000001E-2</v>
          </cell>
          <cell r="Q549">
            <v>6.4500000000000002E-2</v>
          </cell>
          <cell r="R549">
            <v>6.5000000000000002E-2</v>
          </cell>
          <cell r="S549">
            <v>6.54E-2</v>
          </cell>
          <cell r="T549">
            <v>6.5700000000000008E-2</v>
          </cell>
          <cell r="U549">
            <v>6.6000000000000003E-2</v>
          </cell>
          <cell r="V549">
            <v>6.6400000000000001E-2</v>
          </cell>
        </row>
        <row r="550">
          <cell r="A550">
            <v>35467</v>
          </cell>
          <cell r="B550">
            <v>5.2600000000000001E-2</v>
          </cell>
          <cell r="C550">
            <v>5.2600000000000001E-2</v>
          </cell>
          <cell r="D550">
            <v>5.6600000000000004E-2</v>
          </cell>
          <cell r="E550">
            <v>5.7500000000000002E-2</v>
          </cell>
          <cell r="F550">
            <v>5.9300000000000005E-2</v>
          </cell>
          <cell r="G550">
            <v>5.9800000000000006E-2</v>
          </cell>
          <cell r="H550">
            <v>6.0600000000000001E-2</v>
          </cell>
          <cell r="I550">
            <v>6.1100000000000002E-2</v>
          </cell>
          <cell r="J550">
            <v>6.1600000000000002E-2</v>
          </cell>
          <cell r="K550">
            <v>6.1900000000000004E-2</v>
          </cell>
          <cell r="L550">
            <v>6.2300000000000001E-2</v>
          </cell>
          <cell r="M550">
            <v>6.2800000000000009E-2</v>
          </cell>
          <cell r="N550">
            <v>6.3300000000000009E-2</v>
          </cell>
          <cell r="O550">
            <v>6.3700000000000007E-2</v>
          </cell>
          <cell r="P550">
            <v>6.4100000000000004E-2</v>
          </cell>
          <cell r="Q550">
            <v>6.4600000000000005E-2</v>
          </cell>
          <cell r="R550">
            <v>6.5100000000000005E-2</v>
          </cell>
          <cell r="S550">
            <v>6.5500000000000003E-2</v>
          </cell>
          <cell r="T550">
            <v>6.5799999999999997E-2</v>
          </cell>
          <cell r="U550">
            <v>6.6100000000000006E-2</v>
          </cell>
          <cell r="V550">
            <v>6.6500000000000004E-2</v>
          </cell>
        </row>
        <row r="551">
          <cell r="A551">
            <v>35468</v>
          </cell>
          <cell r="B551">
            <v>5.1400000000000001E-2</v>
          </cell>
          <cell r="C551">
            <v>5.1400000000000001E-2</v>
          </cell>
          <cell r="D551">
            <v>5.5800000000000002E-2</v>
          </cell>
          <cell r="E551">
            <v>5.6800000000000003E-2</v>
          </cell>
          <cell r="F551">
            <v>5.8500000000000003E-2</v>
          </cell>
          <cell r="G551">
            <v>5.91E-2</v>
          </cell>
          <cell r="H551">
            <v>0.06</v>
          </cell>
          <cell r="I551">
            <v>6.0500000000000005E-2</v>
          </cell>
          <cell r="J551">
            <v>6.1000000000000006E-2</v>
          </cell>
          <cell r="K551">
            <v>6.1400000000000003E-2</v>
          </cell>
          <cell r="L551">
            <v>6.1700000000000005E-2</v>
          </cell>
          <cell r="M551">
            <v>6.2200000000000005E-2</v>
          </cell>
          <cell r="N551">
            <v>6.2700000000000006E-2</v>
          </cell>
          <cell r="O551">
            <v>6.3200000000000006E-2</v>
          </cell>
          <cell r="P551">
            <v>6.3600000000000004E-2</v>
          </cell>
          <cell r="Q551">
            <v>6.4200000000000007E-2</v>
          </cell>
          <cell r="R551">
            <v>6.4700000000000008E-2</v>
          </cell>
          <cell r="S551">
            <v>6.5100000000000005E-2</v>
          </cell>
          <cell r="T551">
            <v>6.54E-2</v>
          </cell>
          <cell r="U551">
            <v>6.5700000000000008E-2</v>
          </cell>
          <cell r="V551">
            <v>6.6100000000000006E-2</v>
          </cell>
        </row>
        <row r="552">
          <cell r="A552">
            <v>35471</v>
          </cell>
          <cell r="B552">
            <v>5.1900000000000002E-2</v>
          </cell>
          <cell r="C552">
            <v>5.1900000000000002E-2</v>
          </cell>
          <cell r="D552">
            <v>5.6000000000000001E-2</v>
          </cell>
          <cell r="E552">
            <v>5.6900000000000006E-2</v>
          </cell>
          <cell r="F552">
            <v>5.8500000000000003E-2</v>
          </cell>
          <cell r="G552">
            <v>5.91E-2</v>
          </cell>
          <cell r="H552">
            <v>5.9900000000000002E-2</v>
          </cell>
          <cell r="I552">
            <v>6.0400000000000002E-2</v>
          </cell>
          <cell r="J552">
            <v>6.0900000000000003E-2</v>
          </cell>
          <cell r="K552">
            <v>6.1200000000000004E-2</v>
          </cell>
          <cell r="L552">
            <v>6.1600000000000002E-2</v>
          </cell>
          <cell r="M552">
            <v>6.2100000000000002E-2</v>
          </cell>
          <cell r="N552">
            <v>6.2600000000000003E-2</v>
          </cell>
          <cell r="O552">
            <v>6.3E-2</v>
          </cell>
          <cell r="P552">
            <v>6.3500000000000001E-2</v>
          </cell>
          <cell r="Q552">
            <v>6.4000000000000001E-2</v>
          </cell>
          <cell r="R552">
            <v>6.4500000000000002E-2</v>
          </cell>
          <cell r="S552">
            <v>6.4899999999999999E-2</v>
          </cell>
          <cell r="T552">
            <v>6.5200000000000008E-2</v>
          </cell>
          <cell r="U552">
            <v>6.5500000000000003E-2</v>
          </cell>
          <cell r="V552">
            <v>6.59E-2</v>
          </cell>
        </row>
        <row r="553">
          <cell r="A553">
            <v>35472</v>
          </cell>
          <cell r="B553">
            <v>5.21E-2</v>
          </cell>
          <cell r="C553">
            <v>5.21E-2</v>
          </cell>
          <cell r="D553">
            <v>5.62E-2</v>
          </cell>
          <cell r="E553">
            <v>5.7100000000000005E-2</v>
          </cell>
          <cell r="F553">
            <v>5.8700000000000002E-2</v>
          </cell>
          <cell r="G553">
            <v>5.9300000000000005E-2</v>
          </cell>
          <cell r="H553">
            <v>6.0100000000000001E-2</v>
          </cell>
          <cell r="I553">
            <v>6.0600000000000001E-2</v>
          </cell>
          <cell r="J553">
            <v>6.1100000000000002E-2</v>
          </cell>
          <cell r="K553">
            <v>6.1400000000000003E-2</v>
          </cell>
          <cell r="L553">
            <v>6.1800000000000001E-2</v>
          </cell>
          <cell r="M553">
            <v>6.2300000000000001E-2</v>
          </cell>
          <cell r="N553">
            <v>6.2800000000000009E-2</v>
          </cell>
          <cell r="O553">
            <v>6.3200000000000006E-2</v>
          </cell>
          <cell r="P553">
            <v>6.3600000000000004E-2</v>
          </cell>
          <cell r="Q553">
            <v>6.4000000000000001E-2</v>
          </cell>
          <cell r="R553">
            <v>6.4600000000000005E-2</v>
          </cell>
          <cell r="S553">
            <v>6.5000000000000002E-2</v>
          </cell>
          <cell r="T553">
            <v>6.5299999999999997E-2</v>
          </cell>
          <cell r="U553">
            <v>6.5600000000000006E-2</v>
          </cell>
          <cell r="V553">
            <v>6.6000000000000003E-2</v>
          </cell>
        </row>
        <row r="554">
          <cell r="A554">
            <v>35473</v>
          </cell>
          <cell r="B554">
            <v>5.2299999999999999E-2</v>
          </cell>
          <cell r="C554">
            <v>5.2299999999999999E-2</v>
          </cell>
          <cell r="D554">
            <v>5.6400000000000006E-2</v>
          </cell>
          <cell r="E554">
            <v>5.7300000000000004E-2</v>
          </cell>
          <cell r="F554">
            <v>5.8900000000000001E-2</v>
          </cell>
          <cell r="G554">
            <v>5.9500000000000004E-2</v>
          </cell>
          <cell r="H554">
            <v>6.0299999999999999E-2</v>
          </cell>
          <cell r="I554">
            <v>6.08E-2</v>
          </cell>
          <cell r="J554">
            <v>6.13E-2</v>
          </cell>
          <cell r="K554">
            <v>6.1600000000000002E-2</v>
          </cell>
          <cell r="L554">
            <v>6.2E-2</v>
          </cell>
          <cell r="M554">
            <v>6.2400000000000004E-2</v>
          </cell>
          <cell r="N554">
            <v>6.2899999999999998E-2</v>
          </cell>
          <cell r="O554">
            <v>6.3300000000000009E-2</v>
          </cell>
          <cell r="P554">
            <v>6.3800000000000009E-2</v>
          </cell>
          <cell r="Q554">
            <v>6.4200000000000007E-2</v>
          </cell>
          <cell r="R554">
            <v>6.4700000000000008E-2</v>
          </cell>
          <cell r="S554">
            <v>6.5100000000000005E-2</v>
          </cell>
          <cell r="T554">
            <v>6.54E-2</v>
          </cell>
          <cell r="U554">
            <v>6.5700000000000008E-2</v>
          </cell>
          <cell r="V554">
            <v>6.6100000000000006E-2</v>
          </cell>
        </row>
        <row r="555">
          <cell r="A555">
            <v>35474</v>
          </cell>
          <cell r="B555">
            <v>5.1400000000000001E-2</v>
          </cell>
          <cell r="C555">
            <v>5.1400000000000001E-2</v>
          </cell>
          <cell r="D555">
            <v>5.5500000000000001E-2</v>
          </cell>
          <cell r="E555">
            <v>5.6500000000000002E-2</v>
          </cell>
          <cell r="F555">
            <v>5.8000000000000003E-2</v>
          </cell>
          <cell r="G555">
            <v>5.8600000000000006E-2</v>
          </cell>
          <cell r="H555">
            <v>5.9400000000000001E-2</v>
          </cell>
          <cell r="I555">
            <v>5.9900000000000002E-2</v>
          </cell>
          <cell r="J555">
            <v>6.0400000000000002E-2</v>
          </cell>
          <cell r="K555">
            <v>6.0700000000000004E-2</v>
          </cell>
          <cell r="L555">
            <v>6.1100000000000002E-2</v>
          </cell>
          <cell r="M555">
            <v>6.1600000000000002E-2</v>
          </cell>
          <cell r="N555">
            <v>6.2E-2</v>
          </cell>
          <cell r="O555">
            <v>6.2400000000000004E-2</v>
          </cell>
          <cell r="P555">
            <v>6.2800000000000009E-2</v>
          </cell>
          <cell r="Q555">
            <v>6.3300000000000009E-2</v>
          </cell>
          <cell r="R555">
            <v>6.3899999999999998E-2</v>
          </cell>
          <cell r="S555">
            <v>6.430000000000001E-2</v>
          </cell>
          <cell r="T555">
            <v>6.4600000000000005E-2</v>
          </cell>
          <cell r="U555">
            <v>6.4899999999999999E-2</v>
          </cell>
          <cell r="V555">
            <v>6.5200000000000008E-2</v>
          </cell>
        </row>
        <row r="556">
          <cell r="A556">
            <v>35475</v>
          </cell>
          <cell r="B556">
            <v>5.0300000000000004E-2</v>
          </cell>
          <cell r="C556">
            <v>5.0300000000000004E-2</v>
          </cell>
          <cell r="D556">
            <v>5.4700000000000006E-2</v>
          </cell>
          <cell r="E556">
            <v>5.5800000000000002E-2</v>
          </cell>
          <cell r="F556">
            <v>5.74E-2</v>
          </cell>
          <cell r="G556">
            <v>5.79E-2</v>
          </cell>
          <cell r="H556">
            <v>5.8700000000000002E-2</v>
          </cell>
          <cell r="I556">
            <v>5.9200000000000003E-2</v>
          </cell>
          <cell r="J556">
            <v>5.9700000000000003E-2</v>
          </cell>
          <cell r="K556">
            <v>6.0100000000000001E-2</v>
          </cell>
          <cell r="L556">
            <v>6.0500000000000005E-2</v>
          </cell>
          <cell r="M556">
            <v>6.1000000000000006E-2</v>
          </cell>
          <cell r="N556">
            <v>6.1400000000000003E-2</v>
          </cell>
          <cell r="O556">
            <v>6.1800000000000001E-2</v>
          </cell>
          <cell r="P556">
            <v>6.2200000000000005E-2</v>
          </cell>
          <cell r="Q556">
            <v>6.2700000000000006E-2</v>
          </cell>
          <cell r="R556">
            <v>6.3200000000000006E-2</v>
          </cell>
          <cell r="S556">
            <v>6.3600000000000004E-2</v>
          </cell>
          <cell r="T556">
            <v>6.3899999999999998E-2</v>
          </cell>
          <cell r="U556">
            <v>6.4200000000000007E-2</v>
          </cell>
          <cell r="V556">
            <v>6.4500000000000002E-2</v>
          </cell>
        </row>
        <row r="557">
          <cell r="A557">
            <v>35479</v>
          </cell>
          <cell r="B557">
            <v>5.1500000000000004E-2</v>
          </cell>
          <cell r="C557">
            <v>5.1500000000000004E-2</v>
          </cell>
          <cell r="D557">
            <v>5.5500000000000001E-2</v>
          </cell>
          <cell r="E557">
            <v>5.6400000000000006E-2</v>
          </cell>
          <cell r="F557">
            <v>5.79E-2</v>
          </cell>
          <cell r="G557">
            <v>5.8400000000000001E-2</v>
          </cell>
          <cell r="H557">
            <v>5.9200000000000003E-2</v>
          </cell>
          <cell r="I557">
            <v>5.9700000000000003E-2</v>
          </cell>
          <cell r="J557">
            <v>6.0200000000000004E-2</v>
          </cell>
          <cell r="K557">
            <v>6.0600000000000001E-2</v>
          </cell>
          <cell r="L557">
            <v>6.0900000000000003E-2</v>
          </cell>
          <cell r="M557">
            <v>6.1400000000000003E-2</v>
          </cell>
          <cell r="N557">
            <v>6.1800000000000001E-2</v>
          </cell>
          <cell r="O557">
            <v>6.2200000000000005E-2</v>
          </cell>
          <cell r="P557">
            <v>6.2600000000000003E-2</v>
          </cell>
          <cell r="Q557">
            <v>6.3100000000000003E-2</v>
          </cell>
          <cell r="R557">
            <v>6.3600000000000004E-2</v>
          </cell>
          <cell r="S557">
            <v>6.4000000000000001E-2</v>
          </cell>
          <cell r="T557">
            <v>6.430000000000001E-2</v>
          </cell>
          <cell r="U557">
            <v>6.4600000000000005E-2</v>
          </cell>
          <cell r="V557">
            <v>6.4899999999999999E-2</v>
          </cell>
        </row>
        <row r="558">
          <cell r="A558">
            <v>35480</v>
          </cell>
          <cell r="B558">
            <v>5.1700000000000003E-2</v>
          </cell>
          <cell r="C558">
            <v>5.1700000000000003E-2</v>
          </cell>
          <cell r="D558">
            <v>5.5600000000000004E-2</v>
          </cell>
          <cell r="E558">
            <v>5.6500000000000002E-2</v>
          </cell>
          <cell r="F558">
            <v>5.8000000000000003E-2</v>
          </cell>
          <cell r="G558">
            <v>5.8500000000000003E-2</v>
          </cell>
          <cell r="H558">
            <v>5.9300000000000005E-2</v>
          </cell>
          <cell r="I558">
            <v>5.9800000000000006E-2</v>
          </cell>
          <cell r="J558">
            <v>6.0299999999999999E-2</v>
          </cell>
          <cell r="K558">
            <v>6.0700000000000004E-2</v>
          </cell>
          <cell r="L558">
            <v>6.1000000000000006E-2</v>
          </cell>
          <cell r="M558">
            <v>6.1500000000000006E-2</v>
          </cell>
          <cell r="N558">
            <v>6.1900000000000004E-2</v>
          </cell>
          <cell r="O558">
            <v>6.2300000000000001E-2</v>
          </cell>
          <cell r="P558">
            <v>6.2700000000000006E-2</v>
          </cell>
          <cell r="Q558">
            <v>6.3200000000000006E-2</v>
          </cell>
          <cell r="R558">
            <v>6.3700000000000007E-2</v>
          </cell>
          <cell r="S558">
            <v>6.4100000000000004E-2</v>
          </cell>
          <cell r="T558">
            <v>6.4399999999999999E-2</v>
          </cell>
          <cell r="U558">
            <v>6.4700000000000008E-2</v>
          </cell>
          <cell r="V558">
            <v>6.5000000000000002E-2</v>
          </cell>
        </row>
        <row r="559">
          <cell r="A559">
            <v>35481</v>
          </cell>
          <cell r="B559">
            <v>5.2000000000000005E-2</v>
          </cell>
          <cell r="C559">
            <v>5.2000000000000005E-2</v>
          </cell>
          <cell r="D559">
            <v>5.5900000000000005E-2</v>
          </cell>
          <cell r="E559">
            <v>5.6800000000000003E-2</v>
          </cell>
          <cell r="F559">
            <v>5.8300000000000005E-2</v>
          </cell>
          <cell r="G559">
            <v>5.8900000000000001E-2</v>
          </cell>
          <cell r="H559">
            <v>5.9900000000000002E-2</v>
          </cell>
          <cell r="I559">
            <v>6.0400000000000002E-2</v>
          </cell>
          <cell r="J559">
            <v>6.08E-2</v>
          </cell>
          <cell r="K559">
            <v>6.1200000000000004E-2</v>
          </cell>
          <cell r="L559">
            <v>6.1500000000000006E-2</v>
          </cell>
          <cell r="M559">
            <v>6.2E-2</v>
          </cell>
          <cell r="N559">
            <v>6.2400000000000004E-2</v>
          </cell>
          <cell r="O559">
            <v>6.2800000000000009E-2</v>
          </cell>
          <cell r="P559">
            <v>6.3200000000000006E-2</v>
          </cell>
          <cell r="Q559">
            <v>6.3700000000000007E-2</v>
          </cell>
          <cell r="R559">
            <v>6.4200000000000007E-2</v>
          </cell>
          <cell r="S559">
            <v>6.4600000000000005E-2</v>
          </cell>
          <cell r="T559">
            <v>6.4899999999999999E-2</v>
          </cell>
          <cell r="U559">
            <v>6.5200000000000008E-2</v>
          </cell>
          <cell r="V559">
            <v>6.5500000000000003E-2</v>
          </cell>
        </row>
        <row r="560">
          <cell r="A560">
            <v>35482</v>
          </cell>
          <cell r="B560">
            <v>5.11E-2</v>
          </cell>
          <cell r="C560">
            <v>5.11E-2</v>
          </cell>
          <cell r="D560">
            <v>5.5500000000000001E-2</v>
          </cell>
          <cell r="E560">
            <v>5.6600000000000004E-2</v>
          </cell>
          <cell r="F560">
            <v>5.8100000000000006E-2</v>
          </cell>
          <cell r="G560">
            <v>5.8800000000000005E-2</v>
          </cell>
          <cell r="H560">
            <v>5.9700000000000003E-2</v>
          </cell>
          <cell r="I560">
            <v>6.0200000000000004E-2</v>
          </cell>
          <cell r="J560">
            <v>6.0600000000000001E-2</v>
          </cell>
          <cell r="K560">
            <v>6.1000000000000006E-2</v>
          </cell>
          <cell r="L560">
            <v>6.13E-2</v>
          </cell>
          <cell r="M560">
            <v>6.1800000000000001E-2</v>
          </cell>
          <cell r="N560">
            <v>6.2200000000000005E-2</v>
          </cell>
          <cell r="O560">
            <v>6.2700000000000006E-2</v>
          </cell>
          <cell r="P560">
            <v>6.3100000000000003E-2</v>
          </cell>
          <cell r="Q560">
            <v>6.3700000000000007E-2</v>
          </cell>
          <cell r="R560">
            <v>6.4200000000000007E-2</v>
          </cell>
          <cell r="S560">
            <v>6.4600000000000005E-2</v>
          </cell>
          <cell r="T560">
            <v>6.4899999999999999E-2</v>
          </cell>
          <cell r="U560">
            <v>6.5200000000000008E-2</v>
          </cell>
          <cell r="V560">
            <v>6.5500000000000003E-2</v>
          </cell>
        </row>
        <row r="561">
          <cell r="A561">
            <v>35485</v>
          </cell>
          <cell r="B561">
            <v>5.1500000000000004E-2</v>
          </cell>
          <cell r="C561">
            <v>5.1500000000000004E-2</v>
          </cell>
          <cell r="D561">
            <v>5.5900000000000005E-2</v>
          </cell>
          <cell r="E561">
            <v>5.6900000000000006E-2</v>
          </cell>
          <cell r="F561">
            <v>5.8500000000000003E-2</v>
          </cell>
          <cell r="G561">
            <v>5.91E-2</v>
          </cell>
          <cell r="H561">
            <v>0.06</v>
          </cell>
          <cell r="I561">
            <v>6.0600000000000001E-2</v>
          </cell>
          <cell r="J561">
            <v>6.1100000000000002E-2</v>
          </cell>
          <cell r="K561">
            <v>6.1500000000000006E-2</v>
          </cell>
          <cell r="L561">
            <v>6.1800000000000001E-2</v>
          </cell>
          <cell r="M561">
            <v>6.2200000000000005E-2</v>
          </cell>
          <cell r="N561">
            <v>6.2600000000000003E-2</v>
          </cell>
          <cell r="O561">
            <v>6.3100000000000003E-2</v>
          </cell>
          <cell r="P561">
            <v>6.3500000000000001E-2</v>
          </cell>
          <cell r="Q561">
            <v>6.4000000000000001E-2</v>
          </cell>
          <cell r="R561">
            <v>6.4600000000000005E-2</v>
          </cell>
          <cell r="S561">
            <v>6.4899999999999999E-2</v>
          </cell>
          <cell r="T561">
            <v>6.5299999999999997E-2</v>
          </cell>
          <cell r="U561">
            <v>6.5600000000000006E-2</v>
          </cell>
          <cell r="V561">
            <v>6.59E-2</v>
          </cell>
        </row>
        <row r="562">
          <cell r="A562">
            <v>35486</v>
          </cell>
          <cell r="B562">
            <v>5.11E-2</v>
          </cell>
          <cell r="C562">
            <v>5.11E-2</v>
          </cell>
          <cell r="D562">
            <v>5.5800000000000002E-2</v>
          </cell>
          <cell r="E562">
            <v>5.7200000000000001E-2</v>
          </cell>
          <cell r="F562">
            <v>5.8800000000000005E-2</v>
          </cell>
          <cell r="G562">
            <v>5.9300000000000005E-2</v>
          </cell>
          <cell r="H562">
            <v>6.0200000000000004E-2</v>
          </cell>
          <cell r="I562">
            <v>6.0700000000000004E-2</v>
          </cell>
          <cell r="J562">
            <v>6.1200000000000004E-2</v>
          </cell>
          <cell r="K562">
            <v>6.1600000000000002E-2</v>
          </cell>
          <cell r="L562">
            <v>6.1900000000000004E-2</v>
          </cell>
          <cell r="M562">
            <v>6.2400000000000004E-2</v>
          </cell>
          <cell r="N562">
            <v>6.2800000000000009E-2</v>
          </cell>
          <cell r="O562">
            <v>6.3200000000000006E-2</v>
          </cell>
          <cell r="P562">
            <v>6.3600000000000004E-2</v>
          </cell>
          <cell r="Q562">
            <v>6.4100000000000004E-2</v>
          </cell>
          <cell r="R562">
            <v>6.4600000000000005E-2</v>
          </cell>
          <cell r="S562">
            <v>6.5000000000000002E-2</v>
          </cell>
          <cell r="T562">
            <v>6.54E-2</v>
          </cell>
          <cell r="U562">
            <v>6.5700000000000008E-2</v>
          </cell>
          <cell r="V562">
            <v>6.6000000000000003E-2</v>
          </cell>
        </row>
        <row r="563">
          <cell r="A563">
            <v>35487</v>
          </cell>
          <cell r="B563">
            <v>5.2499999999999998E-2</v>
          </cell>
          <cell r="C563">
            <v>5.2499999999999998E-2</v>
          </cell>
          <cell r="D563">
            <v>5.7600000000000005E-2</v>
          </cell>
          <cell r="E563">
            <v>5.9000000000000004E-2</v>
          </cell>
          <cell r="F563">
            <v>6.0600000000000001E-2</v>
          </cell>
          <cell r="G563">
            <v>6.1100000000000002E-2</v>
          </cell>
          <cell r="H563">
            <v>6.2E-2</v>
          </cell>
          <cell r="I563">
            <v>6.2400000000000004E-2</v>
          </cell>
          <cell r="J563">
            <v>6.2800000000000009E-2</v>
          </cell>
          <cell r="K563">
            <v>6.3200000000000006E-2</v>
          </cell>
          <cell r="L563">
            <v>6.3500000000000001E-2</v>
          </cell>
          <cell r="M563">
            <v>6.4000000000000001E-2</v>
          </cell>
          <cell r="N563">
            <v>6.4399999999999999E-2</v>
          </cell>
          <cell r="O563">
            <v>6.4799999999999996E-2</v>
          </cell>
          <cell r="P563">
            <v>6.5200000000000008E-2</v>
          </cell>
          <cell r="Q563">
            <v>6.5700000000000008E-2</v>
          </cell>
          <cell r="R563">
            <v>6.6200000000000009E-2</v>
          </cell>
          <cell r="S563">
            <v>6.6600000000000006E-2</v>
          </cell>
          <cell r="T563">
            <v>6.6900000000000001E-2</v>
          </cell>
          <cell r="U563">
            <v>6.7299999999999999E-2</v>
          </cell>
          <cell r="V563">
            <v>6.7600000000000007E-2</v>
          </cell>
        </row>
        <row r="564">
          <cell r="A564">
            <v>35488</v>
          </cell>
          <cell r="B564">
            <v>5.21E-2</v>
          </cell>
          <cell r="C564">
            <v>5.21E-2</v>
          </cell>
          <cell r="D564">
            <v>5.74E-2</v>
          </cell>
          <cell r="E564">
            <v>5.91E-2</v>
          </cell>
          <cell r="F564">
            <v>6.08E-2</v>
          </cell>
          <cell r="G564">
            <v>6.1400000000000003E-2</v>
          </cell>
          <cell r="H564">
            <v>6.2300000000000001E-2</v>
          </cell>
          <cell r="I564">
            <v>6.2800000000000009E-2</v>
          </cell>
          <cell r="J564">
            <v>6.3200000000000006E-2</v>
          </cell>
          <cell r="K564">
            <v>6.3600000000000004E-2</v>
          </cell>
          <cell r="L564">
            <v>6.3899999999999998E-2</v>
          </cell>
          <cell r="M564">
            <v>6.430000000000001E-2</v>
          </cell>
          <cell r="N564">
            <v>6.4700000000000008E-2</v>
          </cell>
          <cell r="O564">
            <v>6.5100000000000005E-2</v>
          </cell>
          <cell r="P564">
            <v>6.5500000000000003E-2</v>
          </cell>
          <cell r="Q564">
            <v>6.6000000000000003E-2</v>
          </cell>
          <cell r="R564">
            <v>6.6500000000000004E-2</v>
          </cell>
          <cell r="S564">
            <v>6.6799999999999998E-2</v>
          </cell>
          <cell r="T564">
            <v>6.7100000000000007E-2</v>
          </cell>
          <cell r="U564">
            <v>6.7500000000000004E-2</v>
          </cell>
          <cell r="V564">
            <v>6.7799999999999999E-2</v>
          </cell>
        </row>
        <row r="565">
          <cell r="A565">
            <v>35489</v>
          </cell>
          <cell r="B565">
            <v>5.1500000000000004E-2</v>
          </cell>
          <cell r="C565">
            <v>5.1500000000000004E-2</v>
          </cell>
          <cell r="D565">
            <v>5.7100000000000005E-2</v>
          </cell>
          <cell r="E565">
            <v>5.8900000000000001E-2</v>
          </cell>
          <cell r="F565">
            <v>6.0600000000000001E-2</v>
          </cell>
          <cell r="G565">
            <v>6.13E-2</v>
          </cell>
          <cell r="H565">
            <v>6.2200000000000005E-2</v>
          </cell>
          <cell r="I565">
            <v>6.2700000000000006E-2</v>
          </cell>
          <cell r="J565">
            <v>6.3100000000000003E-2</v>
          </cell>
          <cell r="K565">
            <v>6.3500000000000001E-2</v>
          </cell>
          <cell r="L565">
            <v>6.3800000000000009E-2</v>
          </cell>
          <cell r="M565">
            <v>6.4200000000000007E-2</v>
          </cell>
          <cell r="N565">
            <v>6.4600000000000005E-2</v>
          </cell>
          <cell r="O565">
            <v>6.5000000000000002E-2</v>
          </cell>
          <cell r="P565">
            <v>6.54E-2</v>
          </cell>
          <cell r="Q565">
            <v>6.6000000000000003E-2</v>
          </cell>
          <cell r="R565">
            <v>6.6500000000000004E-2</v>
          </cell>
          <cell r="S565">
            <v>6.6799999999999998E-2</v>
          </cell>
          <cell r="T565">
            <v>6.7100000000000007E-2</v>
          </cell>
          <cell r="U565">
            <v>6.7400000000000002E-2</v>
          </cell>
          <cell r="V565">
            <v>6.770000000000001E-2</v>
          </cell>
        </row>
        <row r="566">
          <cell r="A566">
            <v>35492</v>
          </cell>
          <cell r="B566">
            <v>5.2170862115869146E-2</v>
          </cell>
          <cell r="C566">
            <v>5.2170862115869146E-2</v>
          </cell>
          <cell r="D566">
            <v>5.7407403679800517E-2</v>
          </cell>
          <cell r="E566">
            <v>5.8684783300053778E-2</v>
          </cell>
          <cell r="F566">
            <v>6.0393991736349607E-2</v>
          </cell>
          <cell r="G566">
            <v>6.0927537232121382E-2</v>
          </cell>
          <cell r="H566">
            <v>6.212973556263391E-2</v>
          </cell>
          <cell r="I566">
            <v>6.2514993688601417E-2</v>
          </cell>
          <cell r="J566">
            <v>6.2810062236749564E-2</v>
          </cell>
          <cell r="K566">
            <v>6.3344000451814236E-2</v>
          </cell>
          <cell r="L566">
            <v>6.3467760071224205E-2</v>
          </cell>
          <cell r="M566">
            <v>6.3793009629873387E-2</v>
          </cell>
          <cell r="N566">
            <v>6.4309122857819589E-2</v>
          </cell>
          <cell r="O566">
            <v>6.4578981233404872E-2</v>
          </cell>
          <cell r="P566">
            <v>6.5143184165079915E-2</v>
          </cell>
          <cell r="Q566">
            <v>6.5499652504339409E-2</v>
          </cell>
          <cell r="R566">
            <v>6.5994506152938212E-2</v>
          </cell>
          <cell r="S566">
            <v>6.6404338842537103E-2</v>
          </cell>
          <cell r="T566">
            <v>6.671415688400234E-2</v>
          </cell>
          <cell r="U566">
            <v>6.6867861482018315E-2</v>
          </cell>
          <cell r="V566">
            <v>6.7212293318551525E-2</v>
          </cell>
        </row>
        <row r="567">
          <cell r="A567">
            <v>35493</v>
          </cell>
          <cell r="B567">
            <v>5.2496930004093327E-2</v>
          </cell>
          <cell r="C567">
            <v>5.2496930004093327E-2</v>
          </cell>
          <cell r="D567">
            <v>5.7578656496329199E-2</v>
          </cell>
          <cell r="E567">
            <v>5.8799281598646273E-2</v>
          </cell>
          <cell r="F567">
            <v>6.0481560465678E-2</v>
          </cell>
          <cell r="G567">
            <v>6.0997818311723573E-2</v>
          </cell>
          <cell r="H567">
            <v>6.2189250498000802E-2</v>
          </cell>
          <cell r="I567">
            <v>6.2566189486179299E-2</v>
          </cell>
          <cell r="J567">
            <v>6.3055341169603943E-2</v>
          </cell>
          <cell r="K567">
            <v>6.3476128082524855E-2</v>
          </cell>
          <cell r="L567">
            <v>6.3703056793886853E-2</v>
          </cell>
          <cell r="M567">
            <v>6.3986247678485569E-2</v>
          </cell>
          <cell r="N567">
            <v>6.4592855273225266E-2</v>
          </cell>
          <cell r="O567">
            <v>6.4921303097729685E-2</v>
          </cell>
          <cell r="P567">
            <v>6.5378721483521474E-2</v>
          </cell>
          <cell r="Q567">
            <v>6.5816263926119639E-2</v>
          </cell>
          <cell r="R567">
            <v>6.6301479045373812E-2</v>
          </cell>
          <cell r="S567">
            <v>6.6681771772640272E-2</v>
          </cell>
          <cell r="T567">
            <v>6.6984896124125934E-2</v>
          </cell>
          <cell r="U567">
            <v>6.7214273440642139E-2</v>
          </cell>
          <cell r="V567">
            <v>6.7472411929997686E-2</v>
          </cell>
        </row>
        <row r="568">
          <cell r="A568">
            <v>35494</v>
          </cell>
          <cell r="B568">
            <v>5.2116006369734111E-2</v>
          </cell>
          <cell r="C568">
            <v>5.2116006369734111E-2</v>
          </cell>
          <cell r="D568">
            <v>5.7405181836583885E-2</v>
          </cell>
          <cell r="E568">
            <v>5.891422752875599E-2</v>
          </cell>
          <cell r="F568">
            <v>6.0569383487054547E-2</v>
          </cell>
          <cell r="G568">
            <v>6.1214943474037914E-2</v>
          </cell>
          <cell r="H568">
            <v>6.2374842756376614E-2</v>
          </cell>
          <cell r="I568">
            <v>6.2765707953287009E-2</v>
          </cell>
          <cell r="J568">
            <v>6.3000197638881011E-2</v>
          </cell>
          <cell r="K568">
            <v>6.3516449265780969E-2</v>
          </cell>
          <cell r="L568">
            <v>6.3739429780892087E-2</v>
          </cell>
          <cell r="M568">
            <v>6.4019427661030262E-2</v>
          </cell>
          <cell r="N568">
            <v>6.462353566171028E-2</v>
          </cell>
          <cell r="O568">
            <v>6.4877185978702331E-2</v>
          </cell>
          <cell r="P568">
            <v>6.540530663203166E-2</v>
          </cell>
          <cell r="Q568">
            <v>6.5773814572501588E-2</v>
          </cell>
          <cell r="R568">
            <v>6.632504983530034E-2</v>
          </cell>
          <cell r="S568">
            <v>6.6704075688415423E-2</v>
          </cell>
          <cell r="T568">
            <v>6.7006050107016366E-2</v>
          </cell>
          <cell r="U568">
            <v>6.7234376883224506E-2</v>
          </cell>
          <cell r="V568">
            <v>6.7491578813028336E-2</v>
          </cell>
        </row>
        <row r="569">
          <cell r="A569">
            <v>35495</v>
          </cell>
          <cell r="B569">
            <v>5.2445854511314706E-2</v>
          </cell>
          <cell r="C569">
            <v>5.2445854511314706E-2</v>
          </cell>
          <cell r="D569">
            <v>5.7577441265723575E-2</v>
          </cell>
          <cell r="E569">
            <v>5.9029623720369635E-2</v>
          </cell>
          <cell r="F569">
            <v>6.0836503313907581E-2</v>
          </cell>
          <cell r="G569">
            <v>6.1432637237379982E-2</v>
          </cell>
          <cell r="H569">
            <v>6.2560847929959473E-2</v>
          </cell>
          <cell r="I569">
            <v>6.3039896246823338E-2</v>
          </cell>
          <cell r="J569">
            <v>6.3246056196544276E-2</v>
          </cell>
          <cell r="K569">
            <v>6.3741014317154843E-2</v>
          </cell>
          <cell r="L569">
            <v>6.3946849526074115E-2</v>
          </cell>
          <cell r="M569">
            <v>6.4213135611936284E-2</v>
          </cell>
          <cell r="N569">
            <v>6.4806506269643127E-2</v>
          </cell>
          <cell r="O569">
            <v>6.5123513692764021E-2</v>
          </cell>
          <cell r="P569">
            <v>6.5571577346054441E-2</v>
          </cell>
          <cell r="Q569">
            <v>6.6001208517583218E-2</v>
          </cell>
          <cell r="R569">
            <v>6.6479809971100909E-2</v>
          </cell>
          <cell r="S569">
            <v>6.691831861411518E-2</v>
          </cell>
          <cell r="T569">
            <v>6.7214971492281436E-2</v>
          </cell>
          <cell r="U569">
            <v>6.7377239109245313E-2</v>
          </cell>
          <cell r="V569">
            <v>6.7712182344075653E-2</v>
          </cell>
        </row>
        <row r="570">
          <cell r="A570">
            <v>35496</v>
          </cell>
          <cell r="B570">
            <v>5.13409268066191E-2</v>
          </cell>
          <cell r="C570">
            <v>5.13409268066191E-2</v>
          </cell>
          <cell r="D570">
            <v>5.6939714152117085E-2</v>
          </cell>
          <cell r="E570">
            <v>5.8677971199140172E-2</v>
          </cell>
          <cell r="F570">
            <v>6.0148658694491645E-2</v>
          </cell>
          <cell r="G570">
            <v>6.0719994125852786E-2</v>
          </cell>
          <cell r="H570">
            <v>6.1990172902177849E-2</v>
          </cell>
          <cell r="I570">
            <v>6.2386495397340917E-2</v>
          </cell>
          <cell r="J570">
            <v>6.2655854775182943E-2</v>
          </cell>
          <cell r="K570">
            <v>6.310654106553068E-2</v>
          </cell>
          <cell r="L570">
            <v>6.3356774554176307E-2</v>
          </cell>
          <cell r="M570">
            <v>6.365840628077224E-2</v>
          </cell>
          <cell r="N570">
            <v>6.4203543403773017E-2</v>
          </cell>
          <cell r="O570">
            <v>6.4547340441141646E-2</v>
          </cell>
          <cell r="P570">
            <v>6.501701500185017E-2</v>
          </cell>
          <cell r="Q570">
            <v>6.5464510085891478E-2</v>
          </cell>
          <cell r="R570">
            <v>6.5957636882996315E-2</v>
          </cell>
          <cell r="S570">
            <v>6.6344461206930855E-2</v>
          </cell>
          <cell r="T570">
            <v>6.6652955762396188E-2</v>
          </cell>
          <cell r="U570">
            <v>6.6886756962095673E-2</v>
          </cell>
          <cell r="V570">
            <v>6.714825121357193E-2</v>
          </cell>
        </row>
        <row r="571">
          <cell r="A571">
            <v>35499</v>
          </cell>
          <cell r="B571">
            <v>5.2341074731423368E-2</v>
          </cell>
          <cell r="C571">
            <v>5.2341074731423368E-2</v>
          </cell>
          <cell r="D571">
            <v>5.6757580510157155E-2</v>
          </cell>
          <cell r="E571">
            <v>5.9025454513054715E-2</v>
          </cell>
          <cell r="F571">
            <v>6.0412555382627117E-2</v>
          </cell>
          <cell r="G571">
            <v>6.1078898773257513E-2</v>
          </cell>
          <cell r="H571">
            <v>6.2169329907835962E-2</v>
          </cell>
          <cell r="I571">
            <v>6.2540511403481241E-2</v>
          </cell>
          <cell r="J571">
            <v>6.2891304566363826E-2</v>
          </cell>
          <cell r="K571">
            <v>6.3319266885688147E-2</v>
          </cell>
          <cell r="L571">
            <v>6.3636590889658229E-2</v>
          </cell>
          <cell r="M571">
            <v>6.3944874543037059E-2</v>
          </cell>
          <cell r="N571">
            <v>6.462496497969257E-2</v>
          </cell>
          <cell r="O571">
            <v>6.4874282729285707E-2</v>
          </cell>
          <cell r="P571">
            <v>6.5398802764143504E-2</v>
          </cell>
          <cell r="Q571">
            <v>6.5831294569686005E-2</v>
          </cell>
          <cell r="R571">
            <v>6.6377527124096156E-2</v>
          </cell>
          <cell r="S571">
            <v>6.6687872843061755E-2</v>
          </cell>
          <cell r="T571">
            <v>6.6986869307333871E-2</v>
          </cell>
          <cell r="U571">
            <v>6.7191878920243919E-2</v>
          </cell>
          <cell r="V571">
            <v>6.7587576787755552E-2</v>
          </cell>
        </row>
        <row r="572">
          <cell r="A572">
            <v>35500</v>
          </cell>
          <cell r="B572">
            <v>5.1945553364436535E-2</v>
          </cell>
          <cell r="C572">
            <v>5.1945553364436535E-2</v>
          </cell>
          <cell r="D572">
            <v>5.6579178602913158E-2</v>
          </cell>
          <cell r="E572">
            <v>5.8906727436572236E-2</v>
          </cell>
          <cell r="F572">
            <v>6.0320995308144852E-2</v>
          </cell>
          <cell r="G572">
            <v>6.1002407678510139E-2</v>
          </cell>
          <cell r="H572">
            <v>6.206063748791249E-2</v>
          </cell>
          <cell r="I572">
            <v>6.2480479944514417E-2</v>
          </cell>
          <cell r="J572">
            <v>6.2936506709698581E-2</v>
          </cell>
          <cell r="K572">
            <v>6.3267481028722067E-2</v>
          </cell>
          <cell r="L572">
            <v>6.3587483422071531E-2</v>
          </cell>
          <cell r="M572">
            <v>6.3897842790771264E-2</v>
          </cell>
          <cell r="N572">
            <v>6.4554171181839898E-2</v>
          </cell>
          <cell r="O572">
            <v>6.4902780658500581E-2</v>
          </cell>
          <cell r="P572">
            <v>6.5425460210890754E-2</v>
          </cell>
          <cell r="Q572">
            <v>6.5788820818851582E-2</v>
          </cell>
          <cell r="R572">
            <v>6.6401175010438365E-2</v>
          </cell>
          <cell r="S572">
            <v>6.6710222959121213E-2</v>
          </cell>
          <cell r="T572">
            <v>6.7008063428026024E-2</v>
          </cell>
          <cell r="U572">
            <v>6.7212011094443372E-2</v>
          </cell>
          <cell r="V572">
            <v>6.7606809159762457E-2</v>
          </cell>
        </row>
        <row r="573">
          <cell r="A573">
            <v>35501</v>
          </cell>
          <cell r="B573">
            <v>5.2287300426044674E-2</v>
          </cell>
          <cell r="C573">
            <v>5.2287300426044674E-2</v>
          </cell>
          <cell r="D573">
            <v>5.6399828852860011E-2</v>
          </cell>
          <cell r="E573">
            <v>5.9023460890939815E-2</v>
          </cell>
          <cell r="F573">
            <v>6.0589776656853445E-2</v>
          </cell>
          <cell r="G573">
            <v>6.1221110571052055E-2</v>
          </cell>
          <cell r="H573">
            <v>6.2542732192513648E-2</v>
          </cell>
          <cell r="I573">
            <v>6.2867019291252588E-2</v>
          </cell>
          <cell r="J573">
            <v>6.3317414215523726E-2</v>
          </cell>
          <cell r="K573">
            <v>6.3707744955878054E-2</v>
          </cell>
          <cell r="L573">
            <v>6.399520827793341E-2</v>
          </cell>
          <cell r="M573">
            <v>6.4333137123725737E-2</v>
          </cell>
          <cell r="N573">
            <v>6.4991820353776666E-2</v>
          </cell>
          <cell r="O573">
            <v>6.5295248663734873E-2</v>
          </cell>
          <cell r="P573">
            <v>6.5802079197676028E-2</v>
          </cell>
          <cell r="Q573">
            <v>6.6219543794202335E-2</v>
          </cell>
          <cell r="R573">
            <v>6.6819424167359337E-2</v>
          </cell>
          <cell r="S573">
            <v>6.7138514755651621E-2</v>
          </cell>
          <cell r="T573">
            <v>6.742633017680888E-2</v>
          </cell>
          <cell r="U573">
            <v>6.7621525849118055E-2</v>
          </cell>
          <cell r="V573">
            <v>6.8009777238375452E-2</v>
          </cell>
        </row>
        <row r="574">
          <cell r="A574">
            <v>35502</v>
          </cell>
          <cell r="B574">
            <v>5.263357393879993E-2</v>
          </cell>
          <cell r="C574">
            <v>5.263357393879993E-2</v>
          </cell>
          <cell r="D574">
            <v>5.7279297039276922E-2</v>
          </cell>
          <cell r="E574">
            <v>5.9613601462535255E-2</v>
          </cell>
          <cell r="F574">
            <v>6.1462166608709214E-2</v>
          </cell>
          <cell r="G574">
            <v>6.2082116650309264E-2</v>
          </cell>
          <cell r="H574">
            <v>6.3662281866308151E-2</v>
          </cell>
          <cell r="I574">
            <v>6.4114606835733889E-2</v>
          </cell>
          <cell r="J574">
            <v>6.4508631001340203E-2</v>
          </cell>
          <cell r="K574">
            <v>6.4891531198096819E-2</v>
          </cell>
          <cell r="L574">
            <v>6.5179533263163822E-2</v>
          </cell>
          <cell r="M574">
            <v>6.5470890398957177E-2</v>
          </cell>
          <cell r="N574">
            <v>6.6224610306245407E-2</v>
          </cell>
          <cell r="O574">
            <v>6.6470615499704816E-2</v>
          </cell>
          <cell r="P574">
            <v>6.700227292584171E-2</v>
          </cell>
          <cell r="Q574">
            <v>6.737879362118683E-2</v>
          </cell>
          <cell r="R574">
            <v>6.8012927006331783E-2</v>
          </cell>
          <cell r="S574">
            <v>6.8301318959414131E-2</v>
          </cell>
          <cell r="T574">
            <v>6.8626766568057565E-2</v>
          </cell>
          <cell r="U574">
            <v>6.8798308477322462E-2</v>
          </cell>
          <cell r="V574">
            <v>6.9169160703500487E-2</v>
          </cell>
        </row>
        <row r="575">
          <cell r="A575">
            <v>35503</v>
          </cell>
          <cell r="B575">
            <v>5.1230722091716883E-2</v>
          </cell>
          <cell r="C575">
            <v>5.1230722091716883E-2</v>
          </cell>
          <cell r="D575">
            <v>5.6746450138478337E-2</v>
          </cell>
          <cell r="E575">
            <v>5.9258321185178216E-2</v>
          </cell>
          <cell r="F575">
            <v>6.0948964542324048E-2</v>
          </cell>
          <cell r="G575">
            <v>6.1709650254889621E-2</v>
          </cell>
          <cell r="H575">
            <v>6.3044937241838114E-2</v>
          </cell>
          <cell r="I575">
            <v>6.345634885273399E-2</v>
          </cell>
          <cell r="J575">
            <v>6.4149830674911049E-2</v>
          </cell>
          <cell r="K575">
            <v>6.4561336014562737E-2</v>
          </cell>
          <cell r="L575">
            <v>6.4871738865862644E-2</v>
          </cell>
          <cell r="M575">
            <v>6.5153936675307833E-2</v>
          </cell>
          <cell r="N575">
            <v>6.584587983885834E-2</v>
          </cell>
          <cell r="O575">
            <v>6.610834823667433E-2</v>
          </cell>
          <cell r="P575">
            <v>6.6676437464148766E-2</v>
          </cell>
          <cell r="Q575">
            <v>6.706306612723828E-2</v>
          </cell>
          <cell r="R575">
            <v>6.7638548018017441E-2</v>
          </cell>
          <cell r="S575">
            <v>6.7978702786372872E-2</v>
          </cell>
          <cell r="T575">
            <v>6.8246910426772736E-2</v>
          </cell>
          <cell r="U575">
            <v>6.8445698836276145E-2</v>
          </cell>
          <cell r="V575">
            <v>6.8882130335319258E-2</v>
          </cell>
        </row>
        <row r="576">
          <cell r="A576">
            <v>35506</v>
          </cell>
          <cell r="B576">
            <v>5.2276247032364165E-2</v>
          </cell>
          <cell r="C576">
            <v>5.2276247032364165E-2</v>
          </cell>
          <cell r="D576">
            <v>5.7274444343073654E-2</v>
          </cell>
          <cell r="E576">
            <v>5.9614136917287217E-2</v>
          </cell>
          <cell r="F576">
            <v>6.1461586860360538E-2</v>
          </cell>
          <cell r="G576">
            <v>6.207522463279315E-2</v>
          </cell>
          <cell r="H576">
            <v>6.3483579714312371E-2</v>
          </cell>
          <cell r="I576">
            <v>6.395143964912936E-2</v>
          </cell>
          <cell r="J576">
            <v>6.4390263170646972E-2</v>
          </cell>
          <cell r="K576">
            <v>6.4778368018343538E-2</v>
          </cell>
          <cell r="L576">
            <v>6.5070043651195508E-2</v>
          </cell>
          <cell r="M576">
            <v>6.5445199985891003E-2</v>
          </cell>
          <cell r="N576">
            <v>6.6119918251309806E-2</v>
          </cell>
          <cell r="O576">
            <v>6.6440627487893561E-2</v>
          </cell>
          <cell r="P576">
            <v>6.6899539542173023E-2</v>
          </cell>
          <cell r="Q576">
            <v>6.7276359794384566E-2</v>
          </cell>
          <cell r="R576">
            <v>6.7910392064296429E-2</v>
          </cell>
          <cell r="S576">
            <v>6.817679743650884E-2</v>
          </cell>
          <cell r="T576">
            <v>6.8502061682226612E-2</v>
          </cell>
          <cell r="U576">
            <v>6.8693979001865649E-2</v>
          </cell>
          <cell r="V576">
            <v>6.91251386998573E-2</v>
          </cell>
        </row>
        <row r="577">
          <cell r="A577">
            <v>35507</v>
          </cell>
          <cell r="B577">
            <v>5.2634303518887211E-2</v>
          </cell>
          <cell r="C577">
            <v>5.2634303518887211E-2</v>
          </cell>
          <cell r="D577">
            <v>5.7452632478848104E-2</v>
          </cell>
          <cell r="E577">
            <v>5.9733693549273728E-2</v>
          </cell>
          <cell r="F577">
            <v>6.1552545777534079E-2</v>
          </cell>
          <cell r="G577">
            <v>6.2148007376044478E-2</v>
          </cell>
          <cell r="H577">
            <v>6.3545225593613003E-2</v>
          </cell>
          <cell r="I577">
            <v>6.3891785894132622E-2</v>
          </cell>
          <cell r="J577">
            <v>6.443678989810403E-2</v>
          </cell>
          <cell r="K577">
            <v>6.4819866721074426E-2</v>
          </cell>
          <cell r="L577">
            <v>6.5107482990991589E-2</v>
          </cell>
          <cell r="M577">
            <v>6.5371148897586051E-2</v>
          </cell>
          <cell r="N577">
            <v>6.604879468708956E-2</v>
          </cell>
          <cell r="O577">
            <v>6.6396366467060375E-2</v>
          </cell>
          <cell r="P577">
            <v>6.692689537713431E-2</v>
          </cell>
          <cell r="Q577">
            <v>6.7302014645475403E-2</v>
          </cell>
          <cell r="R577">
            <v>6.7868135294777629E-2</v>
          </cell>
          <cell r="S577">
            <v>6.819970762061317E-2</v>
          </cell>
          <cell r="T577">
            <v>6.8460322948620311E-2</v>
          </cell>
          <cell r="U577">
            <v>6.8714611241614099E-2</v>
          </cell>
          <cell r="V577">
            <v>6.9083436022353631E-2</v>
          </cell>
        </row>
        <row r="578">
          <cell r="A578">
            <v>35508</v>
          </cell>
          <cell r="B578">
            <v>5.2997298715569192E-2</v>
          </cell>
          <cell r="C578">
            <v>5.2997298715569192E-2</v>
          </cell>
          <cell r="D578">
            <v>5.7631932733289461E-2</v>
          </cell>
          <cell r="E578">
            <v>6.0093042277438016E-2</v>
          </cell>
          <cell r="F578">
            <v>6.1826239565875928E-2</v>
          </cell>
          <cell r="G578">
            <v>6.2370152085559176E-2</v>
          </cell>
          <cell r="H578">
            <v>6.3777561615597098E-2</v>
          </cell>
          <cell r="I578">
            <v>6.417028993931112E-2</v>
          </cell>
          <cell r="J578">
            <v>6.4686768770506123E-2</v>
          </cell>
          <cell r="K578">
            <v>6.5047855010268676E-2</v>
          </cell>
          <cell r="L578">
            <v>6.5404690939458512E-2</v>
          </cell>
          <cell r="M578">
            <v>6.5676137596403575E-2</v>
          </cell>
          <cell r="N578">
            <v>6.6414668354465467E-2</v>
          </cell>
          <cell r="O578">
            <v>6.6720180658473557E-2</v>
          </cell>
          <cell r="P578">
            <v>6.7166735657753301E-2</v>
          </cell>
          <cell r="Q578">
            <v>6.7601540054078549E-2</v>
          </cell>
          <cell r="R578">
            <v>6.8158780605466512E-2</v>
          </cell>
          <cell r="S578">
            <v>6.8504098747171685E-2</v>
          </cell>
          <cell r="T578">
            <v>6.8821071689590521E-2</v>
          </cell>
          <cell r="U578">
            <v>6.9005585709393885E-2</v>
          </cell>
          <cell r="V578">
            <v>6.9410706880141171E-2</v>
          </cell>
        </row>
        <row r="579">
          <cell r="A579">
            <v>35509</v>
          </cell>
          <cell r="B579">
            <v>5.1801571909768293E-2</v>
          </cell>
          <cell r="C579">
            <v>5.1801571909768293E-2</v>
          </cell>
          <cell r="D579">
            <v>5.7090670625998242E-2</v>
          </cell>
          <cell r="E579">
            <v>5.9734556659055991E-2</v>
          </cell>
          <cell r="F579">
            <v>6.173527362574719E-2</v>
          </cell>
          <cell r="G579">
            <v>6.2443455131915057E-2</v>
          </cell>
          <cell r="H579">
            <v>6.3839616012021053E-2</v>
          </cell>
          <cell r="I579">
            <v>6.42235495395376E-2</v>
          </cell>
          <cell r="J579">
            <v>6.4835413090223726E-2</v>
          </cell>
          <cell r="K579">
            <v>6.5182922578273836E-2</v>
          </cell>
          <cell r="L579">
            <v>6.5529072891454085E-2</v>
          </cell>
          <cell r="M579">
            <v>6.5873259596797282E-2</v>
          </cell>
          <cell r="N579">
            <v>6.6601044713336527E-2</v>
          </cell>
          <cell r="O579">
            <v>6.6897168581532857E-2</v>
          </cell>
          <cell r="P579">
            <v>6.7359765537072125E-2</v>
          </cell>
          <cell r="Q579">
            <v>6.7787413904968813E-2</v>
          </cell>
          <cell r="R579">
            <v>6.8116474648785036E-2</v>
          </cell>
          <cell r="S579">
            <v>6.8397099599886407E-2</v>
          </cell>
          <cell r="T579">
            <v>6.8715618398423453E-2</v>
          </cell>
          <cell r="U579">
            <v>6.8880631701321249E-2</v>
          </cell>
          <cell r="V579">
            <v>6.9307342054332061E-2</v>
          </cell>
        </row>
        <row r="580">
          <cell r="A580">
            <v>35510</v>
          </cell>
          <cell r="B580">
            <v>5.2163820664382063E-2</v>
          </cell>
          <cell r="C580">
            <v>5.2163820664382063E-2</v>
          </cell>
          <cell r="D580">
            <v>5.7269928783978227E-2</v>
          </cell>
          <cell r="E580">
            <v>6.009525791423366E-2</v>
          </cell>
          <cell r="F580">
            <v>6.2010060828167769E-2</v>
          </cell>
          <cell r="G580">
            <v>6.2666541014098298E-2</v>
          </cell>
          <cell r="H580">
            <v>6.4030035153329862E-2</v>
          </cell>
          <cell r="I580">
            <v>6.4540694757169281E-2</v>
          </cell>
          <cell r="J580">
            <v>6.4780458371714561E-2</v>
          </cell>
          <cell r="K580">
            <v>6.5224763665918256E-2</v>
          </cell>
          <cell r="L580">
            <v>6.556684467850793E-2</v>
          </cell>
          <cell r="M580">
            <v>6.5826258374281826E-2</v>
          </cell>
          <cell r="N580">
            <v>6.6555579715233737E-2</v>
          </cell>
          <cell r="O580">
            <v>6.685287006008217E-2</v>
          </cell>
          <cell r="P580">
            <v>6.7387345896431916E-2</v>
          </cell>
          <cell r="Q580">
            <v>6.7813295942279625E-2</v>
          </cell>
          <cell r="R580">
            <v>6.8074173753694636E-2</v>
          </cell>
          <cell r="S580">
            <v>6.8420107842840944E-2</v>
          </cell>
          <cell r="T580">
            <v>6.8737436429707616E-2</v>
          </cell>
          <cell r="U580">
            <v>6.8901339277564783E-2</v>
          </cell>
          <cell r="V580">
            <v>6.9327127325128496E-2</v>
          </cell>
        </row>
        <row r="581">
          <cell r="A581">
            <v>35513</v>
          </cell>
          <cell r="B581">
            <v>5.3281616821475961E-2</v>
          </cell>
          <cell r="C581">
            <v>5.3281616821475961E-2</v>
          </cell>
          <cell r="D581">
            <v>5.781452123079172E-2</v>
          </cell>
          <cell r="E581">
            <v>6.0219556632429172E-2</v>
          </cell>
          <cell r="F581">
            <v>6.2104003238622418E-2</v>
          </cell>
          <cell r="G581">
            <v>6.273839836783586E-2</v>
          </cell>
          <cell r="H581">
            <v>6.4089045772614914E-2</v>
          </cell>
          <cell r="I581">
            <v>6.4437474892573926E-2</v>
          </cell>
          <cell r="J581">
            <v>6.4819413351728972E-2</v>
          </cell>
          <cell r="K581">
            <v>6.5163481668255099E-2</v>
          </cell>
          <cell r="L581">
            <v>6.5506645566682398E-2</v>
          </cell>
          <cell r="M581">
            <v>6.5766651558066005E-2</v>
          </cell>
          <cell r="N581">
            <v>6.6496493319663591E-2</v>
          </cell>
          <cell r="O581">
            <v>6.6793768937496917E-2</v>
          </cell>
          <cell r="P581">
            <v>6.73044058879982E-2</v>
          </cell>
          <cell r="Q581">
            <v>6.7662088809167242E-2</v>
          </cell>
          <cell r="R581">
            <v>6.801392954872254E-2</v>
          </cell>
          <cell r="S581">
            <v>6.8272524864761749E-2</v>
          </cell>
          <cell r="T581">
            <v>6.8590862471186592E-2</v>
          </cell>
          <cell r="U581">
            <v>6.8776285561852432E-2</v>
          </cell>
          <cell r="V581">
            <v>6.920186030084978E-2</v>
          </cell>
        </row>
        <row r="582">
          <cell r="A582">
            <v>35514</v>
          </cell>
          <cell r="B582">
            <v>5.3664937805803128E-2</v>
          </cell>
          <cell r="C582">
            <v>5.3664937805803128E-2</v>
          </cell>
          <cell r="D582">
            <v>5.836493132494943E-2</v>
          </cell>
          <cell r="E582">
            <v>6.0826482553286217E-2</v>
          </cell>
          <cell r="F582">
            <v>6.2565207492936037E-2</v>
          </cell>
          <cell r="G582">
            <v>6.3113290435321587E-2</v>
          </cell>
          <cell r="H582">
            <v>6.4538130918652736E-2</v>
          </cell>
          <cell r="I582">
            <v>6.4982956853930254E-2</v>
          </cell>
          <cell r="J582">
            <v>6.5275414303899756E-2</v>
          </cell>
          <cell r="K582">
            <v>6.5705119748166008E-2</v>
          </cell>
          <cell r="L582">
            <v>6.6008515967844641E-2</v>
          </cell>
          <cell r="M582">
            <v>6.6291016494017294E-2</v>
          </cell>
          <cell r="N582">
            <v>6.6760791003200579E-2</v>
          </cell>
          <cell r="O582">
            <v>6.7143742022386724E-2</v>
          </cell>
          <cell r="P582">
            <v>6.7569047712417993E-2</v>
          </cell>
          <cell r="Q582">
            <v>6.7985818409565107E-2</v>
          </cell>
          <cell r="R582">
            <v>6.8305261056623823E-2</v>
          </cell>
          <cell r="S582">
            <v>6.8577407072841851E-2</v>
          </cell>
          <cell r="T582">
            <v>6.8888580950225972E-2</v>
          </cell>
          <cell r="U582">
            <v>6.9130210774172127E-2</v>
          </cell>
          <cell r="V582">
            <v>6.9468039143879806E-2</v>
          </cell>
        </row>
        <row r="583">
          <cell r="A583">
            <v>35515</v>
          </cell>
          <cell r="B583">
            <v>5.4053814166714745E-2</v>
          </cell>
          <cell r="C583">
            <v>5.4053814166714745E-2</v>
          </cell>
          <cell r="D583">
            <v>5.855112962793952E-2</v>
          </cell>
          <cell r="E583">
            <v>6.0950466625647293E-2</v>
          </cell>
          <cell r="F583">
            <v>6.2843481543213661E-2</v>
          </cell>
          <cell r="G583">
            <v>6.3338634979555344E-2</v>
          </cell>
          <cell r="H583">
            <v>6.4859443912447759E-2</v>
          </cell>
          <cell r="I583">
            <v>6.5264641586743388E-2</v>
          </cell>
          <cell r="J583">
            <v>6.5664426825322739E-2</v>
          </cell>
          <cell r="K583">
            <v>6.612323524702246E-2</v>
          </cell>
          <cell r="L583">
            <v>6.6395639253964328E-2</v>
          </cell>
          <cell r="M583">
            <v>6.6680637896184336E-2</v>
          </cell>
          <cell r="N583">
            <v>6.7207016272853665E-2</v>
          </cell>
          <cell r="O583">
            <v>6.7469977753308777E-2</v>
          </cell>
          <cell r="P583">
            <v>6.7953234019248993E-2</v>
          </cell>
          <cell r="Q583">
            <v>6.8356484678377322E-2</v>
          </cell>
          <cell r="R583">
            <v>6.8686729178472114E-2</v>
          </cell>
          <cell r="S583">
            <v>6.8992083599655515E-2</v>
          </cell>
          <cell r="T583">
            <v>6.9315124556876134E-2</v>
          </cell>
          <cell r="U583">
            <v>6.9464486419905019E-2</v>
          </cell>
          <cell r="V583">
            <v>6.9879399771389183E-2</v>
          </cell>
        </row>
        <row r="584">
          <cell r="A584">
            <v>35516</v>
          </cell>
          <cell r="B584">
            <v>5.4448367554792952E-2</v>
          </cell>
          <cell r="C584">
            <v>5.4448367554792952E-2</v>
          </cell>
          <cell r="D584">
            <v>5.9107652326394033E-2</v>
          </cell>
          <cell r="E584">
            <v>6.180544395180318E-2</v>
          </cell>
          <cell r="F584">
            <v>6.3492763133733116E-2</v>
          </cell>
          <cell r="G584">
            <v>6.421913457585586E-2</v>
          </cell>
          <cell r="H584">
            <v>6.5742708177928905E-2</v>
          </cell>
          <cell r="I584">
            <v>6.615558553597703E-2</v>
          </cell>
          <cell r="J584">
            <v>6.6774991907341652E-2</v>
          </cell>
          <cell r="K584">
            <v>6.7266483628205531E-2</v>
          </cell>
          <cell r="L584">
            <v>6.7543953420688072E-2</v>
          </cell>
          <cell r="M584">
            <v>6.7840105173191945E-2</v>
          </cell>
          <cell r="N584">
            <v>6.838434768685174E-2</v>
          </cell>
          <cell r="O584">
            <v>6.8667453337586323E-2</v>
          </cell>
          <cell r="P584">
            <v>6.9104426237572389E-2</v>
          </cell>
          <cell r="Q584">
            <v>6.9538540635091545E-2</v>
          </cell>
          <cell r="R584">
            <v>6.9834068813771355E-2</v>
          </cell>
          <cell r="S584">
            <v>7.0110365338482333E-2</v>
          </cell>
          <cell r="T584">
            <v>7.047417618570008E-2</v>
          </cell>
          <cell r="U584">
            <v>7.0664386989795908E-2</v>
          </cell>
          <cell r="V584">
            <v>7.1062646075400721E-2</v>
          </cell>
        </row>
        <row r="585">
          <cell r="A585">
            <v>35520</v>
          </cell>
          <cell r="B585">
            <v>5.8349696806788073E-2</v>
          </cell>
          <cell r="C585">
            <v>5.8349696806788073E-2</v>
          </cell>
          <cell r="D585">
            <v>6.1538789936212528E-2</v>
          </cell>
          <cell r="E585">
            <v>6.3020678711851991E-2</v>
          </cell>
          <cell r="F585">
            <v>6.4339894434145867E-2</v>
          </cell>
          <cell r="G585">
            <v>6.5340205682379596E-2</v>
          </cell>
          <cell r="H585">
            <v>6.5893836064917888E-2</v>
          </cell>
          <cell r="I585">
            <v>6.6198636159156818E-2</v>
          </cell>
          <cell r="J585">
            <v>6.6316018055438575E-2</v>
          </cell>
          <cell r="K585">
            <v>6.6830959950829674E-2</v>
          </cell>
          <cell r="L585">
            <v>6.7055780797363185E-2</v>
          </cell>
          <cell r="M585">
            <v>6.7454425244355562E-2</v>
          </cell>
          <cell r="N585">
            <v>6.8657332867384152E-2</v>
          </cell>
          <cell r="O585">
            <v>6.8716448837771824E-2</v>
          </cell>
          <cell r="P585">
            <v>6.9603306169378459E-2</v>
          </cell>
          <cell r="Q585">
            <v>6.9955356936296231E-2</v>
          </cell>
          <cell r="R585">
            <v>6.993437384982315E-2</v>
          </cell>
          <cell r="S585">
            <v>7.0226929832225768E-2</v>
          </cell>
          <cell r="T585">
            <v>7.0499245466383781E-2</v>
          </cell>
          <cell r="U585">
            <v>7.0837336768795528E-2</v>
          </cell>
          <cell r="V585">
            <v>7.1144055419405716E-2</v>
          </cell>
        </row>
        <row r="586">
          <cell r="A586">
            <v>35521</v>
          </cell>
          <cell r="B586">
            <v>5.7833329465251333E-2</v>
          </cell>
          <cell r="C586">
            <v>5.7833329465251333E-2</v>
          </cell>
          <cell r="D586">
            <v>6.1243229327405439E-2</v>
          </cell>
          <cell r="E586">
            <v>6.2809439773121881E-2</v>
          </cell>
          <cell r="F586">
            <v>6.3838954764154285E-2</v>
          </cell>
          <cell r="G586">
            <v>6.4920579178143117E-2</v>
          </cell>
          <cell r="H586">
            <v>6.5529252648189359E-2</v>
          </cell>
          <cell r="I586">
            <v>6.5873672977519018E-2</v>
          </cell>
          <cell r="J586">
            <v>6.6195128820828106E-2</v>
          </cell>
          <cell r="K586">
            <v>6.6528098390660775E-2</v>
          </cell>
          <cell r="L586">
            <v>6.6783921008591721E-2</v>
          </cell>
          <cell r="M586">
            <v>6.7134249070794946E-2</v>
          </cell>
          <cell r="N586">
            <v>6.8274587200656267E-2</v>
          </cell>
          <cell r="O586">
            <v>6.8423480922623001E-2</v>
          </cell>
          <cell r="P586">
            <v>6.931971838462804E-2</v>
          </cell>
          <cell r="Q586">
            <v>6.9588890012589957E-2</v>
          </cell>
          <cell r="R586">
            <v>6.9885482202370272E-2</v>
          </cell>
          <cell r="S586">
            <v>6.9900829197838327E-2</v>
          </cell>
          <cell r="T586">
            <v>7.0373668890296406E-2</v>
          </cell>
          <cell r="U586">
            <v>7.0522414346958689E-2</v>
          </cell>
          <cell r="V586">
            <v>7.0897247073628517E-2</v>
          </cell>
        </row>
        <row r="587">
          <cell r="A587">
            <v>35522</v>
          </cell>
          <cell r="B587">
            <v>5.7579119324153716E-2</v>
          </cell>
          <cell r="C587">
            <v>5.7579119324153716E-2</v>
          </cell>
          <cell r="D587">
            <v>6.1101710105320596E-2</v>
          </cell>
          <cell r="E587">
            <v>6.2707518517076552E-2</v>
          </cell>
          <cell r="F587">
            <v>6.3756993477003948E-2</v>
          </cell>
          <cell r="G587">
            <v>6.4804070655914606E-2</v>
          </cell>
          <cell r="H587">
            <v>6.5467067905767964E-2</v>
          </cell>
          <cell r="I587">
            <v>6.5780684616549068E-2</v>
          </cell>
          <cell r="J587">
            <v>6.6142093749061576E-2</v>
          </cell>
          <cell r="K587">
            <v>6.6387174418442288E-2</v>
          </cell>
          <cell r="L587">
            <v>6.6735982183628847E-2</v>
          </cell>
          <cell r="M587">
            <v>6.7008059919093643E-2</v>
          </cell>
          <cell r="N587">
            <v>6.8229643839755647E-2</v>
          </cell>
          <cell r="O587">
            <v>6.8281992673820638E-2</v>
          </cell>
          <cell r="P587">
            <v>6.918201923240512E-2</v>
          </cell>
          <cell r="Q587">
            <v>6.9477499924243125E-2</v>
          </cell>
          <cell r="R587">
            <v>6.9776251942675449E-2</v>
          </cell>
          <cell r="S587">
            <v>6.9771841858061151E-2</v>
          </cell>
          <cell r="T587">
            <v>7.0331495328524382E-2</v>
          </cell>
          <cell r="U587">
            <v>7.0396463345397453E-2</v>
          </cell>
          <cell r="V587">
            <v>7.0792845185672151E-2</v>
          </cell>
        </row>
        <row r="588">
          <cell r="A588">
            <v>35523</v>
          </cell>
          <cell r="B588">
            <v>5.7843390215483771E-2</v>
          </cell>
          <cell r="C588">
            <v>5.7843390215483771E-2</v>
          </cell>
          <cell r="D588">
            <v>6.0959590080287007E-2</v>
          </cell>
          <cell r="E588">
            <v>6.2605321694711544E-2</v>
          </cell>
          <cell r="F588">
            <v>6.3674877354184839E-2</v>
          </cell>
          <cell r="G588">
            <v>6.4734057883650151E-2</v>
          </cell>
          <cell r="H588">
            <v>6.5242770831813693E-2</v>
          </cell>
          <cell r="I588">
            <v>6.5723732462537904E-2</v>
          </cell>
          <cell r="J588">
            <v>6.5990612203799939E-2</v>
          </cell>
          <cell r="K588">
            <v>6.6336998029870239E-2</v>
          </cell>
          <cell r="L588">
            <v>6.6603264502148984E-2</v>
          </cell>
          <cell r="M588">
            <v>6.6855261776838315E-2</v>
          </cell>
          <cell r="N588">
            <v>6.7930061286956278E-2</v>
          </cell>
          <cell r="O588">
            <v>6.8091883071260975E-2</v>
          </cell>
          <cell r="P588">
            <v>6.8785393541007003E-2</v>
          </cell>
          <cell r="Q588">
            <v>6.9229210473198369E-2</v>
          </cell>
          <cell r="R588">
            <v>6.9511577021295332E-2</v>
          </cell>
          <cell r="S588">
            <v>6.9599648983760629E-2</v>
          </cell>
          <cell r="T588">
            <v>7.00125635280444E-2</v>
          </cell>
          <cell r="U588">
            <v>7.0103462846096767E-2</v>
          </cell>
          <cell r="V588">
            <v>7.0420227284669845E-2</v>
          </cell>
        </row>
        <row r="589">
          <cell r="A589">
            <v>35524</v>
          </cell>
          <cell r="B589">
            <v>5.758707618909837E-2</v>
          </cell>
          <cell r="C589">
            <v>5.758707618909837E-2</v>
          </cell>
          <cell r="D589">
            <v>6.1114294162595319E-2</v>
          </cell>
          <cell r="E589">
            <v>6.2714936868179277E-2</v>
          </cell>
          <cell r="F589">
            <v>6.3927428414840698E-2</v>
          </cell>
          <cell r="G589">
            <v>6.4944166479094026E-2</v>
          </cell>
          <cell r="H589">
            <v>6.5585869623446508E-2</v>
          </cell>
          <cell r="I589">
            <v>6.6028171347110282E-2</v>
          </cell>
          <cell r="J589">
            <v>6.593748837602853E-2</v>
          </cell>
          <cell r="K589">
            <v>6.6196023241121282E-2</v>
          </cell>
          <cell r="L589">
            <v>6.6555286359986532E-2</v>
          </cell>
          <cell r="M589">
            <v>6.6808997806494463E-2</v>
          </cell>
          <cell r="N589">
            <v>6.7808804178100979E-2</v>
          </cell>
          <cell r="O589">
            <v>6.8047926059770877E-2</v>
          </cell>
          <cell r="P589">
            <v>6.8742136319927483E-2</v>
          </cell>
          <cell r="Q589">
            <v>6.9186457124365205E-2</v>
          </cell>
          <cell r="R589">
            <v>6.9469179999423966E-2</v>
          </cell>
          <cell r="S589">
            <v>6.9557512629817506E-2</v>
          </cell>
          <cell r="T589">
            <v>6.9970489194710273E-2</v>
          </cell>
          <cell r="U589">
            <v>7.006143270223264E-2</v>
          </cell>
          <cell r="V589">
            <v>7.0378078632415617E-2</v>
          </cell>
        </row>
        <row r="590">
          <cell r="A590">
            <v>35527</v>
          </cell>
          <cell r="B590">
            <v>5.76879092716105E-2</v>
          </cell>
          <cell r="C590">
            <v>5.76879092716105E-2</v>
          </cell>
          <cell r="D590">
            <v>6.0983803158355339E-2</v>
          </cell>
          <cell r="E590">
            <v>6.2619738301095712E-2</v>
          </cell>
          <cell r="F590">
            <v>6.3624635385934949E-2</v>
          </cell>
          <cell r="G590">
            <v>6.4733822305785824E-2</v>
          </cell>
          <cell r="H590">
            <v>6.5236392764481302E-2</v>
          </cell>
          <cell r="I590">
            <v>6.571250874576369E-2</v>
          </cell>
          <cell r="J590">
            <v>6.5548220771080357E-2</v>
          </cell>
          <cell r="K590">
            <v>6.5833481631805649E-2</v>
          </cell>
          <cell r="L590">
            <v>6.6128880309916357E-2</v>
          </cell>
          <cell r="M590">
            <v>6.643061864730003E-2</v>
          </cell>
          <cell r="N590">
            <v>6.7419849673567303E-2</v>
          </cell>
          <cell r="O590">
            <v>6.7599985337081808E-2</v>
          </cell>
          <cell r="P590">
            <v>6.8307038217849905E-2</v>
          </cell>
          <cell r="Q590">
            <v>6.8693936273006434E-2</v>
          </cell>
          <cell r="R590">
            <v>6.8987600843831445E-2</v>
          </cell>
          <cell r="S590">
            <v>6.9085499393918601E-2</v>
          </cell>
          <cell r="T590">
            <v>6.9505040841695814E-2</v>
          </cell>
          <cell r="U590">
            <v>6.960228441761801E-2</v>
          </cell>
          <cell r="V590">
            <v>6.9922957384696532E-2</v>
          </cell>
        </row>
        <row r="591">
          <cell r="A591">
            <v>35528</v>
          </cell>
          <cell r="B591">
            <v>5.7426534775104787E-2</v>
          </cell>
          <cell r="C591">
            <v>5.7426534775104787E-2</v>
          </cell>
          <cell r="D591">
            <v>6.1140132952428115E-2</v>
          </cell>
          <cell r="E591">
            <v>6.2730140513147875E-2</v>
          </cell>
          <cell r="F591">
            <v>6.4102685651869037E-2</v>
          </cell>
          <cell r="G591">
            <v>6.494472887770697E-2</v>
          </cell>
          <cell r="H591">
            <v>6.5539815217462508E-2</v>
          </cell>
          <cell r="I591">
            <v>6.5981433705701378E-2</v>
          </cell>
          <cell r="J591">
            <v>6.5790363307497143E-2</v>
          </cell>
          <cell r="K591">
            <v>6.6055494282657209E-2</v>
          </cell>
          <cell r="L591">
            <v>6.6419751485881237E-2</v>
          </cell>
          <cell r="M591">
            <v>6.6703760946335205E-2</v>
          </cell>
          <cell r="N591">
            <v>6.7679822282892876E-2</v>
          </cell>
          <cell r="O591">
            <v>6.7945107779351213E-2</v>
          </cell>
          <cell r="P591">
            <v>6.8616150575971424E-2</v>
          </cell>
          <cell r="Q591">
            <v>6.8992689994235246E-2</v>
          </cell>
          <cell r="R591">
            <v>6.9299657544055232E-2</v>
          </cell>
          <cell r="S591">
            <v>6.9367425528521043E-2</v>
          </cell>
          <cell r="T591">
            <v>6.9802301570079661E-2</v>
          </cell>
          <cell r="U591">
            <v>6.9872595325147002E-2</v>
          </cell>
          <cell r="V591">
            <v>7.0209633900015375E-2</v>
          </cell>
        </row>
        <row r="592">
          <cell r="A592">
            <v>35529</v>
          </cell>
          <cell r="B592">
            <v>5.7697451247452805E-2</v>
          </cell>
          <cell r="C592">
            <v>5.7697451247452805E-2</v>
          </cell>
          <cell r="D592">
            <v>6.0895927105986312E-2</v>
          </cell>
          <cell r="E592">
            <v>6.2555880562583974E-2</v>
          </cell>
          <cell r="F592">
            <v>6.3964261495588384E-2</v>
          </cell>
          <cell r="G592">
            <v>6.5015305433044693E-2</v>
          </cell>
          <cell r="H592">
            <v>6.5599548942507205E-2</v>
          </cell>
          <cell r="I592">
            <v>6.6033216629411501E-2</v>
          </cell>
          <cell r="J592">
            <v>6.5835693148864671E-2</v>
          </cell>
          <cell r="K592">
            <v>6.609605934045458E-2</v>
          </cell>
          <cell r="L592">
            <v>6.6371701043053608E-2</v>
          </cell>
          <cell r="M592">
            <v>6.6737410820651502E-2</v>
          </cell>
          <cell r="N592">
            <v>6.7711172069043229E-2</v>
          </cell>
          <cell r="O592">
            <v>6.7876790533958828E-2</v>
          </cell>
          <cell r="P592">
            <v>6.8572894393987921E-2</v>
          </cell>
          <cell r="Q592">
            <v>6.9018346180921744E-2</v>
          </cell>
          <cell r="R592">
            <v>6.932383834967823E-2</v>
          </cell>
          <cell r="S592">
            <v>6.9390222653779809E-2</v>
          </cell>
          <cell r="T592">
            <v>6.982398304644874E-2</v>
          </cell>
          <cell r="U592">
            <v>6.9893168269541756E-2</v>
          </cell>
          <cell r="V592">
            <v>7.022928400964816E-2</v>
          </cell>
        </row>
        <row r="593">
          <cell r="A593">
            <v>35530</v>
          </cell>
          <cell r="B593">
            <v>5.7970935824681068E-2</v>
          </cell>
          <cell r="C593">
            <v>5.7970935824681068E-2</v>
          </cell>
          <cell r="D593">
            <v>6.105282073524626E-2</v>
          </cell>
          <cell r="E593">
            <v>6.2666552777087728E-2</v>
          </cell>
          <cell r="F593">
            <v>6.4275422777150926E-2</v>
          </cell>
          <cell r="G593">
            <v>6.5227043830283549E-2</v>
          </cell>
          <cell r="H593">
            <v>6.5822490691237648E-2</v>
          </cell>
          <cell r="I593">
            <v>6.6194022967904886E-2</v>
          </cell>
          <cell r="J593">
            <v>6.5979794820036061E-2</v>
          </cell>
          <cell r="K593">
            <v>6.6349023984733344E-2</v>
          </cell>
          <cell r="L593">
            <v>6.6578302109522175E-2</v>
          </cell>
          <cell r="M593">
            <v>6.693121331056727E-2</v>
          </cell>
          <cell r="N593">
            <v>6.7920873977119017E-2</v>
          </cell>
          <cell r="O593">
            <v>6.8076440543114292E-2</v>
          </cell>
          <cell r="P593">
            <v>6.8812096962272695E-2</v>
          </cell>
          <cell r="Q593">
            <v>6.9180954353957602E-2</v>
          </cell>
          <cell r="R593">
            <v>6.9481284121645601E-2</v>
          </cell>
          <cell r="S593">
            <v>6.9629657324981262E-2</v>
          </cell>
          <cell r="T593">
            <v>6.9781956757762595E-2</v>
          </cell>
          <cell r="U593">
            <v>6.9913753331126371E-2</v>
          </cell>
          <cell r="V593">
            <v>7.0187203554844133E-2</v>
          </cell>
        </row>
        <row r="594">
          <cell r="A594">
            <v>35531</v>
          </cell>
          <cell r="B594">
            <v>5.8247025194081974E-2</v>
          </cell>
          <cell r="C594">
            <v>5.8247025194081974E-2</v>
          </cell>
          <cell r="D594">
            <v>6.1613968187567217E-2</v>
          </cell>
          <cell r="E594">
            <v>6.3278362496084414E-2</v>
          </cell>
          <cell r="F594">
            <v>6.4700318223664857E-2</v>
          </cell>
          <cell r="G594">
            <v>6.5769062891204835E-2</v>
          </cell>
          <cell r="H594">
            <v>6.6372901661205158E-2</v>
          </cell>
          <cell r="I594">
            <v>6.6828340565061484E-2</v>
          </cell>
          <cell r="J594">
            <v>6.6651925323814726E-2</v>
          </cell>
          <cell r="K594">
            <v>6.6937228579954683E-2</v>
          </cell>
          <cell r="L594">
            <v>6.7239576271419563E-2</v>
          </cell>
          <cell r="M594">
            <v>6.7553713836315449E-2</v>
          </cell>
          <cell r="N594">
            <v>6.8514398536103083E-2</v>
          </cell>
          <cell r="O594">
            <v>6.8716720418233193E-2</v>
          </cell>
          <cell r="P594">
            <v>6.9430089311175017E-2</v>
          </cell>
          <cell r="Q594">
            <v>6.9847910030471499E-2</v>
          </cell>
          <cell r="R594">
            <v>7.0129549110679798E-2</v>
          </cell>
          <cell r="S594">
            <v>7.0261506686621331E-2</v>
          </cell>
          <cell r="T594">
            <v>7.0464128639105117E-2</v>
          </cell>
          <cell r="U594">
            <v>7.0583147070263128E-2</v>
          </cell>
          <cell r="V594">
            <v>7.084692561230517E-2</v>
          </cell>
        </row>
        <row r="595">
          <cell r="A595">
            <v>35534</v>
          </cell>
          <cell r="B595">
            <v>5.9091299561545491E-2</v>
          </cell>
          <cell r="C595">
            <v>5.9091299561545491E-2</v>
          </cell>
          <cell r="D595">
            <v>6.1688563302244342E-2</v>
          </cell>
          <cell r="E595">
            <v>6.3616648155752853E-2</v>
          </cell>
          <cell r="F595">
            <v>6.5133172792165878E-2</v>
          </cell>
          <cell r="G595">
            <v>6.626853183691335E-2</v>
          </cell>
          <cell r="H595">
            <v>6.7335445826233728E-2</v>
          </cell>
          <cell r="I595">
            <v>6.7571361976618019E-2</v>
          </cell>
          <cell r="J595">
            <v>6.8051320233001297E-2</v>
          </cell>
          <cell r="K595">
            <v>6.8315713465298147E-2</v>
          </cell>
          <cell r="L595">
            <v>6.8436897125725246E-2</v>
          </cell>
          <cell r="M595">
            <v>6.8571482049391785E-2</v>
          </cell>
          <cell r="N595">
            <v>6.8994751585083572E-2</v>
          </cell>
          <cell r="O595">
            <v>6.9173562679849754E-2</v>
          </cell>
          <cell r="P595">
            <v>6.9892955504848905E-2</v>
          </cell>
          <cell r="Q595">
            <v>7.0225132807075749E-2</v>
          </cell>
          <cell r="R595">
            <v>7.0628834513828412E-2</v>
          </cell>
          <cell r="S595">
            <v>7.0680697652197325E-2</v>
          </cell>
          <cell r="T595">
            <v>7.1130530932475483E-2</v>
          </cell>
          <cell r="U595">
            <v>7.1172297123633405E-2</v>
          </cell>
          <cell r="V595">
            <v>7.1488750094102715E-2</v>
          </cell>
        </row>
        <row r="596">
          <cell r="A596">
            <v>35535</v>
          </cell>
          <cell r="B596">
            <v>5.8277876925429795E-2</v>
          </cell>
          <cell r="C596">
            <v>5.8277876925429795E-2</v>
          </cell>
          <cell r="D596">
            <v>6.0933136830970416E-2</v>
          </cell>
          <cell r="E596">
            <v>6.2793925936620698E-2</v>
          </cell>
          <cell r="F596">
            <v>6.4315016208345219E-2</v>
          </cell>
          <cell r="G596">
            <v>6.5442006894679827E-2</v>
          </cell>
          <cell r="H596">
            <v>6.637007055670209E-2</v>
          </cell>
          <cell r="I596">
            <v>6.6710407740977445E-2</v>
          </cell>
          <cell r="J596">
            <v>6.7134674078963077E-2</v>
          </cell>
          <cell r="K596">
            <v>6.7407810897136711E-2</v>
          </cell>
          <cell r="L596">
            <v>6.747457400986881E-2</v>
          </cell>
          <cell r="M596">
            <v>6.7690466905172567E-2</v>
          </cell>
          <cell r="N596">
            <v>6.8001996860925354E-2</v>
          </cell>
          <cell r="O596">
            <v>6.8222545565973694E-2</v>
          </cell>
          <cell r="P596">
            <v>6.8878563346428168E-2</v>
          </cell>
          <cell r="Q596">
            <v>6.9172684869291179E-2</v>
          </cell>
          <cell r="R596">
            <v>6.9602763207485541E-2</v>
          </cell>
          <cell r="S596">
            <v>6.9679166910503659E-2</v>
          </cell>
          <cell r="T596">
            <v>7.0082112580439004E-2</v>
          </cell>
          <cell r="U596">
            <v>7.0205024134606553E-2</v>
          </cell>
          <cell r="V596">
            <v>7.0471192506288902E-2</v>
          </cell>
        </row>
        <row r="597">
          <cell r="A597">
            <v>35536</v>
          </cell>
          <cell r="B597">
            <v>5.8562121674004756E-2</v>
          </cell>
          <cell r="C597">
            <v>5.8562121674004756E-2</v>
          </cell>
          <cell r="D597">
            <v>6.1092555530326005E-2</v>
          </cell>
          <cell r="E597">
            <v>6.2906199304350624E-2</v>
          </cell>
          <cell r="F597">
            <v>6.4572418849420235E-2</v>
          </cell>
          <cell r="G597">
            <v>6.5655618298587889E-2</v>
          </cell>
          <cell r="H597">
            <v>6.6554129714634425E-2</v>
          </cell>
          <cell r="I597">
            <v>6.6872680571083393E-2</v>
          </cell>
          <cell r="J597">
            <v>6.7313945881653986E-2</v>
          </cell>
          <cell r="K597">
            <v>6.7633042053048029E-2</v>
          </cell>
          <cell r="L597">
            <v>6.7711857830989611E-2</v>
          </cell>
          <cell r="M597">
            <v>6.7886065526370928E-2</v>
          </cell>
          <cell r="N597">
            <v>6.818696784320355E-2</v>
          </cell>
          <cell r="O597">
            <v>6.8398594195420451E-2</v>
          </cell>
          <cell r="P597">
            <v>6.9142337182973246E-2</v>
          </cell>
          <cell r="Q597">
            <v>6.9404396786539507E-2</v>
          </cell>
          <cell r="R597">
            <v>6.9827686171864259E-2</v>
          </cell>
          <cell r="S597">
            <v>6.9897714256592441E-2</v>
          </cell>
          <cell r="T597">
            <v>7.0295909521462613E-2</v>
          </cell>
          <cell r="U597">
            <v>7.0435277027485907E-2</v>
          </cell>
          <cell r="V597">
            <v>7.0676966971137345E-2</v>
          </cell>
        </row>
        <row r="598">
          <cell r="A598">
            <v>35537</v>
          </cell>
          <cell r="B598">
            <v>5.8294008443102778E-2</v>
          </cell>
          <cell r="C598">
            <v>5.8294008443102778E-2</v>
          </cell>
          <cell r="D598">
            <v>6.0639319588049669E-2</v>
          </cell>
          <cell r="E598">
            <v>6.2585767763691916E-2</v>
          </cell>
          <cell r="F598">
            <v>6.4149605206995225E-2</v>
          </cell>
          <cell r="G598">
            <v>6.5159525976234811E-2</v>
          </cell>
          <cell r="H598">
            <v>6.6245530973789338E-2</v>
          </cell>
          <cell r="I598">
            <v>6.6450424312877135E-2</v>
          </cell>
          <cell r="J598">
            <v>6.6929041689402696E-2</v>
          </cell>
          <cell r="K598">
            <v>6.7185130822629641E-2</v>
          </cell>
          <cell r="L598">
            <v>6.7293013092984175E-2</v>
          </cell>
          <cell r="M598">
            <v>6.7517227624411078E-2</v>
          </cell>
          <cell r="N598">
            <v>6.7809827594377023E-2</v>
          </cell>
          <cell r="O598">
            <v>6.7963566060184472E-2</v>
          </cell>
          <cell r="P598">
            <v>6.8721180954646577E-2</v>
          </cell>
          <cell r="Q598">
            <v>6.9018615504846045E-2</v>
          </cell>
          <cell r="R598">
            <v>6.9362237353310069E-2</v>
          </cell>
          <cell r="S598">
            <v>6.9508081823483253E-2</v>
          </cell>
          <cell r="T598">
            <v>6.9934058441673677E-2</v>
          </cell>
          <cell r="U598">
            <v>6.9995506775936245E-2</v>
          </cell>
          <cell r="V598">
            <v>7.032501686463262E-2</v>
          </cell>
        </row>
        <row r="599">
          <cell r="A599">
            <v>35538</v>
          </cell>
          <cell r="B599">
            <v>5.7466231170247052E-2</v>
          </cell>
          <cell r="C599">
            <v>5.7466231170247052E-2</v>
          </cell>
          <cell r="D599">
            <v>6.0184228970066249E-2</v>
          </cell>
          <cell r="E599">
            <v>6.2264540681053325E-2</v>
          </cell>
          <cell r="F599">
            <v>6.3726269126344867E-2</v>
          </cell>
          <cell r="G599">
            <v>6.4757842869857307E-2</v>
          </cell>
          <cell r="H599">
            <v>6.5772719599795193E-2</v>
          </cell>
          <cell r="I599">
            <v>6.6064851500036492E-2</v>
          </cell>
          <cell r="J599">
            <v>6.6445064668999604E-2</v>
          </cell>
          <cell r="K599">
            <v>6.6859920521673874E-2</v>
          </cell>
          <cell r="L599">
            <v>6.6874815706746096E-2</v>
          </cell>
          <cell r="M599">
            <v>6.7122164456241515E-2</v>
          </cell>
          <cell r="N599">
            <v>6.7458858620018519E-2</v>
          </cell>
          <cell r="O599">
            <v>6.7627011533146694E-2</v>
          </cell>
          <cell r="P599">
            <v>6.8371710080708886E-2</v>
          </cell>
          <cell r="Q599">
            <v>6.8679407229039105E-2</v>
          </cell>
          <cell r="R599">
            <v>6.9186608923511264E-2</v>
          </cell>
          <cell r="S599">
            <v>6.9271041536771924E-2</v>
          </cell>
          <cell r="T599">
            <v>6.9679451743539955E-2</v>
          </cell>
          <cell r="U599">
            <v>6.974490732693242E-2</v>
          </cell>
          <cell r="V599">
            <v>7.0077042219095595E-2</v>
          </cell>
        </row>
        <row r="600">
          <cell r="A600">
            <v>35541</v>
          </cell>
          <cell r="B600">
            <v>5.8327751799793964E-2</v>
          </cell>
          <cell r="C600">
            <v>5.8327751799793964E-2</v>
          </cell>
          <cell r="D600">
            <v>6.0972406336157178E-2</v>
          </cell>
          <cell r="E600">
            <v>6.2819364871051914E-2</v>
          </cell>
          <cell r="F600">
            <v>6.4329456887869896E-2</v>
          </cell>
          <cell r="G600">
            <v>6.5303976249954862E-2</v>
          </cell>
          <cell r="H600">
            <v>6.6324939757731377E-2</v>
          </cell>
          <cell r="I600">
            <v>6.655115195240327E-2</v>
          </cell>
          <cell r="J600">
            <v>6.7015316234929762E-2</v>
          </cell>
          <cell r="K600">
            <v>6.725951010623353E-2</v>
          </cell>
          <cell r="L600">
            <v>6.7357460870639235E-2</v>
          </cell>
          <cell r="M600">
            <v>6.757361732228194E-2</v>
          </cell>
          <cell r="N600">
            <v>6.7859480061472757E-2</v>
          </cell>
          <cell r="O600">
            <v>6.808054857351635E-2</v>
          </cell>
          <cell r="P600">
            <v>6.8831114722817346E-2</v>
          </cell>
          <cell r="Q600">
            <v>6.9121733815092609E-2</v>
          </cell>
          <cell r="R600">
            <v>6.9459451278391524E-2</v>
          </cell>
          <cell r="S600">
            <v>6.9599815508683507E-2</v>
          </cell>
          <cell r="T600">
            <v>7.0021271733790566E-2</v>
          </cell>
          <cell r="U600">
            <v>7.007823431399697E-2</v>
          </cell>
          <cell r="V600">
            <v>7.0404010562306663E-2</v>
          </cell>
        </row>
        <row r="601">
          <cell r="A601">
            <v>35542</v>
          </cell>
          <cell r="B601">
            <v>5.8620694097615902E-2</v>
          </cell>
          <cell r="C601">
            <v>5.8620694097615902E-2</v>
          </cell>
          <cell r="D601">
            <v>6.1134434986628836E-2</v>
          </cell>
          <cell r="E601">
            <v>6.293288358694904E-2</v>
          </cell>
          <cell r="F601">
            <v>6.4246357699444784E-2</v>
          </cell>
          <cell r="G601">
            <v>6.5375950074961789E-2</v>
          </cell>
          <cell r="H601">
            <v>6.6262475371246313E-2</v>
          </cell>
          <cell r="I601">
            <v>6.6603918877732371E-2</v>
          </cell>
          <cell r="J601">
            <v>6.6962134554662059E-2</v>
          </cell>
          <cell r="K601">
            <v>6.7301153644747605E-2</v>
          </cell>
          <cell r="L601">
            <v>6.7395045841537077E-2</v>
          </cell>
          <cell r="M601">
            <v>6.7607934551238702E-2</v>
          </cell>
          <cell r="N601">
            <v>6.7891101707247728E-2</v>
          </cell>
          <cell r="O601">
            <v>6.8109857147070643E-2</v>
          </cell>
          <cell r="P601">
            <v>6.8787786006720281E-2</v>
          </cell>
          <cell r="Q601">
            <v>6.9078948425949957E-2</v>
          </cell>
          <cell r="R601">
            <v>6.9483797348381157E-2</v>
          </cell>
          <cell r="S601">
            <v>6.9622786771980819E-2</v>
          </cell>
          <cell r="T601">
            <v>6.9957882837049457E-2</v>
          </cell>
          <cell r="U601">
            <v>7.0098946759415026E-2</v>
          </cell>
          <cell r="V601">
            <v>7.0423786720209422E-2</v>
          </cell>
        </row>
        <row r="602">
          <cell r="A602">
            <v>35543</v>
          </cell>
          <cell r="B602">
            <v>5.8916593560222892E-2</v>
          </cell>
          <cell r="C602">
            <v>5.8916593560222892E-2</v>
          </cell>
          <cell r="D602">
            <v>6.0985970436600763E-2</v>
          </cell>
          <cell r="E602">
            <v>6.2828110137981272E-2</v>
          </cell>
          <cell r="F602">
            <v>6.467734530520787E-2</v>
          </cell>
          <cell r="G602">
            <v>6.5448082711313402E-2</v>
          </cell>
          <cell r="H602">
            <v>6.6199944723085102E-2</v>
          </cell>
          <cell r="I602">
            <v>6.6546780643529993E-2</v>
          </cell>
          <cell r="J602">
            <v>6.7008727010780325E-2</v>
          </cell>
          <cell r="K602">
            <v>6.7342848777532285E-2</v>
          </cell>
          <cell r="L602">
            <v>6.7432672776348096E-2</v>
          </cell>
          <cell r="M602">
            <v>6.7723067734040784E-2</v>
          </cell>
          <cell r="N602">
            <v>6.8076305668326037E-2</v>
          </cell>
          <cell r="O602">
            <v>6.8286073337578648E-2</v>
          </cell>
          <cell r="P602">
            <v>6.9028115796003875E-2</v>
          </cell>
          <cell r="Q602">
            <v>6.9173408594753044E-2</v>
          </cell>
          <cell r="R602">
            <v>6.9731064324939182E-2</v>
          </cell>
          <cell r="S602">
            <v>6.9710962872532256E-2</v>
          </cell>
          <cell r="T602">
            <v>7.0128944007727095E-2</v>
          </cell>
          <cell r="U602">
            <v>7.0182466685163064E-2</v>
          </cell>
          <cell r="V602">
            <v>7.0505544895319877E-2</v>
          </cell>
        </row>
        <row r="603">
          <cell r="A603">
            <v>35544</v>
          </cell>
          <cell r="B603">
            <v>5.9215495189205887E-2</v>
          </cell>
          <cell r="C603">
            <v>5.9215495189205887E-2</v>
          </cell>
          <cell r="D603">
            <v>6.177343720477222E-2</v>
          </cell>
          <cell r="E603">
            <v>6.3380357712740629E-2</v>
          </cell>
          <cell r="F603">
            <v>6.510982310363754E-2</v>
          </cell>
          <cell r="G603">
            <v>6.594950110652717E-2</v>
          </cell>
          <cell r="H603">
            <v>6.6674043696763469E-2</v>
          </cell>
          <cell r="I603">
            <v>6.6930002177312417E-2</v>
          </cell>
          <cell r="J603">
            <v>6.7455332795755399E-2</v>
          </cell>
          <cell r="K603">
            <v>6.7783931031067557E-2</v>
          </cell>
          <cell r="L603">
            <v>6.7928471855961833E-2</v>
          </cell>
          <cell r="M603">
            <v>6.8162185464495317E-2</v>
          </cell>
          <cell r="N603">
            <v>6.851846040940586E-2</v>
          </cell>
          <cell r="O603">
            <v>6.870807635838308E-2</v>
          </cell>
          <cell r="P603">
            <v>6.9435037090071261E-2</v>
          </cell>
          <cell r="Q603">
            <v>6.9612039397865977E-2</v>
          </cell>
          <cell r="R603">
            <v>7.009077166523317E-2</v>
          </cell>
          <cell r="S603">
            <v>7.0082411201064676E-2</v>
          </cell>
          <cell r="T603">
            <v>7.0471418957226625E-2</v>
          </cell>
          <cell r="U603">
            <v>7.0601937805185949E-2</v>
          </cell>
          <cell r="V603">
            <v>7.0898117681825065E-2</v>
          </cell>
        </row>
        <row r="604">
          <cell r="A604">
            <v>35545</v>
          </cell>
          <cell r="B604">
            <v>5.8940335965197453E-2</v>
          </cell>
          <cell r="C604">
            <v>5.8940335965197453E-2</v>
          </cell>
          <cell r="D604">
            <v>6.1312679616975271E-2</v>
          </cell>
          <cell r="E604">
            <v>6.3275914584556767E-2</v>
          </cell>
          <cell r="F604">
            <v>6.5027234679458493E-2</v>
          </cell>
          <cell r="G604">
            <v>6.5879171566654737E-2</v>
          </cell>
          <cell r="H604">
            <v>6.6735712726729138E-2</v>
          </cell>
          <cell r="I604">
            <v>6.6983198812484671E-2</v>
          </cell>
          <cell r="J604">
            <v>6.7502338340830956E-2</v>
          </cell>
          <cell r="K604">
            <v>6.7825981388493148E-2</v>
          </cell>
          <cell r="L604">
            <v>6.7966443176816091E-2</v>
          </cell>
          <cell r="M604">
            <v>6.8196858457193296E-2</v>
          </cell>
          <cell r="N604">
            <v>6.8550438158618929E-2</v>
          </cell>
          <cell r="O604">
            <v>6.8737697167678677E-2</v>
          </cell>
          <cell r="P604">
            <v>6.9534115288056225E-2</v>
          </cell>
          <cell r="Q604">
            <v>6.9730022898905203E-2</v>
          </cell>
          <cell r="R604">
            <v>7.027219150665906E-2</v>
          </cell>
          <cell r="S604">
            <v>7.0236544593397982E-2</v>
          </cell>
          <cell r="T604">
            <v>7.0643400857793054E-2</v>
          </cell>
          <cell r="U604">
            <v>7.0749095419832111E-2</v>
          </cell>
          <cell r="V604">
            <v>7.1063437408645541E-2</v>
          </cell>
        </row>
        <row r="605">
          <cell r="A605">
            <v>35548</v>
          </cell>
          <cell r="B605">
            <v>5.8489396405639979E-2</v>
          </cell>
          <cell r="C605">
            <v>5.8489396405639979E-2</v>
          </cell>
          <cell r="D605">
            <v>6.1073484861197014E-2</v>
          </cell>
          <cell r="E605">
            <v>6.3181339038581488E-2</v>
          </cell>
          <cell r="F605">
            <v>6.4951115372752666E-2</v>
          </cell>
          <cell r="G605">
            <v>6.5811146560754666E-2</v>
          </cell>
          <cell r="H605">
            <v>6.6631202950016705E-2</v>
          </cell>
          <cell r="I605">
            <v>6.6922285856448452E-2</v>
          </cell>
          <cell r="J605">
            <v>6.7342869805426891E-2</v>
          </cell>
          <cell r="K605">
            <v>6.7552101721585822E-2</v>
          </cell>
          <cell r="L605">
            <v>6.7707448209485169E-2</v>
          </cell>
          <cell r="M605">
            <v>6.7895562263402903E-2</v>
          </cell>
          <cell r="N605">
            <v>6.8492232418391433E-2</v>
          </cell>
          <cell r="O605">
            <v>6.8679113823519281E-2</v>
          </cell>
          <cell r="P605">
            <v>6.9024347448116127E-2</v>
          </cell>
          <cell r="Q605">
            <v>6.9578381901730518E-2</v>
          </cell>
          <cell r="R605">
            <v>6.9987713771518689E-2</v>
          </cell>
          <cell r="S605">
            <v>6.9978742686841039E-2</v>
          </cell>
          <cell r="T605">
            <v>7.0430989663560789E-2</v>
          </cell>
          <cell r="U605">
            <v>7.0475268643084912E-2</v>
          </cell>
          <cell r="V605">
            <v>7.0791151315291234E-2</v>
          </cell>
        </row>
        <row r="606">
          <cell r="A606">
            <v>35549</v>
          </cell>
          <cell r="B606">
            <v>5.7030364451399952E-2</v>
          </cell>
          <cell r="C606">
            <v>5.7030364451399952E-2</v>
          </cell>
          <cell r="D606">
            <v>5.9660346991620102E-2</v>
          </cell>
          <cell r="E606">
            <v>6.1458673490096434E-2</v>
          </cell>
          <cell r="F606">
            <v>6.3258219765244705E-2</v>
          </cell>
          <cell r="G606">
            <v>6.4068176351290654E-2</v>
          </cell>
          <cell r="H606">
            <v>6.4915016772278136E-2</v>
          </cell>
          <cell r="I606">
            <v>6.5139794188230946E-2</v>
          </cell>
          <cell r="J606">
            <v>6.5624859370684616E-2</v>
          </cell>
          <cell r="K606">
            <v>6.587735151732102E-2</v>
          </cell>
          <cell r="L606">
            <v>6.5974869466945696E-2</v>
          </cell>
          <cell r="M606">
            <v>6.6236499355213391E-2</v>
          </cell>
          <cell r="N606">
            <v>6.6835827457766034E-2</v>
          </cell>
          <cell r="O606">
            <v>6.7021223167650967E-2</v>
          </cell>
          <cell r="P606">
            <v>6.7496957748710812E-2</v>
          </cell>
          <cell r="Q606">
            <v>6.8118884344828587E-2</v>
          </cell>
          <cell r="R606">
            <v>6.8477604809051101E-2</v>
          </cell>
          <cell r="S606">
            <v>6.8506879894598388E-2</v>
          </cell>
          <cell r="T606">
            <v>6.8922125132911211E-2</v>
          </cell>
          <cell r="U606">
            <v>6.9014812810431314E-2</v>
          </cell>
          <cell r="V606">
            <v>6.9267892236310399E-2</v>
          </cell>
        </row>
        <row r="607">
          <cell r="A607">
            <v>35550</v>
          </cell>
          <cell r="B607">
            <v>5.6148473546119224E-2</v>
          </cell>
          <cell r="C607">
            <v>5.6148473546119224E-2</v>
          </cell>
          <cell r="D607">
            <v>5.8769094374306906E-2</v>
          </cell>
          <cell r="E607">
            <v>6.0836490692200249E-2</v>
          </cell>
          <cell r="F607">
            <v>6.2599451973333289E-2</v>
          </cell>
          <cell r="G607">
            <v>6.3567258488961081E-2</v>
          </cell>
          <cell r="H607">
            <v>6.4315848074296397E-2</v>
          </cell>
          <cell r="I607">
            <v>6.4643112127218932E-2</v>
          </cell>
          <cell r="J607">
            <v>6.5040840901453956E-2</v>
          </cell>
          <cell r="K607">
            <v>6.5338740817012936E-2</v>
          </cell>
          <cell r="L607">
            <v>6.538725284062219E-2</v>
          </cell>
          <cell r="M607">
            <v>6.5602446857543822E-2</v>
          </cell>
          <cell r="N607">
            <v>6.6231903236320916E-2</v>
          </cell>
          <cell r="O607">
            <v>6.6370561229396705E-2</v>
          </cell>
          <cell r="P607">
            <v>6.6869332137340698E-2</v>
          </cell>
          <cell r="Q607">
            <v>6.7486861025358572E-2</v>
          </cell>
          <cell r="R607">
            <v>6.8016229672580808E-2</v>
          </cell>
          <cell r="S607">
            <v>6.799247671938205E-2</v>
          </cell>
          <cell r="T607">
            <v>6.8416959530761226E-2</v>
          </cell>
          <cell r="U607">
            <v>6.8518531163418606E-2</v>
          </cell>
          <cell r="V607">
            <v>6.8778190969693384E-2</v>
          </cell>
        </row>
        <row r="608">
          <cell r="A608">
            <v>35551</v>
          </cell>
          <cell r="B608">
            <v>5.6443465494989797E-2</v>
          </cell>
          <cell r="C608">
            <v>5.6443465494989797E-2</v>
          </cell>
          <cell r="D608">
            <v>5.89289510110379E-2</v>
          </cell>
          <cell r="E608">
            <v>6.072751707061972E-2</v>
          </cell>
          <cell r="F608">
            <v>6.2513907524635079E-2</v>
          </cell>
          <cell r="G608">
            <v>6.3304306956936104E-2</v>
          </cell>
          <cell r="H608">
            <v>6.4128481993675698E-2</v>
          </cell>
          <cell r="I608">
            <v>6.4438869689954839E-2</v>
          </cell>
          <cell r="J608">
            <v>6.4788353965355497E-2</v>
          </cell>
          <cell r="K608">
            <v>6.5105257086201088E-2</v>
          </cell>
          <cell r="L608">
            <v>6.5225497190131973E-2</v>
          </cell>
          <cell r="M608">
            <v>6.53959969869011E-2</v>
          </cell>
          <cell r="N608">
            <v>6.603473413812648E-2</v>
          </cell>
          <cell r="O608">
            <v>6.6181357567347374E-2</v>
          </cell>
          <cell r="P608">
            <v>6.6686303374066239E-2</v>
          </cell>
          <cell r="Q608">
            <v>6.7308690103139016E-2</v>
          </cell>
          <cell r="R608">
            <v>6.777607514925317E-2</v>
          </cell>
          <cell r="S608">
            <v>6.7822181285729394E-2</v>
          </cell>
          <cell r="T608">
            <v>6.8186353716392492E-2</v>
          </cell>
          <cell r="U608">
            <v>6.8271072710475902E-2</v>
          </cell>
          <cell r="V608">
            <v>6.8614832894678124E-2</v>
          </cell>
        </row>
        <row r="609">
          <cell r="A609">
            <v>35552</v>
          </cell>
          <cell r="B609">
            <v>5.5351923243584684E-2</v>
          </cell>
          <cell r="C609">
            <v>5.5351923243584684E-2</v>
          </cell>
          <cell r="D609">
            <v>5.8455102548704514E-2</v>
          </cell>
          <cell r="E609">
            <v>6.0397363211240243E-2</v>
          </cell>
          <cell r="F609">
            <v>6.2255824271100803E-2</v>
          </cell>
          <cell r="G609">
            <v>6.3088740589313547E-2</v>
          </cell>
          <cell r="H609">
            <v>6.3899794704538534E-2</v>
          </cell>
          <cell r="I609">
            <v>6.4161515515171047E-2</v>
          </cell>
          <cell r="J609">
            <v>6.4602039510283191E-2</v>
          </cell>
          <cell r="K609">
            <v>6.4963119318172807E-2</v>
          </cell>
          <cell r="L609">
            <v>6.5007147087530179E-2</v>
          </cell>
          <cell r="M609">
            <v>6.5269527705543215E-2</v>
          </cell>
          <cell r="N609">
            <v>6.5736510440999929E-2</v>
          </cell>
          <cell r="O609">
            <v>6.5968147321623649E-2</v>
          </cell>
          <cell r="P609">
            <v>6.6410379892507199E-2</v>
          </cell>
          <cell r="Q609">
            <v>6.7063036663162365E-2</v>
          </cell>
          <cell r="R609">
            <v>6.7514384220969878E-2</v>
          </cell>
          <cell r="S609">
            <v>6.7566628792064362E-2</v>
          </cell>
          <cell r="T609">
            <v>6.7935254376019022E-2</v>
          </cell>
          <cell r="U609">
            <v>6.8044683992627891E-2</v>
          </cell>
          <cell r="V609">
            <v>6.8370748987328117E-2</v>
          </cell>
        </row>
        <row r="610">
          <cell r="A610">
            <v>35555</v>
          </cell>
          <cell r="B610">
            <v>5.7655093045556667E-2</v>
          </cell>
          <cell r="C610">
            <v>5.7655093045556667E-2</v>
          </cell>
          <cell r="D610">
            <v>5.9577169053412364E-2</v>
          </cell>
          <cell r="E610">
            <v>6.0954471602574549E-2</v>
          </cell>
          <cell r="F610">
            <v>6.2689082662871182E-2</v>
          </cell>
          <cell r="G610">
            <v>6.3443705339427517E-2</v>
          </cell>
          <cell r="H610">
            <v>6.4243819694204882E-2</v>
          </cell>
          <cell r="I610">
            <v>6.4535312894289001E-2</v>
          </cell>
          <cell r="J610">
            <v>6.4638514441501774E-2</v>
          </cell>
          <cell r="K610">
            <v>6.4962759337692952E-2</v>
          </cell>
          <cell r="L610">
            <v>6.5116689570609648E-2</v>
          </cell>
          <cell r="M610">
            <v>6.5262928937172393E-2</v>
          </cell>
          <cell r="N610">
            <v>6.5828912489981128E-2</v>
          </cell>
          <cell r="O610">
            <v>6.612637063394701E-2</v>
          </cell>
          <cell r="P610">
            <v>6.6723522198199089E-2</v>
          </cell>
          <cell r="Q610">
            <v>6.6912975683385056E-2</v>
          </cell>
          <cell r="R610">
            <v>6.7388178570702256E-2</v>
          </cell>
          <cell r="S610">
            <v>6.7377504477493397E-2</v>
          </cell>
          <cell r="T610">
            <v>6.7810659357010389E-2</v>
          </cell>
          <cell r="U610">
            <v>6.7899968183998419E-2</v>
          </cell>
          <cell r="V610">
            <v>6.8307107159003067E-2</v>
          </cell>
        </row>
        <row r="611">
          <cell r="A611">
            <v>35556</v>
          </cell>
          <cell r="B611">
            <v>5.7966171069092319E-2</v>
          </cell>
          <cell r="C611">
            <v>5.7966171069092319E-2</v>
          </cell>
          <cell r="D611">
            <v>5.9420543407404824E-2</v>
          </cell>
          <cell r="E611">
            <v>6.1067383524565193E-2</v>
          </cell>
          <cell r="F611">
            <v>6.2776531571099095E-2</v>
          </cell>
          <cell r="G611">
            <v>6.3514675179448934E-2</v>
          </cell>
          <cell r="H611">
            <v>6.4303806561109483E-2</v>
          </cell>
          <cell r="I611">
            <v>6.4587021343685547E-2</v>
          </cell>
          <cell r="J611">
            <v>6.4683868513095918E-2</v>
          </cell>
          <cell r="K611">
            <v>6.5003304304706563E-2</v>
          </cell>
          <cell r="L611">
            <v>6.5068193455359191E-2</v>
          </cell>
          <cell r="M611">
            <v>6.5296287528825311E-2</v>
          </cell>
          <cell r="N611">
            <v>6.5783772145799113E-2</v>
          </cell>
          <cell r="O611">
            <v>6.6082365688736697E-2</v>
          </cell>
          <cell r="P611">
            <v>6.6680360964859742E-2</v>
          </cell>
          <cell r="Q611">
            <v>6.6870476979514579E-2</v>
          </cell>
          <cell r="R611">
            <v>6.7411901327970175E-2</v>
          </cell>
          <cell r="S611">
            <v>6.7399831815178446E-2</v>
          </cell>
          <cell r="T611">
            <v>6.7831887130504809E-2</v>
          </cell>
          <cell r="U611">
            <v>6.7920108230442311E-2</v>
          </cell>
          <cell r="V611">
            <v>6.8326359054301566E-2</v>
          </cell>
        </row>
        <row r="612">
          <cell r="A612">
            <v>35557</v>
          </cell>
          <cell r="B612">
            <v>5.7668436004705573E-2</v>
          </cell>
          <cell r="C612">
            <v>5.7668436004705573E-2</v>
          </cell>
          <cell r="D612">
            <v>5.9584840504291192E-2</v>
          </cell>
          <cell r="E612">
            <v>6.0957771034735576E-2</v>
          </cell>
          <cell r="F612">
            <v>6.2864224776800828E-2</v>
          </cell>
          <cell r="G612">
            <v>6.3441987405094158E-2</v>
          </cell>
          <cell r="H612">
            <v>6.4363905547465058E-2</v>
          </cell>
          <cell r="I612">
            <v>6.4638812714682761E-2</v>
          </cell>
          <cell r="J612">
            <v>6.4828846506219354E-2</v>
          </cell>
          <cell r="K612">
            <v>6.5043899909433919E-2</v>
          </cell>
          <cell r="L612">
            <v>6.5189923204058545E-2</v>
          </cell>
          <cell r="M612">
            <v>6.543642713968581E-2</v>
          </cell>
          <cell r="N612">
            <v>6.5890658294743082E-2</v>
          </cell>
          <cell r="O612">
            <v>6.6183642575738874E-2</v>
          </cell>
          <cell r="P612">
            <v>6.6777202637642571E-2</v>
          </cell>
          <cell r="Q612">
            <v>6.6963231214144811E-2</v>
          </cell>
          <cell r="R612">
            <v>6.75014806561159E-2</v>
          </cell>
          <cell r="S612">
            <v>6.7486232407149349E-2</v>
          </cell>
          <cell r="T612">
            <v>6.7915924586784415E-2</v>
          </cell>
          <cell r="U612">
            <v>6.8001829390560153E-2</v>
          </cell>
          <cell r="V612">
            <v>6.8406356196487939E-2</v>
          </cell>
        </row>
        <row r="613">
          <cell r="A613">
            <v>35558</v>
          </cell>
          <cell r="B613">
            <v>5.7982932995198827E-2</v>
          </cell>
          <cell r="C613">
            <v>5.7982932995198827E-2</v>
          </cell>
          <cell r="D613">
            <v>5.9750048614501304E-2</v>
          </cell>
          <cell r="E613">
            <v>6.1294466887617846E-2</v>
          </cell>
          <cell r="F613">
            <v>6.3126072968990837E-2</v>
          </cell>
          <cell r="G613">
            <v>6.3801133117795603E-2</v>
          </cell>
          <cell r="H613">
            <v>6.4548433062062552E-2</v>
          </cell>
          <cell r="I613">
            <v>6.4911115389624519E-2</v>
          </cell>
          <cell r="J613">
            <v>6.510704114150094E-2</v>
          </cell>
          <cell r="K613">
            <v>6.5390070889154883E-2</v>
          </cell>
          <cell r="L613">
            <v>6.5482403521679361E-2</v>
          </cell>
          <cell r="M613">
            <v>6.5710458105687444E-2</v>
          </cell>
          <cell r="N613">
            <v>6.6175409380310538E-2</v>
          </cell>
          <cell r="O613">
            <v>6.6527731761862108E-2</v>
          </cell>
          <cell r="P613">
            <v>6.7084624282332944E-2</v>
          </cell>
          <cell r="Q613">
            <v>6.7282029273247779E-2</v>
          </cell>
          <cell r="R613">
            <v>6.7811082321198812E-2</v>
          </cell>
          <cell r="S613">
            <v>6.776528985489004E-2</v>
          </cell>
          <cell r="T613">
            <v>6.8188828276886521E-2</v>
          </cell>
          <cell r="U613">
            <v>6.828931750839369E-2</v>
          </cell>
          <cell r="V613">
            <v>6.8689339564576998E-2</v>
          </cell>
        </row>
        <row r="614">
          <cell r="A614">
            <v>35559</v>
          </cell>
          <cell r="B614">
            <v>5.6240276909710479E-2</v>
          </cell>
          <cell r="C614">
            <v>5.6240276909710479E-2</v>
          </cell>
          <cell r="D614">
            <v>5.8946207738847407E-2</v>
          </cell>
          <cell r="E614">
            <v>6.0216245415556625E-2</v>
          </cell>
          <cell r="F614">
            <v>6.2112757373758515E-2</v>
          </cell>
          <cell r="G614">
            <v>6.2864583501216792E-2</v>
          </cell>
          <cell r="H614">
            <v>6.3697578969810473E-2</v>
          </cell>
          <cell r="I614">
            <v>6.3935364244999307E-2</v>
          </cell>
          <cell r="J614">
            <v>6.4223009826374133E-2</v>
          </cell>
          <cell r="K614">
            <v>6.4576090882383433E-2</v>
          </cell>
          <cell r="L614">
            <v>6.4639139872363791E-2</v>
          </cell>
          <cell r="M614">
            <v>6.4836652567476782E-2</v>
          </cell>
          <cell r="N614">
            <v>6.564830895375956E-2</v>
          </cell>
          <cell r="O614">
            <v>6.5950331152111866E-2</v>
          </cell>
          <cell r="P614">
            <v>6.6527562012827682E-2</v>
          </cell>
          <cell r="Q614">
            <v>6.6742997240007262E-2</v>
          </cell>
          <cell r="R614">
            <v>6.7285723096042763E-2</v>
          </cell>
          <cell r="S614">
            <v>6.7253488964764421E-2</v>
          </cell>
          <cell r="T614">
            <v>6.7623778320479777E-2</v>
          </cell>
          <cell r="U614">
            <v>6.7734541759584876E-2</v>
          </cell>
          <cell r="V614">
            <v>6.8121279595046241E-2</v>
          </cell>
        </row>
        <row r="615">
          <cell r="A615">
            <v>35562</v>
          </cell>
          <cell r="B615">
            <v>5.7180443036411704E-2</v>
          </cell>
          <cell r="C615">
            <v>5.7180443036411704E-2</v>
          </cell>
          <cell r="D615">
            <v>5.8790515222020688E-2</v>
          </cell>
          <cell r="E615">
            <v>6.0330003293287082E-2</v>
          </cell>
          <cell r="F615">
            <v>6.2026033267222454E-2</v>
          </cell>
          <cell r="G615">
            <v>6.2740385272836083E-2</v>
          </cell>
          <cell r="H615">
            <v>6.3628225718243323E-2</v>
          </cell>
          <cell r="I615">
            <v>6.3869492577160736E-2</v>
          </cell>
          <cell r="J615">
            <v>6.4126387661465292E-2</v>
          </cell>
          <cell r="K615">
            <v>6.4392406101013391E-2</v>
          </cell>
          <cell r="L615">
            <v>6.449328946987877E-2</v>
          </cell>
          <cell r="M615">
            <v>6.4669965548574876E-2</v>
          </cell>
          <cell r="N615">
            <v>6.5487457207930005E-2</v>
          </cell>
          <cell r="O615">
            <v>6.5794072415828728E-2</v>
          </cell>
          <cell r="P615">
            <v>6.6398084644821928E-2</v>
          </cell>
          <cell r="Q615">
            <v>6.659302949337037E-2</v>
          </cell>
          <cell r="R615">
            <v>6.707198884836521E-2</v>
          </cell>
          <cell r="S615">
            <v>6.7128550011523916E-2</v>
          </cell>
          <cell r="T615">
            <v>6.7499400519868399E-2</v>
          </cell>
          <cell r="U615">
            <v>6.759013160878187E-2</v>
          </cell>
          <cell r="V615">
            <v>6.7997218637393927E-2</v>
          </cell>
        </row>
        <row r="616">
          <cell r="A616">
            <v>35563</v>
          </cell>
          <cell r="B616">
            <v>5.7500855629551012E-2</v>
          </cell>
          <cell r="C616">
            <v>5.7500855629551012E-2</v>
          </cell>
          <cell r="D616">
            <v>5.9608989861163295E-2</v>
          </cell>
          <cell r="E616">
            <v>6.0893216771733677E-2</v>
          </cell>
          <cell r="F616">
            <v>6.2637432966126019E-2</v>
          </cell>
          <cell r="G616">
            <v>6.3437092644494139E-2</v>
          </cell>
          <cell r="H616">
            <v>6.4186208406957601E-2</v>
          </cell>
          <cell r="I616">
            <v>6.4509222102043864E-2</v>
          </cell>
          <cell r="J616">
            <v>6.4803292350235298E-2</v>
          </cell>
          <cell r="K616">
            <v>6.5104862042382361E-2</v>
          </cell>
          <cell r="L616">
            <v>6.5239787144792671E-2</v>
          </cell>
          <cell r="M616">
            <v>6.5370259758419577E-2</v>
          </cell>
          <cell r="N616">
            <v>6.615288217179334E-2</v>
          </cell>
          <cell r="O616">
            <v>6.6526184981010206E-2</v>
          </cell>
          <cell r="P616">
            <v>6.7079253597139829E-2</v>
          </cell>
          <cell r="Q616">
            <v>6.7340702636241437E-2</v>
          </cell>
          <cell r="R616">
            <v>6.7776481547219894E-2</v>
          </cell>
          <cell r="S616">
            <v>6.7813506750090263E-2</v>
          </cell>
          <cell r="T616">
            <v>6.8169713295224768E-2</v>
          </cell>
          <cell r="U616">
            <v>6.8328973255901176E-2</v>
          </cell>
          <cell r="V616">
            <v>6.8705008579291862E-2</v>
          </cell>
        </row>
        <row r="617">
          <cell r="A617">
            <v>35564</v>
          </cell>
          <cell r="B617">
            <v>5.7189878625797164E-2</v>
          </cell>
          <cell r="C617">
            <v>5.7189878625797164E-2</v>
          </cell>
          <cell r="D617">
            <v>5.9121909957698386E-2</v>
          </cell>
          <cell r="E617">
            <v>6.0556796948179378E-2</v>
          </cell>
          <cell r="F617">
            <v>6.2375838830336497E-2</v>
          </cell>
          <cell r="G617">
            <v>6.3026501181103728E-2</v>
          </cell>
          <cell r="H617">
            <v>6.3872502603712814E-2</v>
          </cell>
          <cell r="I617">
            <v>6.4193104853134814E-2</v>
          </cell>
          <cell r="J617">
            <v>6.4549360034264952E-2</v>
          </cell>
          <cell r="K617">
            <v>6.4778593301086831E-2</v>
          </cell>
          <cell r="L617">
            <v>6.4906808788378692E-2</v>
          </cell>
          <cell r="M617">
            <v>6.5083098279519497E-2</v>
          </cell>
          <cell r="N617">
            <v>6.5878925286485618E-2</v>
          </cell>
          <cell r="O617">
            <v>6.6166331031933354E-2</v>
          </cell>
          <cell r="P617">
            <v>6.6801974801659059E-2</v>
          </cell>
          <cell r="Q617">
            <v>6.7004109161430417E-2</v>
          </cell>
          <cell r="R617">
            <v>6.753631690041588E-2</v>
          </cell>
          <cell r="S617">
            <v>6.7493427238846576E-2</v>
          </cell>
          <cell r="T617">
            <v>6.7939288705476261E-2</v>
          </cell>
          <cell r="U617">
            <v>6.8019997089958012E-2</v>
          </cell>
          <cell r="V617">
            <v>6.8419946847320959E-2</v>
          </cell>
        </row>
        <row r="618">
          <cell r="A618">
            <v>35565</v>
          </cell>
          <cell r="B618">
            <v>5.6871221151498612E-2</v>
          </cell>
          <cell r="C618">
            <v>5.6871221151498612E-2</v>
          </cell>
          <cell r="D618">
            <v>5.8851367914513272E-2</v>
          </cell>
          <cell r="E618">
            <v>6.0445107944374493E-2</v>
          </cell>
          <cell r="F618">
            <v>6.2113787956935465E-2</v>
          </cell>
          <cell r="G618">
            <v>6.2953013613653866E-2</v>
          </cell>
          <cell r="H618">
            <v>6.3641732153387892E-2</v>
          </cell>
          <cell r="I618">
            <v>6.4024094002073609E-2</v>
          </cell>
          <cell r="J618">
            <v>6.4262202319928227E-2</v>
          </cell>
          <cell r="K618">
            <v>6.4605266736923697E-2</v>
          </cell>
          <cell r="L618">
            <v>6.4687726394889539E-2</v>
          </cell>
          <cell r="M618">
            <v>6.4849572467081951E-2</v>
          </cell>
          <cell r="N618">
            <v>6.5656024509700317E-2</v>
          </cell>
          <cell r="O618">
            <v>6.59767623141405E-2</v>
          </cell>
          <cell r="P618">
            <v>6.6618542741294098E-2</v>
          </cell>
          <cell r="Q618">
            <v>6.682611632643197E-2</v>
          </cell>
          <cell r="R618">
            <v>6.7274609877779515E-2</v>
          </cell>
          <cell r="S618">
            <v>6.732352312875535E-2</v>
          </cell>
          <cell r="T618">
            <v>6.7688381316857768E-2</v>
          </cell>
          <cell r="U618">
            <v>6.7793868629685519E-2</v>
          </cell>
          <cell r="V618">
            <v>6.8176088322118508E-2</v>
          </cell>
        </row>
        <row r="619">
          <cell r="A619">
            <v>35566</v>
          </cell>
          <cell r="B619">
            <v>5.6549379065641635E-2</v>
          </cell>
          <cell r="C619">
            <v>5.6549379065641635E-2</v>
          </cell>
          <cell r="D619">
            <v>5.9018159219441917E-2</v>
          </cell>
          <cell r="E619">
            <v>6.0559143526501623E-2</v>
          </cell>
          <cell r="F619">
            <v>6.2376915758214635E-2</v>
          </cell>
          <cell r="G619">
            <v>6.3024210331441594E-2</v>
          </cell>
          <cell r="H619">
            <v>6.3868053373422704E-2</v>
          </cell>
          <cell r="I619">
            <v>6.4186265420923108E-2</v>
          </cell>
          <cell r="J619">
            <v>6.4540630272656413E-2</v>
          </cell>
          <cell r="K619">
            <v>6.4859950297686153E-2</v>
          </cell>
          <cell r="L619">
            <v>6.4894833311348765E-2</v>
          </cell>
          <cell r="M619">
            <v>6.5149965638491916E-2</v>
          </cell>
          <cell r="N619">
            <v>6.5940976461824286E-2</v>
          </cell>
          <cell r="O619">
            <v>6.6223858738553923E-2</v>
          </cell>
          <cell r="P619">
            <v>6.6855911472956053E-2</v>
          </cell>
          <cell r="Q619">
            <v>6.7054602119548792E-2</v>
          </cell>
          <cell r="R619">
            <v>6.7584033908785368E-2</v>
          </cell>
          <cell r="S619">
            <v>6.75383065154012E-2</v>
          </cell>
          <cell r="T619">
            <v>6.7981957692109782E-2</v>
          </cell>
          <cell r="U619">
            <v>6.8060467809378369E-2</v>
          </cell>
          <cell r="V619">
            <v>6.8458622665965682E-2</v>
          </cell>
        </row>
        <row r="620">
          <cell r="A620">
            <v>35569</v>
          </cell>
          <cell r="B620">
            <v>5.6866861429599069E-2</v>
          </cell>
          <cell r="C620">
            <v>5.6866861429599069E-2</v>
          </cell>
          <cell r="D620">
            <v>5.952425383344763E-2</v>
          </cell>
          <cell r="E620">
            <v>6.0903846446697191E-2</v>
          </cell>
          <cell r="F620">
            <v>6.2818813444862467E-2</v>
          </cell>
          <cell r="G620">
            <v>6.3578029534021863E-2</v>
          </cell>
          <cell r="H620">
            <v>6.4299539527887126E-2</v>
          </cell>
          <cell r="I620">
            <v>6.4563770143660187E-2</v>
          </cell>
          <cell r="J620">
            <v>6.4878075346565964E-2</v>
          </cell>
          <cell r="K620">
            <v>6.525851632255493E-2</v>
          </cell>
          <cell r="L620">
            <v>6.5290127382080745E-2</v>
          </cell>
          <cell r="M620">
            <v>6.5491630122103864E-2</v>
          </cell>
          <cell r="N620">
            <v>6.6034272687792425E-2</v>
          </cell>
          <cell r="O620">
            <v>6.6237400062438473E-2</v>
          </cell>
          <cell r="P620">
            <v>6.6866699178960959E-2</v>
          </cell>
          <cell r="Q620">
            <v>6.7198402724495371E-2</v>
          </cell>
          <cell r="R620">
            <v>6.772182393181618E-2</v>
          </cell>
          <cell r="S620">
            <v>6.7691439482644722E-2</v>
          </cell>
          <cell r="T620">
            <v>6.810906245069967E-2</v>
          </cell>
          <cell r="U620">
            <v>6.8183020175572082E-2</v>
          </cell>
          <cell r="V620">
            <v>6.8516718439586496E-2</v>
          </cell>
        </row>
        <row r="621">
          <cell r="A621">
            <v>35570</v>
          </cell>
          <cell r="B621">
            <v>5.653840431335596E-2</v>
          </cell>
          <cell r="C621">
            <v>5.653840431335596E-2</v>
          </cell>
          <cell r="D621">
            <v>5.9029405922011904E-2</v>
          </cell>
          <cell r="E621">
            <v>6.0564113516706368E-2</v>
          </cell>
          <cell r="F621">
            <v>6.2379267030220058E-2</v>
          </cell>
          <cell r="G621">
            <v>6.3019750697666757E-2</v>
          </cell>
          <cell r="H621">
            <v>6.3817519474508158E-2</v>
          </cell>
          <cell r="I621">
            <v>6.4061905585491533E-2</v>
          </cell>
          <cell r="J621">
            <v>6.4389758715733672E-2</v>
          </cell>
          <cell r="K621">
            <v>6.4808615255335378E-2</v>
          </cell>
          <cell r="L621">
            <v>6.5127385184201858E-2</v>
          </cell>
          <cell r="M621">
            <v>6.5284113373449457E-2</v>
          </cell>
          <cell r="N621">
            <v>6.5810909842731594E-2</v>
          </cell>
          <cell r="O621">
            <v>6.6023269745091248E-2</v>
          </cell>
          <cell r="P621">
            <v>6.6683022358740976E-2</v>
          </cell>
          <cell r="Q621">
            <v>6.7020034794847708E-2</v>
          </cell>
          <cell r="R621">
            <v>6.7613594600857016E-2</v>
          </cell>
          <cell r="S621">
            <v>6.756398795062786E-2</v>
          </cell>
          <cell r="T621">
            <v>6.8004472211517925E-2</v>
          </cell>
          <cell r="U621">
            <v>6.8079816091140374E-2</v>
          </cell>
          <cell r="V621">
            <v>6.8414370672777808E-2</v>
          </cell>
        </row>
        <row r="622">
          <cell r="A622">
            <v>35571</v>
          </cell>
          <cell r="B622">
            <v>5.5987093051830798E-2</v>
          </cell>
          <cell r="C622">
            <v>5.5987093051830798E-2</v>
          </cell>
          <cell r="D622">
            <v>5.8865608467897568E-2</v>
          </cell>
          <cell r="E622">
            <v>6.0451404988986802E-2</v>
          </cell>
          <cell r="F622">
            <v>6.2291703620276966E-2</v>
          </cell>
          <cell r="G622">
            <v>6.2945914966405614E-2</v>
          </cell>
          <cell r="H622">
            <v>6.4003238522678113E-2</v>
          </cell>
          <cell r="I622">
            <v>6.4335552943082783E-2</v>
          </cell>
          <cell r="J622">
            <v>6.4635764534557258E-2</v>
          </cell>
          <cell r="K622">
            <v>6.4972154791056183E-2</v>
          </cell>
          <cell r="L622">
            <v>6.5249912980094846E-2</v>
          </cell>
          <cell r="M622">
            <v>6.5478604317598124E-2</v>
          </cell>
          <cell r="N622">
            <v>6.6173089053316592E-2</v>
          </cell>
          <cell r="O622">
            <v>6.6368116568299426E-2</v>
          </cell>
          <cell r="P622">
            <v>6.7084975441220565E-2</v>
          </cell>
          <cell r="Q622">
            <v>6.7385186472681297E-2</v>
          </cell>
          <cell r="R622">
            <v>6.796837945155719E-2</v>
          </cell>
          <cell r="S622">
            <v>6.7994190429392004E-2</v>
          </cell>
          <cell r="T622">
            <v>6.8404434863933952E-2</v>
          </cell>
          <cell r="U622">
            <v>6.8491846625369376E-2</v>
          </cell>
          <cell r="V622">
            <v>6.879949536992587E-2</v>
          </cell>
        </row>
        <row r="623">
          <cell r="A623">
            <v>35572</v>
          </cell>
          <cell r="B623">
            <v>5.6312599406783306E-2</v>
          </cell>
          <cell r="C623">
            <v>5.6312599406783306E-2</v>
          </cell>
          <cell r="D623">
            <v>5.9035284556462196E-2</v>
          </cell>
          <cell r="E623">
            <v>6.0795224212716638E-2</v>
          </cell>
          <cell r="F623">
            <v>6.2557201956735461E-2</v>
          </cell>
          <cell r="G623">
            <v>6.3163258728644575E-2</v>
          </cell>
          <cell r="H623">
            <v>6.4231203697259667E-2</v>
          </cell>
          <cell r="I623">
            <v>6.4498774968246797E-2</v>
          </cell>
          <cell r="J623">
            <v>6.4915761180707118E-2</v>
          </cell>
          <cell r="K623">
            <v>6.5289662345356478E-2</v>
          </cell>
          <cell r="L623">
            <v>6.5572756025196327E-2</v>
          </cell>
          <cell r="M623">
            <v>6.5754055737408987E-2</v>
          </cell>
          <cell r="N623">
            <v>6.635746980531014E-2</v>
          </cell>
          <cell r="O623">
            <v>6.6616364733983482E-2</v>
          </cell>
          <cell r="P623">
            <v>6.732358575727318E-2</v>
          </cell>
          <cell r="Q623">
            <v>6.7637787116917023E-2</v>
          </cell>
          <cell r="R623">
            <v>6.8213593969445221E-2</v>
          </cell>
          <cell r="S623">
            <v>6.8210536395837171E-2</v>
          </cell>
          <cell r="T623">
            <v>6.8636913277383665E-2</v>
          </cell>
          <cell r="U623">
            <v>6.8698399582316508E-2</v>
          </cell>
          <cell r="V623">
            <v>6.9022821496540987E-2</v>
          </cell>
        </row>
        <row r="624">
          <cell r="A624">
            <v>35573</v>
          </cell>
          <cell r="B624">
            <v>5.5310690519401955E-2</v>
          </cell>
          <cell r="C624">
            <v>5.5310690519401955E-2</v>
          </cell>
          <cell r="D624">
            <v>5.8535572462637082E-2</v>
          </cell>
          <cell r="E624">
            <v>6.0453685666456966E-2</v>
          </cell>
          <cell r="F624">
            <v>6.2292794339453221E-2</v>
          </cell>
          <cell r="G624">
            <v>6.294362957854864E-2</v>
          </cell>
          <cell r="H624">
            <v>6.3999110175689253E-2</v>
          </cell>
          <cell r="I624">
            <v>6.4328985619985415E-2</v>
          </cell>
          <cell r="J624">
            <v>6.4727547339067354E-2</v>
          </cell>
          <cell r="K624">
            <v>6.5146316061731477E-2</v>
          </cell>
          <cell r="L624">
            <v>6.5524114508630507E-2</v>
          </cell>
          <cell r="M624">
            <v>6.5707309706059938E-2</v>
          </cell>
          <cell r="N624">
            <v>6.6312206818931851E-2</v>
          </cell>
          <cell r="O624">
            <v>6.6499099150099106E-2</v>
          </cell>
          <cell r="P624">
            <v>6.7209775480430556E-2</v>
          </cell>
          <cell r="Q624">
            <v>6.7504233257740673E-2</v>
          </cell>
          <cell r="R624">
            <v>6.8171343018502417E-2</v>
          </cell>
          <cell r="S624">
            <v>6.8104061814783803E-2</v>
          </cell>
          <cell r="T624">
            <v>6.8510758006024033E-2</v>
          </cell>
          <cell r="U624">
            <v>6.8656779588816844E-2</v>
          </cell>
          <cell r="V624">
            <v>6.8981154711621778E-2</v>
          </cell>
        </row>
        <row r="625">
          <cell r="A625">
            <v>35577</v>
          </cell>
          <cell r="B625">
            <v>5.6635497477950505E-2</v>
          </cell>
          <cell r="C625">
            <v>5.6635497477950505E-2</v>
          </cell>
          <cell r="D625">
            <v>5.9559307316184328E-2</v>
          </cell>
          <cell r="E625">
            <v>6.1150072904333018E-2</v>
          </cell>
          <cell r="F625">
            <v>6.3006511913842322E-2</v>
          </cell>
          <cell r="G625">
            <v>6.3671489268551609E-2</v>
          </cell>
          <cell r="H625">
            <v>6.4663153177916627E-2</v>
          </cell>
          <cell r="I625">
            <v>6.4984630059981452E-2</v>
          </cell>
          <cell r="J625">
            <v>6.5449355562915507E-2</v>
          </cell>
          <cell r="K625">
            <v>6.5773907112731067E-2</v>
          </cell>
          <cell r="L625">
            <v>6.6103788930027427E-2</v>
          </cell>
          <cell r="M625">
            <v>6.6274575225063456E-2</v>
          </cell>
          <cell r="N625">
            <v>6.6924591608040027E-2</v>
          </cell>
          <cell r="O625">
            <v>6.7079941674106178E-2</v>
          </cell>
          <cell r="P625">
            <v>6.7837604694354639E-2</v>
          </cell>
          <cell r="Q625">
            <v>6.8107889556333706E-2</v>
          </cell>
          <cell r="R625">
            <v>6.8667646168810256E-2</v>
          </cell>
          <cell r="S625">
            <v>6.8670092000418168E-2</v>
          </cell>
          <cell r="T625">
            <v>6.9062776506145535E-2</v>
          </cell>
          <cell r="U625">
            <v>6.9195593062462188E-2</v>
          </cell>
          <cell r="V625">
            <v>6.9489196248393836E-2</v>
          </cell>
        </row>
        <row r="626">
          <cell r="A626">
            <v>35578</v>
          </cell>
          <cell r="B626">
            <v>5.6976675173600805E-2</v>
          </cell>
          <cell r="C626">
            <v>5.6976675173600805E-2</v>
          </cell>
          <cell r="D626">
            <v>5.9393900766533024E-2</v>
          </cell>
          <cell r="E626">
            <v>6.1037021824462037E-2</v>
          </cell>
          <cell r="F626">
            <v>6.2740810239085815E-2</v>
          </cell>
          <cell r="G626">
            <v>6.3451037310654157E-2</v>
          </cell>
          <cell r="H626">
            <v>6.4430220885670422E-2</v>
          </cell>
          <cell r="I626">
            <v>6.4814342236741124E-2</v>
          </cell>
          <cell r="J626">
            <v>6.5193303218284593E-2</v>
          </cell>
          <cell r="K626">
            <v>6.5630160039273175E-2</v>
          </cell>
          <cell r="L626">
            <v>6.5882765062847085E-2</v>
          </cell>
          <cell r="M626">
            <v>6.6146825906446646E-2</v>
          </cell>
          <cell r="N626">
            <v>6.7033331311080815E-2</v>
          </cell>
          <cell r="O626">
            <v>6.7182791124765717E-2</v>
          </cell>
          <cell r="P626">
            <v>6.7936055756409819E-2</v>
          </cell>
          <cell r="Q626">
            <v>6.8202234491867589E-2</v>
          </cell>
          <cell r="R626">
            <v>6.8758761395299281E-2</v>
          </cell>
          <cell r="S626">
            <v>6.8822981212533774E-2</v>
          </cell>
          <cell r="T626">
            <v>6.9233178300894357E-2</v>
          </cell>
          <cell r="U626">
            <v>6.927872737803141E-2</v>
          </cell>
          <cell r="V626">
            <v>6.9591010588259034E-2</v>
          </cell>
        </row>
        <row r="627">
          <cell r="A627">
            <v>35579</v>
          </cell>
          <cell r="B627">
            <v>5.6632810095413974E-2</v>
          </cell>
          <cell r="C627">
            <v>5.6632810095413974E-2</v>
          </cell>
          <cell r="D627">
            <v>5.9227656946425816E-2</v>
          </cell>
          <cell r="E627">
            <v>6.0615219881796308E-2</v>
          </cell>
          <cell r="F627">
            <v>6.241523398881306E-2</v>
          </cell>
          <cell r="G627">
            <v>6.3083636896024489E-2</v>
          </cell>
          <cell r="H627">
            <v>6.4113020481995658E-2</v>
          </cell>
          <cell r="I627">
            <v>6.4420877871630908E-2</v>
          </cell>
          <cell r="J627">
            <v>6.4802949457673661E-2</v>
          </cell>
          <cell r="K627">
            <v>6.5177886548788325E-2</v>
          </cell>
          <cell r="L627">
            <v>6.5461074928676324E-2</v>
          </cell>
          <cell r="M627">
            <v>6.5668727906730631E-2</v>
          </cell>
          <cell r="N627">
            <v>6.6577586074272999E-2</v>
          </cell>
          <cell r="O627">
            <v>6.6820243943501695E-2</v>
          </cell>
          <cell r="P627">
            <v>6.751485583566165E-2</v>
          </cell>
          <cell r="Q627">
            <v>6.7817080468108373E-2</v>
          </cell>
          <cell r="R627">
            <v>6.838307632127627E-2</v>
          </cell>
          <cell r="S627">
            <v>6.8369992435070845E-2</v>
          </cell>
          <cell r="T627">
            <v>6.8788425791107111E-2</v>
          </cell>
          <cell r="U627">
            <v>6.890428579890881E-2</v>
          </cell>
          <cell r="V627">
            <v>6.9221257755570184E-2</v>
          </cell>
        </row>
        <row r="628">
          <cell r="A628">
            <v>35580</v>
          </cell>
          <cell r="B628">
            <v>5.559265066658664E-2</v>
          </cell>
          <cell r="C628">
            <v>5.559265066658664E-2</v>
          </cell>
          <cell r="D628">
            <v>5.7581368230596251E-2</v>
          </cell>
          <cell r="E628">
            <v>6.0038029582691867E-2</v>
          </cell>
          <cell r="F628">
            <v>6.1792115305798909E-2</v>
          </cell>
          <cell r="G628">
            <v>6.2667057865575707E-2</v>
          </cell>
          <cell r="H628">
            <v>6.3501587056932929E-2</v>
          </cell>
          <cell r="I628">
            <v>6.3879036731518041E-2</v>
          </cell>
          <cell r="J628">
            <v>6.4345796457698987E-2</v>
          </cell>
          <cell r="K628">
            <v>6.4664658960903704E-2</v>
          </cell>
          <cell r="L628">
            <v>6.4868411539241319E-2</v>
          </cell>
          <cell r="M628">
            <v>6.4869630450882676E-2</v>
          </cell>
          <cell r="N628">
            <v>6.5485300323921025E-2</v>
          </cell>
          <cell r="O628">
            <v>6.5630795102183337E-2</v>
          </cell>
          <cell r="P628">
            <v>6.63676934385867E-2</v>
          </cell>
          <cell r="Q628">
            <v>6.670748905064286E-2</v>
          </cell>
          <cell r="R628">
            <v>6.7302411041986088E-2</v>
          </cell>
          <cell r="S628">
            <v>6.725377384813476E-2</v>
          </cell>
          <cell r="T628">
            <v>6.7756707074032349E-2</v>
          </cell>
          <cell r="U628">
            <v>6.7891853295624097E-2</v>
          </cell>
          <cell r="V628">
            <v>6.8162132185114604E-2</v>
          </cell>
        </row>
        <row r="629">
          <cell r="A629">
            <v>35583</v>
          </cell>
          <cell r="B629">
            <v>5.6278979687161786E-2</v>
          </cell>
          <cell r="C629">
            <v>5.6278979687161786E-2</v>
          </cell>
          <cell r="D629">
            <v>5.7922931252917524E-2</v>
          </cell>
          <cell r="E629">
            <v>6.0271492184942453E-2</v>
          </cell>
          <cell r="F629">
            <v>6.1970860945239799E-2</v>
          </cell>
          <cell r="G629">
            <v>6.2811368472005247E-2</v>
          </cell>
          <cell r="H629">
            <v>6.3623058045835928E-2</v>
          </cell>
          <cell r="I629">
            <v>6.3983529680831069E-2</v>
          </cell>
          <cell r="J629">
            <v>6.4303491894802056E-2</v>
          </cell>
          <cell r="K629">
            <v>6.4654286602376668E-2</v>
          </cell>
          <cell r="L629">
            <v>6.4770744882671941E-2</v>
          </cell>
          <cell r="M629">
            <v>6.4749059821714944E-2</v>
          </cell>
          <cell r="N629">
            <v>6.5394645971658172E-2</v>
          </cell>
          <cell r="O629">
            <v>6.5615374695837322E-2</v>
          </cell>
          <cell r="P629">
            <v>6.6281218222149191E-2</v>
          </cell>
          <cell r="Q629">
            <v>6.6599782195314192E-2</v>
          </cell>
          <cell r="R629">
            <v>6.7196216224084906E-2</v>
          </cell>
          <cell r="S629">
            <v>6.7170394603578529E-2</v>
          </cell>
          <cell r="T629">
            <v>6.7736546946632489E-2</v>
          </cell>
          <cell r="U629">
            <v>6.7809086825920364E-2</v>
          </cell>
          <cell r="V629">
            <v>6.814008487381415E-2</v>
          </cell>
        </row>
        <row r="630">
          <cell r="A630">
            <v>35584</v>
          </cell>
          <cell r="B630">
            <v>5.5923540601865648E-2</v>
          </cell>
          <cell r="C630">
            <v>5.5923540601865648E-2</v>
          </cell>
          <cell r="D630">
            <v>5.7407403679800517E-2</v>
          </cell>
          <cell r="E630">
            <v>5.992360017631463E-2</v>
          </cell>
          <cell r="F630">
            <v>6.1702931393592279E-2</v>
          </cell>
          <cell r="G630">
            <v>6.2442665447121348E-2</v>
          </cell>
          <cell r="H630">
            <v>6.3431381238434434E-2</v>
          </cell>
          <cell r="I630">
            <v>6.3701287044804766E-2</v>
          </cell>
          <cell r="J630">
            <v>6.4047472354980539E-2</v>
          </cell>
          <cell r="K630">
            <v>6.4295152193288699E-2</v>
          </cell>
          <cell r="L630">
            <v>6.4464682455625061E-2</v>
          </cell>
          <cell r="M630">
            <v>6.4541374507725846E-2</v>
          </cell>
          <cell r="N630">
            <v>6.5120394572704438E-2</v>
          </cell>
          <cell r="O630">
            <v>6.5280135773484543E-2</v>
          </cell>
          <cell r="P630">
            <v>6.6004319744982054E-2</v>
          </cell>
          <cell r="Q630">
            <v>6.6286394561467912E-2</v>
          </cell>
          <cell r="R630">
            <v>6.6890605348833593E-2</v>
          </cell>
          <cell r="S630">
            <v>6.6936526246560213E-2</v>
          </cell>
          <cell r="T630">
            <v>6.7422837251975731E-2</v>
          </cell>
          <cell r="U630">
            <v>6.7501041055875038E-2</v>
          </cell>
          <cell r="V630">
            <v>6.7775454933180171E-2</v>
          </cell>
        </row>
        <row r="631">
          <cell r="A631">
            <v>35585</v>
          </cell>
          <cell r="B631">
            <v>5.5564094681832155E-2</v>
          </cell>
          <cell r="C631">
            <v>5.5564094681832155E-2</v>
          </cell>
          <cell r="D631">
            <v>5.7578656496329199E-2</v>
          </cell>
          <cell r="E631">
            <v>6.0040550565151195E-2</v>
          </cell>
          <cell r="F631">
            <v>6.1553783748767764E-2</v>
          </cell>
          <cell r="G631">
            <v>6.2514720623923173E-2</v>
          </cell>
          <cell r="H631">
            <v>6.3365825875232817E-2</v>
          </cell>
          <cell r="I631">
            <v>6.3753469275827118E-2</v>
          </cell>
          <cell r="J631">
            <v>6.399264148878428E-2</v>
          </cell>
          <cell r="K631">
            <v>6.4335976171334838E-2</v>
          </cell>
          <cell r="L631">
            <v>6.4501476390494764E-2</v>
          </cell>
          <cell r="M631">
            <v>6.4494450981374823E-2</v>
          </cell>
          <cell r="N631">
            <v>6.5075046683626556E-2</v>
          </cell>
          <cell r="O631">
            <v>6.5308728257634036E-2</v>
          </cell>
          <cell r="P631">
            <v>6.6031152589155206E-2</v>
          </cell>
          <cell r="Q631">
            <v>6.63115338665069E-2</v>
          </cell>
          <cell r="R631">
            <v>6.6914380635071116E-2</v>
          </cell>
          <cell r="S631">
            <v>6.687356544551401E-2</v>
          </cell>
          <cell r="T631">
            <v>6.7381389443956621E-2</v>
          </cell>
          <cell r="U631">
            <v>6.7521225723704142E-2</v>
          </cell>
          <cell r="V631">
            <v>6.7794703926812541E-2</v>
          </cell>
        </row>
        <row r="632">
          <cell r="A632">
            <v>35586</v>
          </cell>
          <cell r="B632">
            <v>5.5913554396812233E-2</v>
          </cell>
          <cell r="C632">
            <v>5.5913554396812233E-2</v>
          </cell>
          <cell r="D632">
            <v>5.7405181836583885E-2</v>
          </cell>
          <cell r="E632">
            <v>5.9924536523749683E-2</v>
          </cell>
          <cell r="F632">
            <v>6.1643186874956762E-2</v>
          </cell>
          <cell r="G632">
            <v>6.2439685253699292E-2</v>
          </cell>
          <cell r="H632">
            <v>6.3553059609010421E-2</v>
          </cell>
          <cell r="I632">
            <v>6.3805737062331225E-2</v>
          </cell>
          <cell r="J632">
            <v>6.4139175895982475E-2</v>
          </cell>
          <cell r="K632">
            <v>6.4376852020126996E-2</v>
          </cell>
          <cell r="L632">
            <v>6.4624106816755192E-2</v>
          </cell>
          <cell r="M632">
            <v>6.460831969404654E-2</v>
          </cell>
          <cell r="N632">
            <v>6.5182264820063035E-2</v>
          </cell>
          <cell r="O632">
            <v>6.5410132910692337E-2</v>
          </cell>
          <cell r="P632">
            <v>6.6058007257111639E-2</v>
          </cell>
          <cell r="Q632">
            <v>6.640440153068336E-2</v>
          </cell>
          <cell r="R632">
            <v>6.6806530555077084E-2</v>
          </cell>
          <cell r="S632">
            <v>6.6767993257902197E-2</v>
          </cell>
          <cell r="T632">
            <v>6.7277266764530358E-2</v>
          </cell>
          <cell r="U632">
            <v>6.7418495405462658E-2</v>
          </cell>
          <cell r="V632">
            <v>6.7692946418966699E-2</v>
          </cell>
        </row>
        <row r="633">
          <cell r="A633">
            <v>35587</v>
          </cell>
          <cell r="B633">
            <v>5.3161448105410965E-2</v>
          </cell>
          <cell r="C633">
            <v>5.3161448105410965E-2</v>
          </cell>
          <cell r="D633">
            <v>5.5730654913505387E-2</v>
          </cell>
          <cell r="E633">
            <v>5.8563050757151611E-2</v>
          </cell>
          <cell r="F633">
            <v>6.0239993494536473E-2</v>
          </cell>
          <cell r="G633">
            <v>6.1285721849311615E-2</v>
          </cell>
          <cell r="H633">
            <v>6.2308623059940962E-2</v>
          </cell>
          <cell r="I633">
            <v>6.2557616527086829E-2</v>
          </cell>
          <cell r="J633">
            <v>6.2945016240637794E-2</v>
          </cell>
          <cell r="K633">
            <v>6.3280836929549139E-2</v>
          </cell>
          <cell r="L633">
            <v>6.3491177734635446E-2</v>
          </cell>
          <cell r="M633">
            <v>6.3465430760875408E-2</v>
          </cell>
          <cell r="N633">
            <v>6.4097188611544995E-2</v>
          </cell>
          <cell r="O633">
            <v>6.4302042759401781E-2</v>
          </cell>
          <cell r="P633">
            <v>6.4990568994676839E-2</v>
          </cell>
          <cell r="Q633">
            <v>6.5305259614097319E-2</v>
          </cell>
          <cell r="R633">
            <v>6.5586252695638461E-2</v>
          </cell>
          <cell r="S633">
            <v>6.5602593647113072E-2</v>
          </cell>
          <cell r="T633">
            <v>6.6113915439257112E-2</v>
          </cell>
          <cell r="U633">
            <v>6.6237198707348191E-2</v>
          </cell>
          <cell r="V633">
            <v>6.6509728641684737E-2</v>
          </cell>
        </row>
        <row r="634">
          <cell r="A634">
            <v>35590</v>
          </cell>
          <cell r="B634">
            <v>5.5650611403618877E-2</v>
          </cell>
          <cell r="C634">
            <v>5.5650611403618877E-2</v>
          </cell>
          <cell r="D634">
            <v>5.8100478398783503E-2</v>
          </cell>
          <cell r="E634">
            <v>5.9848323971593134E-2</v>
          </cell>
          <cell r="F634">
            <v>6.128299202508166E-2</v>
          </cell>
          <cell r="G634">
            <v>6.2236832908757964E-2</v>
          </cell>
          <cell r="H634">
            <v>6.2868069754492897E-2</v>
          </cell>
          <cell r="I634">
            <v>6.3418872746850777E-2</v>
          </cell>
          <cell r="J634">
            <v>6.3482902395926244E-2</v>
          </cell>
          <cell r="K634">
            <v>6.3770502140926333E-2</v>
          </cell>
          <cell r="L634">
            <v>6.3885338008824205E-2</v>
          </cell>
          <cell r="M634">
            <v>6.3911649036707957E-2</v>
          </cell>
          <cell r="N634">
            <v>6.4492734203675628E-2</v>
          </cell>
          <cell r="O634">
            <v>6.4676498930093376E-2</v>
          </cell>
          <cell r="P634">
            <v>6.5372167029732225E-2</v>
          </cell>
          <cell r="Q634">
            <v>6.5738833244185974E-2</v>
          </cell>
          <cell r="R634">
            <v>6.6070014021908735E-2</v>
          </cell>
          <cell r="S634">
            <v>6.6197765840022085E-2</v>
          </cell>
          <cell r="T634">
            <v>6.6695103298483424E-2</v>
          </cell>
          <cell r="U634">
            <v>6.6804554617810694E-2</v>
          </cell>
          <cell r="V634">
            <v>6.7066141216897385E-2</v>
          </cell>
        </row>
        <row r="635">
          <cell r="A635">
            <v>35591</v>
          </cell>
          <cell r="B635">
            <v>5.6011979010135882E-2</v>
          </cell>
          <cell r="C635">
            <v>5.6011979010135882E-2</v>
          </cell>
          <cell r="D635">
            <v>5.7926035719266931E-2</v>
          </cell>
          <cell r="E635">
            <v>5.9966488798149239E-2</v>
          </cell>
          <cell r="F635">
            <v>6.1372637270901684E-2</v>
          </cell>
          <cell r="G635">
            <v>6.2309140008868016E-2</v>
          </cell>
          <cell r="H635">
            <v>6.2928645572444819E-2</v>
          </cell>
          <cell r="I635">
            <v>6.347107267667379E-2</v>
          </cell>
          <cell r="J635">
            <v>6.3730087414141517E-2</v>
          </cell>
          <cell r="K635">
            <v>6.399589107477012E-2</v>
          </cell>
          <cell r="L635">
            <v>6.4007601643473883E-2</v>
          </cell>
          <cell r="M635">
            <v>6.4025160988074925E-2</v>
          </cell>
          <cell r="N635">
            <v>6.470115230407858E-2</v>
          </cell>
          <cell r="O635">
            <v>6.4874282729285707E-2</v>
          </cell>
          <cell r="P635">
            <v>6.560848730995307E-2</v>
          </cell>
          <cell r="Q635">
            <v>6.5898806570219959E-2</v>
          </cell>
          <cell r="R635">
            <v>6.6290077106296127E-2</v>
          </cell>
          <cell r="S635">
            <v>6.6411139496067265E-2</v>
          </cell>
          <cell r="T635">
            <v>6.6924347132542708E-2</v>
          </cell>
          <cell r="U635">
            <v>6.700805894411456E-2</v>
          </cell>
          <cell r="V635">
            <v>6.7285855796712535E-2</v>
          </cell>
        </row>
        <row r="636">
          <cell r="A636">
            <v>35592</v>
          </cell>
          <cell r="B636">
            <v>5.5638183208588994E-2</v>
          </cell>
          <cell r="C636">
            <v>5.5638183208588994E-2</v>
          </cell>
          <cell r="D636">
            <v>5.8102490457625486E-2</v>
          </cell>
          <cell r="E636">
            <v>6.0085121124602063E-2</v>
          </cell>
          <cell r="F636">
            <v>6.1462545148727475E-2</v>
          </cell>
          <cell r="G636">
            <v>6.2233584646668262E-2</v>
          </cell>
          <cell r="H636">
            <v>6.2989338228053082E-2</v>
          </cell>
          <cell r="I636">
            <v>6.3523358601673269E-2</v>
          </cell>
          <cell r="J636">
            <v>6.3675014589915424E-2</v>
          </cell>
          <cell r="K636">
            <v>6.403670064987653E-2</v>
          </cell>
          <cell r="L636">
            <v>6.4044274890825509E-2</v>
          </cell>
          <cell r="M636">
            <v>6.3978134610158915E-2</v>
          </cell>
          <cell r="N636">
            <v>6.4731971383388251E-2</v>
          </cell>
          <cell r="O636">
            <v>6.4902780658500581E-2</v>
          </cell>
          <cell r="P636">
            <v>6.556527263151643E-2</v>
          </cell>
          <cell r="Q636">
            <v>6.5923861992790614E-2</v>
          </cell>
          <cell r="R636">
            <v>6.6182587738801396E-2</v>
          </cell>
          <cell r="S636">
            <v>6.6305851729962936E-2</v>
          </cell>
          <cell r="T636">
            <v>6.679972775608313E-2</v>
          </cell>
          <cell r="U636">
            <v>6.6905731325403672E-2</v>
          </cell>
          <cell r="V636">
            <v>6.7164470847574445E-2</v>
          </cell>
        </row>
        <row r="637">
          <cell r="A637">
            <v>35593</v>
          </cell>
          <cell r="B637">
            <v>5.525992632009824E-2</v>
          </cell>
          <cell r="C637">
            <v>5.525992632009824E-2</v>
          </cell>
          <cell r="D637">
            <v>5.7104329159383849E-2</v>
          </cell>
          <cell r="E637">
            <v>5.9023460890939815E-2</v>
          </cell>
          <cell r="F637">
            <v>6.0409467787370025E-2</v>
          </cell>
          <cell r="G637">
            <v>6.1221110571052055E-2</v>
          </cell>
          <cell r="H637">
            <v>6.1993994137170834E-2</v>
          </cell>
          <cell r="I637">
            <v>6.2531979309356958E-2</v>
          </cell>
          <cell r="J637">
            <v>6.2680109947982829E-2</v>
          </cell>
          <cell r="K637">
            <v>6.3031436378167285E-2</v>
          </cell>
          <cell r="L637">
            <v>6.2997266134569657E-2</v>
          </cell>
          <cell r="M637">
            <v>6.299658887026599E-2</v>
          </cell>
          <cell r="N637">
            <v>6.3875350877035317E-2</v>
          </cell>
          <cell r="O637">
            <v>6.4085536553817435E-2</v>
          </cell>
          <cell r="P637">
            <v>6.4801264019590646E-2</v>
          </cell>
          <cell r="Q637">
            <v>6.5095700027004405E-2</v>
          </cell>
          <cell r="R637">
            <v>6.5400480446822618E-2</v>
          </cell>
          <cell r="S637">
            <v>6.5459976673692452E-2</v>
          </cell>
          <cell r="T637">
            <v>6.5991195509105052E-2</v>
          </cell>
          <cell r="U637">
            <v>6.609293213891014E-2</v>
          </cell>
          <cell r="V637">
            <v>6.6384125451671619E-2</v>
          </cell>
        </row>
        <row r="638">
          <cell r="A638">
            <v>35594</v>
          </cell>
          <cell r="B638">
            <v>5.4128811943015741E-2</v>
          </cell>
          <cell r="C638">
            <v>5.4128811943015741E-2</v>
          </cell>
          <cell r="D638">
            <v>5.6219522710019156E-2</v>
          </cell>
          <cell r="E638">
            <v>5.8353344128969649E-2</v>
          </cell>
          <cell r="F638">
            <v>5.9776654636995927E-2</v>
          </cell>
          <cell r="G638">
            <v>6.0701383331701511E-2</v>
          </cell>
          <cell r="H638">
            <v>6.1547748024894919E-2</v>
          </cell>
          <cell r="I638">
            <v>6.1988491337762262E-2</v>
          </cell>
          <cell r="J638">
            <v>6.2089190100378493E-2</v>
          </cell>
          <cell r="K638">
            <v>6.2397102301059444E-2</v>
          </cell>
          <cell r="L638">
            <v>6.2408419760157513E-2</v>
          </cell>
          <cell r="M638">
            <v>6.2444224748228895E-2</v>
          </cell>
          <cell r="N638">
            <v>6.3350191011900717E-2</v>
          </cell>
          <cell r="O638">
            <v>6.351224329058007E-2</v>
          </cell>
          <cell r="P638">
            <v>6.4248879430232081E-2</v>
          </cell>
          <cell r="Q638">
            <v>6.4561939127794399E-2</v>
          </cell>
          <cell r="R638">
            <v>6.488218957520496E-2</v>
          </cell>
          <cell r="S638">
            <v>6.4955590864533938E-2</v>
          </cell>
          <cell r="T638">
            <v>6.5434839325007307E-2</v>
          </cell>
          <cell r="U638">
            <v>6.554759814130004E-2</v>
          </cell>
          <cell r="V638">
            <v>6.584704860773713E-2</v>
          </cell>
        </row>
        <row r="639">
          <cell r="A639">
            <v>35597</v>
          </cell>
          <cell r="B639">
            <v>5.4463010193508098E-2</v>
          </cell>
          <cell r="C639">
            <v>5.4463010193508098E-2</v>
          </cell>
          <cell r="D639">
            <v>5.6740952044937891E-2</v>
          </cell>
          <cell r="E639">
            <v>5.8702959221745614E-2</v>
          </cell>
          <cell r="F639">
            <v>5.98601782612019E-2</v>
          </cell>
          <cell r="G639">
            <v>6.0766202380318671E-2</v>
          </cell>
          <cell r="H639">
            <v>6.1473129712422109E-2</v>
          </cell>
          <cell r="I639">
            <v>6.1918891261312649E-2</v>
          </cell>
          <cell r="J639">
            <v>6.2022586641596877E-2</v>
          </cell>
          <cell r="K639">
            <v>6.2332849438844401E-2</v>
          </cell>
          <cell r="L639">
            <v>6.226042814920052E-2</v>
          </cell>
          <cell r="M639">
            <v>6.2302683412363585E-2</v>
          </cell>
          <cell r="N639">
            <v>6.3213830834991921E-2</v>
          </cell>
          <cell r="O639">
            <v>6.3379873175859566E-2</v>
          </cell>
          <cell r="P639">
            <v>6.4096441793226835E-2</v>
          </cell>
          <cell r="Q639">
            <v>6.4434978553637334E-2</v>
          </cell>
          <cell r="R639">
            <v>6.4670637129791514E-2</v>
          </cell>
          <cell r="S639">
            <v>6.4768931294481191E-2</v>
          </cell>
          <cell r="T639">
            <v>6.5291400417491208E-2</v>
          </cell>
          <cell r="U639">
            <v>6.5425411683367657E-2</v>
          </cell>
          <cell r="V639">
            <v>6.5705335708358736E-2</v>
          </cell>
        </row>
        <row r="640">
          <cell r="A640">
            <v>35598</v>
          </cell>
          <cell r="B640">
            <v>5.4065780032372723E-2</v>
          </cell>
          <cell r="C640">
            <v>5.4065780032372723E-2</v>
          </cell>
          <cell r="D640">
            <v>5.6559566149094589E-2</v>
          </cell>
          <cell r="E640">
            <v>5.8820430346844893E-2</v>
          </cell>
          <cell r="F640">
            <v>5.9948604005787234E-2</v>
          </cell>
          <cell r="G640">
            <v>6.0837345621579532E-2</v>
          </cell>
          <cell r="H640">
            <v>6.165958348636362E-2</v>
          </cell>
          <cell r="I640">
            <v>6.2081882121050029E-2</v>
          </cell>
          <cell r="J640">
            <v>6.2167863451237128E-2</v>
          </cell>
          <cell r="K640">
            <v>6.2556807248035126E-2</v>
          </cell>
          <cell r="L640">
            <v>6.2551881794768088E-2</v>
          </cell>
          <cell r="M640">
            <v>6.2494688392024704E-2</v>
          </cell>
          <cell r="N640">
            <v>6.3319707115886151E-2</v>
          </cell>
          <cell r="O640">
            <v>6.3551955869132204E-2</v>
          </cell>
          <cell r="P640">
            <v>6.4284448620274298E-2</v>
          </cell>
          <cell r="Q640">
            <v>6.4526421140602974E-2</v>
          </cell>
          <cell r="R640">
            <v>6.4823373216210622E-2</v>
          </cell>
          <cell r="S640">
            <v>6.4979721370656482E-2</v>
          </cell>
          <cell r="T640">
            <v>6.5456029768439908E-2</v>
          </cell>
          <cell r="U640">
            <v>6.5565822191597636E-2</v>
          </cell>
          <cell r="V640">
            <v>6.5842830335100314E-2</v>
          </cell>
        </row>
        <row r="641">
          <cell r="A641">
            <v>35599</v>
          </cell>
          <cell r="B641">
            <v>5.5209078826295881E-2</v>
          </cell>
          <cell r="C641">
            <v>5.5209078826295881E-2</v>
          </cell>
          <cell r="D641">
            <v>5.7093978231733608E-2</v>
          </cell>
          <cell r="E641">
            <v>5.8938372527475455E-2</v>
          </cell>
          <cell r="F641">
            <v>5.9795347392258308E-2</v>
          </cell>
          <cell r="G641">
            <v>6.0760223994168534E-2</v>
          </cell>
          <cell r="H641">
            <v>6.1423248841496171E-2</v>
          </cell>
          <cell r="I641">
            <v>6.190965120665122E-2</v>
          </cell>
          <cell r="J641">
            <v>6.2011619448422248E-2</v>
          </cell>
          <cell r="K641">
            <v>6.2320630637800953E-2</v>
          </cell>
          <cell r="L641">
            <v>6.2332025786193242E-2</v>
          </cell>
          <cell r="M641">
            <v>6.2287959489133689E-2</v>
          </cell>
          <cell r="N641">
            <v>6.3122879375960575E-2</v>
          </cell>
          <cell r="O641">
            <v>6.3291601176097348E-2</v>
          </cell>
          <cell r="P641">
            <v>6.4010210446870996E-2</v>
          </cell>
          <cell r="Q641">
            <v>6.4283523984294627E-2</v>
          </cell>
          <cell r="R641">
            <v>6.4587243891897406E-2</v>
          </cell>
          <cell r="S641">
            <v>6.4686520620700114E-2</v>
          </cell>
          <cell r="T641">
            <v>6.5209521309556429E-2</v>
          </cell>
          <cell r="U641">
            <v>6.5263629219329086E-2</v>
          </cell>
          <cell r="V641">
            <v>6.5624118616645716E-2</v>
          </cell>
        </row>
        <row r="642">
          <cell r="A642">
            <v>35600</v>
          </cell>
          <cell r="B642">
            <v>5.4811514929370968E-2</v>
          </cell>
          <cell r="C642">
            <v>5.4811514929370968E-2</v>
          </cell>
          <cell r="D642">
            <v>5.7272143679418998E-2</v>
          </cell>
          <cell r="E642">
            <v>5.9056788602511796E-2</v>
          </cell>
          <cell r="F642">
            <v>5.9883933882382778E-2</v>
          </cell>
          <cell r="G642">
            <v>6.0831524612793161E-2</v>
          </cell>
          <cell r="H642">
            <v>6.1482921420504585E-2</v>
          </cell>
          <cell r="I642">
            <v>6.1960964592644691E-2</v>
          </cell>
          <cell r="J642">
            <v>6.2056433597311521E-2</v>
          </cell>
          <cell r="K642">
            <v>6.2360556364928543E-2</v>
          </cell>
          <cell r="L642">
            <v>6.2367886386796322E-2</v>
          </cell>
          <cell r="M642">
            <v>6.2400263870618741E-2</v>
          </cell>
          <cell r="N642">
            <v>6.3077390118636625E-2</v>
          </cell>
          <cell r="O642">
            <v>6.3319489719431021E-2</v>
          </cell>
          <cell r="P642">
            <v>6.3967092274892626E-2</v>
          </cell>
          <cell r="Q642">
            <v>6.4308029091430158E-2</v>
          </cell>
          <cell r="R642">
            <v>6.4610308721482865E-2</v>
          </cell>
          <cell r="S642">
            <v>6.4708246853382057E-2</v>
          </cell>
          <cell r="T642">
            <v>6.5230195741512315E-2</v>
          </cell>
          <cell r="U642">
            <v>6.5283220764956088E-2</v>
          </cell>
          <cell r="V642">
            <v>6.5583527715418588E-2</v>
          </cell>
        </row>
        <row r="643">
          <cell r="A643">
            <v>35601</v>
          </cell>
          <cell r="B643">
            <v>5.3365335512205084E-2</v>
          </cell>
          <cell r="C643">
            <v>5.3365335512205084E-2</v>
          </cell>
          <cell r="D643">
            <v>5.6249599923331978E-2</v>
          </cell>
          <cell r="E643">
            <v>5.8457973502959025E-2</v>
          </cell>
          <cell r="F643">
            <v>5.9427271645480589E-2</v>
          </cell>
          <cell r="G643">
            <v>6.0407490422111465E-2</v>
          </cell>
          <cell r="H643">
            <v>6.1034640486134176E-2</v>
          </cell>
          <cell r="I643">
            <v>6.1527628438868741E-2</v>
          </cell>
          <cell r="J643">
            <v>6.1665460815897875E-2</v>
          </cell>
          <cell r="K643">
            <v>6.2001654827949435E-2</v>
          </cell>
          <cell r="L643">
            <v>6.203443736543094E-2</v>
          </cell>
          <cell r="M643">
            <v>6.2087199563116424E-2</v>
          </cell>
          <cell r="N643">
            <v>6.2704443904472551E-2</v>
          </cell>
          <cell r="O643">
            <v>6.2891580118665094E-2</v>
          </cell>
          <cell r="P643">
            <v>6.3555063565451889E-2</v>
          </cell>
          <cell r="Q643">
            <v>6.3909822102443822E-2</v>
          </cell>
          <cell r="R643">
            <v>6.4223695717812959E-2</v>
          </cell>
          <cell r="S643">
            <v>6.4331916210227116E-2</v>
          </cell>
          <cell r="T643">
            <v>6.4799790724706624E-2</v>
          </cell>
          <cell r="U643">
            <v>6.4941683164686181E-2</v>
          </cell>
          <cell r="V643">
            <v>6.5227388056292662E-2</v>
          </cell>
        </row>
        <row r="644">
          <cell r="A644">
            <v>35604</v>
          </cell>
          <cell r="B644">
            <v>5.5300019998434903E-2</v>
          </cell>
          <cell r="C644">
            <v>5.5300019998434903E-2</v>
          </cell>
          <cell r="D644">
            <v>5.7267801187016631E-2</v>
          </cell>
          <cell r="E644">
            <v>5.9294432657860004E-2</v>
          </cell>
          <cell r="F644">
            <v>6.0058180717532064E-2</v>
          </cell>
          <cell r="G644">
            <v>6.0919412728267432E-2</v>
          </cell>
          <cell r="H644">
            <v>6.1467879769618525E-2</v>
          </cell>
          <cell r="I644">
            <v>6.2054847296450194E-2</v>
          </cell>
          <cell r="J644">
            <v>6.2337258386263049E-2</v>
          </cell>
          <cell r="K644">
            <v>6.2613108714591026E-2</v>
          </cell>
          <cell r="L644">
            <v>6.259722856155378E-2</v>
          </cell>
          <cell r="M644">
            <v>6.2610839486795314E-2</v>
          </cell>
          <cell r="N644">
            <v>6.3198207959191371E-2</v>
          </cell>
          <cell r="O644">
            <v>6.343129008081827E-2</v>
          </cell>
          <cell r="P644">
            <v>6.4071858020853883E-2</v>
          </cell>
          <cell r="Q644">
            <v>6.4406236618540266E-2</v>
          </cell>
          <cell r="R644">
            <v>6.4702732995947393E-2</v>
          </cell>
          <cell r="S644">
            <v>6.4795297911860852E-2</v>
          </cell>
          <cell r="T644">
            <v>6.5313024719691776E-2</v>
          </cell>
          <cell r="U644">
            <v>6.5422071847921176E-2</v>
          </cell>
          <cell r="V644">
            <v>6.5717758992120595E-2</v>
          </cell>
        </row>
        <row r="645">
          <cell r="A645">
            <v>35605</v>
          </cell>
          <cell r="B645">
            <v>5.5695020141280867E-2</v>
          </cell>
          <cell r="C645">
            <v>5.5695020141280867E-2</v>
          </cell>
          <cell r="D645">
            <v>5.7449309149884144E-2</v>
          </cell>
          <cell r="E645">
            <v>5.869146854363648E-2</v>
          </cell>
          <cell r="F645">
            <v>6.0330832640190839E-2</v>
          </cell>
          <cell r="G645">
            <v>6.0991318549186678E-2</v>
          </cell>
          <cell r="H645">
            <v>6.1272948937814549E-2</v>
          </cell>
          <cell r="I645">
            <v>6.1881998241895123E-2</v>
          </cell>
          <cell r="J645">
            <v>6.2180529821103447E-2</v>
          </cell>
          <cell r="K645">
            <v>6.2560954759352957E-2</v>
          </cell>
          <cell r="L645">
            <v>6.2633346360013623E-2</v>
          </cell>
          <cell r="M645">
            <v>6.2563578953071797E-2</v>
          </cell>
          <cell r="N645">
            <v>6.3228484764898285E-2</v>
          </cell>
          <cell r="O645">
            <v>6.336305133307589E-2</v>
          </cell>
          <cell r="P645">
            <v>6.4098103095573705E-2</v>
          </cell>
          <cell r="Q645">
            <v>6.4430835382130541E-2</v>
          </cell>
          <cell r="R645">
            <v>6.4790788204377545E-2</v>
          </cell>
          <cell r="S645">
            <v>6.4880161822658294E-2</v>
          </cell>
          <cell r="T645">
            <v>6.5395500786540856E-2</v>
          </cell>
          <cell r="U645">
            <v>6.5381355179410391E-2</v>
          </cell>
          <cell r="V645">
            <v>6.5795938231797121E-2</v>
          </cell>
        </row>
        <row r="646">
          <cell r="A646">
            <v>35606</v>
          </cell>
          <cell r="B646">
            <v>5.6095703739419578E-2</v>
          </cell>
          <cell r="C646">
            <v>5.6095703739419578E-2</v>
          </cell>
          <cell r="D646">
            <v>5.7631971258658252E-2</v>
          </cell>
          <cell r="E646">
            <v>5.8810799333078034E-2</v>
          </cell>
          <cell r="F646">
            <v>6.042101395226071E-2</v>
          </cell>
          <cell r="G646">
            <v>6.1063394305191546E-2</v>
          </cell>
          <cell r="H646">
            <v>6.1460383997872924E-2</v>
          </cell>
          <cell r="I646">
            <v>6.2045859628204504E-2</v>
          </cell>
          <cell r="J646">
            <v>6.232668452042113E-2</v>
          </cell>
          <cell r="K646">
            <v>6.2693646244288054E-2</v>
          </cell>
          <cell r="L646">
            <v>6.266950585829123E-2</v>
          </cell>
          <cell r="M646">
            <v>6.2676421549684225E-2</v>
          </cell>
          <cell r="N646">
            <v>6.3562521363347779E-2</v>
          </cell>
          <cell r="O646">
            <v>6.3776591463494389E-2</v>
          </cell>
          <cell r="P646">
            <v>6.4495211058703344E-2</v>
          </cell>
          <cell r="Q646">
            <v>6.4790805934661341E-2</v>
          </cell>
          <cell r="R646">
            <v>6.5226005140841287E-2</v>
          </cell>
          <cell r="S646">
            <v>6.5302340079187046E-2</v>
          </cell>
          <cell r="T646">
            <v>6.5808201458759416E-2</v>
          </cell>
          <cell r="U646">
            <v>6.5784167500323301E-2</v>
          </cell>
          <cell r="V646">
            <v>6.6191983499790968E-2</v>
          </cell>
        </row>
        <row r="647">
          <cell r="A647">
            <v>35607</v>
          </cell>
          <cell r="B647">
            <v>5.6502194346226969E-2</v>
          </cell>
          <cell r="C647">
            <v>5.6502194346226969E-2</v>
          </cell>
          <cell r="D647">
            <v>5.7325981386760476E-2</v>
          </cell>
          <cell r="E647">
            <v>5.8930616321298521E-2</v>
          </cell>
          <cell r="F647">
            <v>6.0327893212310024E-2</v>
          </cell>
          <cell r="G647">
            <v>6.1135640599362079E-2</v>
          </cell>
          <cell r="H647">
            <v>6.1776043589052324E-2</v>
          </cell>
          <cell r="I647">
            <v>6.2435110529405369E-2</v>
          </cell>
          <cell r="J647">
            <v>6.267551146884523E-2</v>
          </cell>
          <cell r="K647">
            <v>6.3104468783638595E-2</v>
          </cell>
          <cell r="L647">
            <v>6.307724206440031E-2</v>
          </cell>
          <cell r="M647">
            <v>6.3137187866340011E-2</v>
          </cell>
          <cell r="N647">
            <v>6.399906637524333E-2</v>
          </cell>
          <cell r="O647">
            <v>6.41914973934848E-2</v>
          </cell>
          <cell r="P647">
            <v>6.4870358482758669E-2</v>
          </cell>
          <cell r="Q647">
            <v>6.5174371010140467E-2</v>
          </cell>
          <cell r="R647">
            <v>6.5728348766903144E-2</v>
          </cell>
          <cell r="S647">
            <v>6.5768573683326059E-2</v>
          </cell>
          <cell r="T647">
            <v>6.6284822921671538E-2</v>
          </cell>
          <cell r="U647">
            <v>6.6310408478301955E-2</v>
          </cell>
          <cell r="V647">
            <v>6.6709617475065486E-2</v>
          </cell>
        </row>
        <row r="648">
          <cell r="A648">
            <v>35608</v>
          </cell>
          <cell r="B648">
            <v>5.5269947785699276E-2</v>
          </cell>
          <cell r="C648">
            <v>5.5269947785699276E-2</v>
          </cell>
          <cell r="D648">
            <v>5.7141053700704929E-2</v>
          </cell>
          <cell r="E648">
            <v>5.8566265360862908E-2</v>
          </cell>
          <cell r="F648">
            <v>6.005086808212623E-2</v>
          </cell>
          <cell r="G648">
            <v>6.0908338868052803E-2</v>
          </cell>
          <cell r="H648">
            <v>6.1452905013440688E-2</v>
          </cell>
          <cell r="I648">
            <v>6.2149393009489531E-2</v>
          </cell>
          <cell r="J648">
            <v>6.2417291957574006E-2</v>
          </cell>
          <cell r="K648">
            <v>6.2867009825152476E-2</v>
          </cell>
          <cell r="L648">
            <v>6.2827675419989917E-2</v>
          </cell>
          <cell r="M648">
            <v>6.2822339974820549E-2</v>
          </cell>
          <cell r="N648">
            <v>6.3699612226343585E-2</v>
          </cell>
          <cell r="O648">
            <v>6.3905464297529274E-2</v>
          </cell>
          <cell r="P648">
            <v>6.4455237810723751E-2</v>
          </cell>
          <cell r="Q648">
            <v>6.4773166477825106E-2</v>
          </cell>
          <cell r="R648">
            <v>6.527272983966427E-2</v>
          </cell>
          <cell r="S648">
            <v>6.5346329292529023E-2</v>
          </cell>
          <cell r="T648">
            <v>6.5850040605010013E-2</v>
          </cell>
          <cell r="U648">
            <v>6.5884424929700855E-2</v>
          </cell>
          <cell r="V648">
            <v>6.6289543516561175E-2</v>
          </cell>
        </row>
        <row r="649">
          <cell r="A649">
            <v>35611</v>
          </cell>
          <cell r="B649">
            <v>5.6507334676423882E-2</v>
          </cell>
          <cell r="C649">
            <v>5.6507334676423882E-2</v>
          </cell>
          <cell r="D649">
            <v>5.863792834421705E-2</v>
          </cell>
          <cell r="E649">
            <v>6.0107037650785039E-2</v>
          </cell>
          <cell r="F649">
            <v>6.0820918504110796E-2</v>
          </cell>
          <cell r="G649">
            <v>6.1931320100366977E-2</v>
          </cell>
          <cell r="H649">
            <v>6.2452573481821122E-2</v>
          </cell>
          <cell r="I649">
            <v>6.2644016202025588E-2</v>
          </cell>
          <cell r="J649">
            <v>6.3316628802103037E-2</v>
          </cell>
          <cell r="K649">
            <v>6.3484324714205662E-2</v>
          </cell>
          <cell r="L649">
            <v>6.3611196904025821E-2</v>
          </cell>
          <cell r="M649">
            <v>6.4221206421610735E-2</v>
          </cell>
          <cell r="N649">
            <v>6.4468132936550709E-2</v>
          </cell>
          <cell r="O649">
            <v>6.478278488247699E-2</v>
          </cell>
          <cell r="P649">
            <v>6.5063948375664954E-2</v>
          </cell>
          <cell r="Q649">
            <v>6.5409197894340548E-2</v>
          </cell>
          <cell r="R649">
            <v>6.6028142455690289E-2</v>
          </cell>
          <cell r="S649">
            <v>6.6005942915853266E-2</v>
          </cell>
          <cell r="T649">
            <v>6.6498410965173671E-2</v>
          </cell>
          <cell r="U649">
            <v>6.6817718991957792E-2</v>
          </cell>
          <cell r="V649">
            <v>6.6882022175669423E-2</v>
          </cell>
        </row>
        <row r="650">
          <cell r="A650">
            <v>35612</v>
          </cell>
          <cell r="B650">
            <v>5.6801464330151971E-2</v>
          </cell>
          <cell r="C650">
            <v>5.6801464330151971E-2</v>
          </cell>
          <cell r="D650">
            <v>5.8197117363981844E-2</v>
          </cell>
          <cell r="E650">
            <v>5.9511951103579486E-2</v>
          </cell>
          <cell r="F650">
            <v>6.0350108779765294E-2</v>
          </cell>
          <cell r="G650">
            <v>6.1444238282467679E-2</v>
          </cell>
          <cell r="H650">
            <v>6.186885618117275E-2</v>
          </cell>
          <cell r="I650">
            <v>6.2291040894971471E-2</v>
          </cell>
          <cell r="J650">
            <v>6.2745583120304316E-2</v>
          </cell>
          <cell r="K650">
            <v>6.2869341818198629E-2</v>
          </cell>
          <cell r="L650">
            <v>6.3036176392378365E-2</v>
          </cell>
          <cell r="M650">
            <v>6.3599601563138347E-2</v>
          </cell>
          <cell r="N650">
            <v>6.3877203147996761E-2</v>
          </cell>
          <cell r="O650">
            <v>6.4216878979527159E-2</v>
          </cell>
          <cell r="P650">
            <v>6.4518875256442967E-2</v>
          </cell>
          <cell r="Q650">
            <v>6.5094865590232184E-2</v>
          </cell>
          <cell r="R650">
            <v>6.5384468984985553E-2</v>
          </cell>
          <cell r="S650">
            <v>6.5702850543780708E-2</v>
          </cell>
          <cell r="T650">
            <v>6.5862511464927886E-2</v>
          </cell>
          <cell r="U650">
            <v>6.6212420997523114E-2</v>
          </cell>
          <cell r="V650">
            <v>6.6286457599954579E-2</v>
          </cell>
        </row>
        <row r="651">
          <cell r="A651">
            <v>35613</v>
          </cell>
          <cell r="B651">
            <v>5.6370493407033755E-2</v>
          </cell>
          <cell r="C651">
            <v>5.6370493407033755E-2</v>
          </cell>
          <cell r="D651">
            <v>5.8049213402005487E-2</v>
          </cell>
          <cell r="E651">
            <v>5.9405623010602218E-2</v>
          </cell>
          <cell r="F651">
            <v>6.0264903152291036E-2</v>
          </cell>
          <cell r="G651">
            <v>6.1187504777212361E-2</v>
          </cell>
          <cell r="H651">
            <v>6.1684921920086608E-2</v>
          </cell>
          <cell r="I651">
            <v>6.1877255518950527E-2</v>
          </cell>
          <cell r="J651">
            <v>6.2272130721829827E-2</v>
          </cell>
          <cell r="K651">
            <v>6.2462184897434062E-2</v>
          </cell>
          <cell r="L651">
            <v>6.262826063316132E-2</v>
          </cell>
          <cell r="M651">
            <v>6.3214197319489018E-2</v>
          </cell>
          <cell r="N651">
            <v>6.3510555173163258E-2</v>
          </cell>
          <cell r="O651">
            <v>6.3794610978359992E-2</v>
          </cell>
          <cell r="P651">
            <v>6.4134755057500145E-2</v>
          </cell>
          <cell r="Q651">
            <v>6.4722054143712182E-2</v>
          </cell>
          <cell r="R651">
            <v>6.5000308998055673E-2</v>
          </cell>
          <cell r="S651">
            <v>6.5327465055412731E-2</v>
          </cell>
          <cell r="T651">
            <v>6.5515272192924245E-2</v>
          </cell>
          <cell r="U651">
            <v>6.5790551589974752E-2</v>
          </cell>
          <cell r="V651">
            <v>6.5871271009451574E-2</v>
          </cell>
        </row>
        <row r="652">
          <cell r="A652">
            <v>35614</v>
          </cell>
          <cell r="B652">
            <v>5.5070306841266459E-2</v>
          </cell>
          <cell r="C652">
            <v>5.5070306841266459E-2</v>
          </cell>
          <cell r="D652">
            <v>5.6622260596319994E-2</v>
          </cell>
          <cell r="E652">
            <v>5.8178548131916544E-2</v>
          </cell>
          <cell r="F652">
            <v>5.8966201462773225E-2</v>
          </cell>
          <cell r="G652">
            <v>5.9963434089799567E-2</v>
          </cell>
          <cell r="H652">
            <v>6.0503269828505048E-2</v>
          </cell>
          <cell r="I652">
            <v>6.0719347488373689E-2</v>
          </cell>
          <cell r="J652">
            <v>6.1220561759684766E-2</v>
          </cell>
          <cell r="K652">
            <v>6.1375278187593897E-2</v>
          </cell>
          <cell r="L652">
            <v>6.1450256957176735E-2</v>
          </cell>
          <cell r="M652">
            <v>6.2025308009178111E-2</v>
          </cell>
          <cell r="N652">
            <v>6.2307873871459418E-2</v>
          </cell>
          <cell r="O652">
            <v>6.2644634385737086E-2</v>
          </cell>
          <cell r="P652">
            <v>6.29605032310772E-2</v>
          </cell>
          <cell r="Q652">
            <v>6.3496729654023545E-2</v>
          </cell>
          <cell r="R652">
            <v>6.3831195401076776E-2</v>
          </cell>
          <cell r="S652">
            <v>6.412474523329495E-2</v>
          </cell>
          <cell r="T652">
            <v>6.4318746286188319E-2</v>
          </cell>
          <cell r="U652">
            <v>6.4635344695387703E-2</v>
          </cell>
          <cell r="V652">
            <v>6.473572016563188E-2</v>
          </cell>
        </row>
        <row r="653">
          <cell r="A653">
            <v>35618</v>
          </cell>
          <cell r="B653">
            <v>5.5570677065114614E-2</v>
          </cell>
          <cell r="C653">
            <v>5.5570677065114614E-2</v>
          </cell>
          <cell r="D653">
            <v>5.6903136312569304E-2</v>
          </cell>
          <cell r="E653">
            <v>5.8376421306339812E-2</v>
          </cell>
          <cell r="F653">
            <v>5.9116289353428296E-2</v>
          </cell>
          <cell r="G653">
            <v>5.9946225884191379E-2</v>
          </cell>
          <cell r="H653">
            <v>6.0443463770591052E-2</v>
          </cell>
          <cell r="I653">
            <v>6.0448308643183339E-2</v>
          </cell>
          <cell r="J653">
            <v>6.0874347104778612E-2</v>
          </cell>
          <cell r="K653">
            <v>6.108220107441744E-2</v>
          </cell>
          <cell r="L653">
            <v>6.1173632867520422E-2</v>
          </cell>
          <cell r="M653">
            <v>6.1658240953643619E-2</v>
          </cell>
          <cell r="N653">
            <v>6.1956578360885368E-2</v>
          </cell>
          <cell r="O653">
            <v>6.2306078417378986E-2</v>
          </cell>
          <cell r="P653">
            <v>6.2632336936509519E-2</v>
          </cell>
          <cell r="Q653">
            <v>6.319841194281943E-2</v>
          </cell>
          <cell r="R653">
            <v>6.3517884574511727E-2</v>
          </cell>
          <cell r="S653">
            <v>6.3816950547791587E-2</v>
          </cell>
          <cell r="T653">
            <v>6.4035677391468593E-2</v>
          </cell>
          <cell r="U653">
            <v>6.4276288205458526E-2</v>
          </cell>
          <cell r="V653">
            <v>6.4380771981204163E-2</v>
          </cell>
        </row>
        <row r="654">
          <cell r="A654">
            <v>35619</v>
          </cell>
          <cell r="B654">
            <v>5.5300435141878664E-2</v>
          </cell>
          <cell r="C654">
            <v>5.5300435141878664E-2</v>
          </cell>
          <cell r="D654">
            <v>5.7048861318651167E-2</v>
          </cell>
          <cell r="E654">
            <v>5.8267655659249316E-2</v>
          </cell>
          <cell r="F654">
            <v>5.8863261901756107E-2</v>
          </cell>
          <cell r="G654">
            <v>5.9872654436541314E-2</v>
          </cell>
          <cell r="H654">
            <v>6.0378526248344985E-2</v>
          </cell>
          <cell r="I654">
            <v>6.0708538986322502E-2</v>
          </cell>
          <cell r="J654">
            <v>6.1109156698452322E-2</v>
          </cell>
          <cell r="K654">
            <v>6.1208320275932634E-2</v>
          </cell>
          <cell r="L654">
            <v>6.1372425752581623E-2</v>
          </cell>
          <cell r="M654">
            <v>6.1766915274903071E-2</v>
          </cell>
          <cell r="N654">
            <v>6.2058822666774219E-2</v>
          </cell>
          <cell r="O654">
            <v>6.2473338434066258E-2</v>
          </cell>
          <cell r="P654">
            <v>6.2859962969430083E-2</v>
          </cell>
          <cell r="Q654">
            <v>6.3221872078929611E-2</v>
          </cell>
          <cell r="R654">
            <v>6.3413226068704046E-2</v>
          </cell>
          <cell r="S654">
            <v>6.3899703346885592E-2</v>
          </cell>
          <cell r="T654">
            <v>6.4115939524381535E-2</v>
          </cell>
          <cell r="U654">
            <v>6.4295182463865203E-2</v>
          </cell>
          <cell r="V654">
            <v>6.4515140309700111E-2</v>
          </cell>
        </row>
        <row r="655">
          <cell r="A655">
            <v>35620</v>
          </cell>
          <cell r="B655">
            <v>5.5027880684831471E-2</v>
          </cell>
          <cell r="C655">
            <v>5.5027880684831471E-2</v>
          </cell>
          <cell r="D655">
            <v>5.6896215938793661E-2</v>
          </cell>
          <cell r="E655">
            <v>5.8158587160172144E-2</v>
          </cell>
          <cell r="F655">
            <v>5.877605765107291E-2</v>
          </cell>
          <cell r="G655">
            <v>5.9660371859863733E-2</v>
          </cell>
          <cell r="H655">
            <v>6.0193597991322484E-2</v>
          </cell>
          <cell r="I655">
            <v>6.0543064090647268E-2</v>
          </cell>
          <cell r="J655">
            <v>6.0861656364433622E-2</v>
          </cell>
          <cell r="K655">
            <v>6.0950245861330396E-2</v>
          </cell>
          <cell r="L655">
            <v>6.1241317674646058E-2</v>
          </cell>
          <cell r="M655">
            <v>6.1565156566503264E-2</v>
          </cell>
          <cell r="N655">
            <v>6.1866735675765137E-2</v>
          </cell>
          <cell r="O655">
            <v>6.2289060607457002E-2</v>
          </cell>
          <cell r="P655">
            <v>6.2682124589754168E-2</v>
          </cell>
          <cell r="Q655">
            <v>6.29623608586386E-2</v>
          </cell>
          <cell r="R655">
            <v>6.3224238483414991E-2</v>
          </cell>
          <cell r="S655">
            <v>6.3735271457682222E-2</v>
          </cell>
          <cell r="T655">
            <v>6.3874232810954834E-2</v>
          </cell>
          <cell r="U655">
            <v>6.4136542956000547E-2</v>
          </cell>
          <cell r="V655">
            <v>6.430048526306921E-2</v>
          </cell>
        </row>
        <row r="656">
          <cell r="A656">
            <v>35621</v>
          </cell>
          <cell r="B656">
            <v>5.5288542302249187E-2</v>
          </cell>
          <cell r="C656">
            <v>5.5288542302249187E-2</v>
          </cell>
          <cell r="D656">
            <v>5.704266263365769E-2</v>
          </cell>
          <cell r="E656">
            <v>5.804921419917014E-2</v>
          </cell>
          <cell r="F656">
            <v>5.8688682195079833E-2</v>
          </cell>
          <cell r="G656">
            <v>5.9725192466004787E-2</v>
          </cell>
          <cell r="H656">
            <v>6.0248437556223375E-2</v>
          </cell>
          <cell r="I656">
            <v>6.0484006711503245E-2</v>
          </cell>
          <cell r="J656">
            <v>6.0903568892857883E-2</v>
          </cell>
          <cell r="K656">
            <v>6.0987652298579491E-2</v>
          </cell>
          <cell r="L656">
            <v>6.1192694495084139E-2</v>
          </cell>
          <cell r="M656">
            <v>6.1673822206643962E-2</v>
          </cell>
          <cell r="N656">
            <v>6.1968963681213941E-2</v>
          </cell>
          <cell r="O656">
            <v>6.2386029418964373E-2</v>
          </cell>
          <cell r="P656">
            <v>6.2774649687445075E-2</v>
          </cell>
          <cell r="Q656">
            <v>6.3116330459671896E-2</v>
          </cell>
          <cell r="R656">
            <v>6.3309583047999579E-2</v>
          </cell>
          <cell r="S656">
            <v>6.3817984411291426E-2</v>
          </cell>
          <cell r="T656">
            <v>6.4014745675926396E-2</v>
          </cell>
          <cell r="U656">
            <v>6.421457144960889E-2</v>
          </cell>
          <cell r="V656">
            <v>6.4376596987566578E-2</v>
          </cell>
        </row>
        <row r="657">
          <cell r="A657">
            <v>35622</v>
          </cell>
          <cell r="B657">
            <v>5.4296494813403748E-2</v>
          </cell>
          <cell r="C657">
            <v>5.4296494813403748E-2</v>
          </cell>
          <cell r="D657">
            <v>5.6588916714508837E-2</v>
          </cell>
          <cell r="E657">
            <v>5.7939535155259278E-2</v>
          </cell>
          <cell r="F657">
            <v>5.8545609940435943E-2</v>
          </cell>
          <cell r="G657">
            <v>5.9327536086549774E-2</v>
          </cell>
          <cell r="H657">
            <v>5.9943254325070992E-2</v>
          </cell>
          <cell r="I657">
            <v>6.0211861955542394E-2</v>
          </cell>
          <cell r="J657">
            <v>6.0655951072137164E-2</v>
          </cell>
          <cell r="K657">
            <v>6.0759085670247556E-2</v>
          </cell>
          <cell r="L657">
            <v>6.0951623919365275E-2</v>
          </cell>
          <cell r="M657">
            <v>6.1472022257444671E-2</v>
          </cell>
          <cell r="N657">
            <v>6.1776861117240497E-2</v>
          </cell>
          <cell r="O657">
            <v>6.2131502372165408E-2</v>
          </cell>
          <cell r="P657">
            <v>6.2506804705713431E-2</v>
          </cell>
          <cell r="Q657">
            <v>6.2878657930604459E-2</v>
          </cell>
          <cell r="R657">
            <v>6.3078534190108976E-2</v>
          </cell>
          <cell r="S657">
            <v>6.3571346988946995E-2</v>
          </cell>
          <cell r="T657">
            <v>6.3733035094767035E-2</v>
          </cell>
          <cell r="U657">
            <v>6.3977252270203552E-2</v>
          </cell>
          <cell r="V657">
            <v>6.4142854908030525E-2</v>
          </cell>
        </row>
        <row r="658">
          <cell r="A658">
            <v>35625</v>
          </cell>
          <cell r="B658">
            <v>5.581031463504614E-2</v>
          </cell>
          <cell r="C658">
            <v>5.581031463504614E-2</v>
          </cell>
          <cell r="D658">
            <v>5.7333144736007112E-2</v>
          </cell>
          <cell r="E658">
            <v>5.8462473986287185E-2</v>
          </cell>
          <cell r="F658">
            <v>5.9173638540058693E-2</v>
          </cell>
          <cell r="G658">
            <v>5.9985889480661636E-2</v>
          </cell>
          <cell r="H658">
            <v>6.0348373217333787E-2</v>
          </cell>
          <cell r="I658">
            <v>6.0674370552197314E-2</v>
          </cell>
          <cell r="J658">
            <v>6.1071797821388739E-2</v>
          </cell>
          <cell r="K658">
            <v>6.1256302937134653E-2</v>
          </cell>
          <cell r="L658">
            <v>6.1411186739592713E-2</v>
          </cell>
          <cell r="M658">
            <v>6.1876259144599287E-2</v>
          </cell>
          <cell r="N658">
            <v>6.2157659086247957E-2</v>
          </cell>
          <cell r="O658">
            <v>6.2563433114996014E-2</v>
          </cell>
          <cell r="P658">
            <v>6.3010174595873117E-2</v>
          </cell>
          <cell r="Q658">
            <v>6.3079476245664623E-2</v>
          </cell>
          <cell r="R658">
            <v>6.327120872843707E-2</v>
          </cell>
          <cell r="S658">
            <v>6.3778194483665479E-2</v>
          </cell>
          <cell r="T658">
            <v>6.3973445476784449E-2</v>
          </cell>
          <cell r="U658">
            <v>6.4230971343681942E-2</v>
          </cell>
          <cell r="V658">
            <v>6.4390464112210458E-2</v>
          </cell>
        </row>
        <row r="659">
          <cell r="A659">
            <v>35626</v>
          </cell>
          <cell r="B659">
            <v>5.5349912017852727E-2</v>
          </cell>
          <cell r="C659">
            <v>5.5349912017852727E-2</v>
          </cell>
          <cell r="D659">
            <v>5.7179048127411994E-2</v>
          </cell>
          <cell r="E659">
            <v>5.8352728079749026E-2</v>
          </cell>
          <cell r="F659">
            <v>5.9086193673859019E-2</v>
          </cell>
          <cell r="G659">
            <v>5.9726083888615583E-2</v>
          </cell>
          <cell r="H659">
            <v>6.0283116981370004E-2</v>
          </cell>
          <cell r="I659">
            <v>6.072214887731555E-2</v>
          </cell>
          <cell r="J659">
            <v>6.1114000357110572E-2</v>
          </cell>
          <cell r="K659">
            <v>6.1175375266558099E-2</v>
          </cell>
          <cell r="L659">
            <v>6.1445273689320623E-2</v>
          </cell>
          <cell r="M659">
            <v>6.1907530514601426E-2</v>
          </cell>
          <cell r="N659">
            <v>6.2186491493884631E-2</v>
          </cell>
          <cell r="O659">
            <v>6.2590251327347718E-2</v>
          </cell>
          <cell r="P659">
            <v>6.2967473886650374E-2</v>
          </cell>
          <cell r="Q659">
            <v>6.3102951621103437E-2</v>
          </cell>
          <cell r="R659">
            <v>6.329329947243173E-2</v>
          </cell>
          <cell r="S659">
            <v>6.3799167224945427E-2</v>
          </cell>
          <cell r="T659">
            <v>6.3993325002935239E-2</v>
          </cell>
          <cell r="U659">
            <v>6.4190671148943584E-2</v>
          </cell>
          <cell r="V659">
            <v>6.4408490106852248E-2</v>
          </cell>
        </row>
        <row r="660">
          <cell r="A660">
            <v>35627</v>
          </cell>
          <cell r="B660">
            <v>5.5068985597792289E-2</v>
          </cell>
          <cell r="C660">
            <v>5.5068985597792289E-2</v>
          </cell>
          <cell r="D660">
            <v>5.6922883000380904E-2</v>
          </cell>
          <cell r="E660">
            <v>5.7957113906765008E-2</v>
          </cell>
          <cell r="F660">
            <v>5.8439859221605703E-2</v>
          </cell>
          <cell r="G660">
            <v>5.9373108815885679E-2</v>
          </cell>
          <cell r="H660">
            <v>5.9816325107085448E-2</v>
          </cell>
          <cell r="I660">
            <v>6.0093021245317055E-2</v>
          </cell>
          <cell r="J660">
            <v>6.0446556969983925E-2</v>
          </cell>
          <cell r="K660">
            <v>6.0590952684205959E-2</v>
          </cell>
          <cell r="L660">
            <v>6.0790522693530968E-2</v>
          </cell>
          <cell r="M660">
            <v>6.129070875091458E-2</v>
          </cell>
          <cell r="N660">
            <v>6.1601071664184819E-2</v>
          </cell>
          <cell r="O660">
            <v>6.1960006202314129E-2</v>
          </cell>
          <cell r="P660">
            <v>6.2428605421992085E-2</v>
          </cell>
          <cell r="Q660">
            <v>6.2517450292240345E-2</v>
          </cell>
          <cell r="R660">
            <v>6.2725189431732511E-2</v>
          </cell>
          <cell r="S660">
            <v>6.3162203565578667E-2</v>
          </cell>
          <cell r="T660">
            <v>6.3390598223245137E-2</v>
          </cell>
          <cell r="U660">
            <v>6.3579845667220025E-2</v>
          </cell>
          <cell r="V660">
            <v>6.3826788172951662E-2</v>
          </cell>
        </row>
        <row r="661">
          <cell r="A661">
            <v>35628</v>
          </cell>
          <cell r="B661">
            <v>5.5338666429777653E-2</v>
          </cell>
          <cell r="C661">
            <v>5.5338666429777653E-2</v>
          </cell>
          <cell r="D661">
            <v>5.7072049543433007E-2</v>
          </cell>
          <cell r="E661">
            <v>5.7846351691944999E-2</v>
          </cell>
          <cell r="F661">
            <v>5.8519225499778636E-2</v>
          </cell>
          <cell r="G661">
            <v>5.92986321487564E-2</v>
          </cell>
          <cell r="H661">
            <v>5.9750718744301171E-2</v>
          </cell>
          <cell r="I661">
            <v>6.0140408663331466E-2</v>
          </cell>
          <cell r="J661">
            <v>6.0488378074479925E-2</v>
          </cell>
          <cell r="K661">
            <v>6.0628293421994536E-2</v>
          </cell>
          <cell r="L661">
            <v>6.0824297011822487E-2</v>
          </cell>
          <cell r="M661">
            <v>6.1321710676842792E-2</v>
          </cell>
          <cell r="N661">
            <v>6.1556081585591331E-2</v>
          </cell>
          <cell r="O661">
            <v>6.1986584323072823E-2</v>
          </cell>
          <cell r="P661">
            <v>6.2385948356660149E-2</v>
          </cell>
          <cell r="Q661">
            <v>6.2475628403502209E-2</v>
          </cell>
          <cell r="R661">
            <v>6.268401338577119E-2</v>
          </cell>
          <cell r="S661">
            <v>6.3182984114987045E-2</v>
          </cell>
          <cell r="T661">
            <v>6.3410305921174609E-2</v>
          </cell>
          <cell r="U661">
            <v>6.3598580856109602E-2</v>
          </cell>
          <cell r="V661">
            <v>6.3767524161853023E-2</v>
          </cell>
        </row>
        <row r="662">
          <cell r="A662">
            <v>35629</v>
          </cell>
          <cell r="B662">
            <v>5.5055131807836125E-2</v>
          </cell>
          <cell r="C662">
            <v>5.5055131807836125E-2</v>
          </cell>
          <cell r="D662">
            <v>5.6916326158971756E-2</v>
          </cell>
          <cell r="E662">
            <v>5.7950020294671084E-2</v>
          </cell>
          <cell r="F662">
            <v>5.8598807628581842E-2</v>
          </cell>
          <cell r="G662">
            <v>5.9363610660482721E-2</v>
          </cell>
          <cell r="H662">
            <v>5.9926096633582046E-2</v>
          </cell>
          <cell r="I662">
            <v>6.0437473090961168E-2</v>
          </cell>
          <cell r="J662">
            <v>6.0853025431090356E-2</v>
          </cell>
          <cell r="K662">
            <v>6.0932396911281585E-2</v>
          </cell>
          <cell r="L662">
            <v>6.1106087834559321E-2</v>
          </cell>
          <cell r="M662">
            <v>6.1611962737763523E-2</v>
          </cell>
          <cell r="N662">
            <v>6.1977716724501822E-2</v>
          </cell>
          <cell r="O662">
            <v>6.2318157985002898E-2</v>
          </cell>
          <cell r="P662">
            <v>6.2771612067527599E-2</v>
          </cell>
          <cell r="Q662">
            <v>6.2846627521765966E-2</v>
          </cell>
          <cell r="R662">
            <v>6.3042892239021708E-2</v>
          </cell>
          <cell r="S662">
            <v>6.3532496872694133E-2</v>
          </cell>
          <cell r="T662">
            <v>6.3751130765427932E-2</v>
          </cell>
          <cell r="U662">
            <v>6.3990990291121846E-2</v>
          </cell>
          <cell r="V662">
            <v>6.4152449787688859E-2</v>
          </cell>
        </row>
        <row r="663">
          <cell r="A663">
            <v>35632</v>
          </cell>
          <cell r="B663">
            <v>5.588001711362757E-2</v>
          </cell>
          <cell r="C663">
            <v>5.588001711362757E-2</v>
          </cell>
          <cell r="D663">
            <v>5.7676615830622009E-2</v>
          </cell>
          <cell r="E663">
            <v>5.8479283822834155E-2</v>
          </cell>
          <cell r="F663">
            <v>5.900755093513823E-2</v>
          </cell>
          <cell r="G663">
            <v>5.9839641681492445E-2</v>
          </cell>
          <cell r="H663">
            <v>6.0373788367172825E-2</v>
          </cell>
          <cell r="I663">
            <v>6.0795567876760694E-2</v>
          </cell>
          <cell r="J663">
            <v>6.1173985453994696E-2</v>
          </cell>
          <cell r="K663">
            <v>6.1312905699848361E-2</v>
          </cell>
          <cell r="L663">
            <v>6.148456019101578E-2</v>
          </cell>
          <cell r="M663">
            <v>6.2017718193763727E-2</v>
          </cell>
          <cell r="N663">
            <v>6.2286034144282826E-2</v>
          </cell>
          <cell r="O663">
            <v>6.2680946731156165E-2</v>
          </cell>
          <cell r="P663">
            <v>6.3118360547408631E-2</v>
          </cell>
          <cell r="Q663">
            <v>6.3178659328545689E-2</v>
          </cell>
          <cell r="R663">
            <v>6.3426168529923874E-2</v>
          </cell>
          <cell r="S663">
            <v>6.3925293880986847E-2</v>
          </cell>
          <cell r="T663">
            <v>6.4112862077998489E-2</v>
          </cell>
          <cell r="U663">
            <v>6.4304313431271604E-2</v>
          </cell>
          <cell r="V663">
            <v>6.4516858360233117E-2</v>
          </cell>
        </row>
        <row r="664">
          <cell r="A664">
            <v>35633</v>
          </cell>
          <cell r="B664">
            <v>5.5027127550208235E-2</v>
          </cell>
          <cell r="C664">
            <v>5.5027127550208235E-2</v>
          </cell>
          <cell r="D664">
            <v>5.6903301661304043E-2</v>
          </cell>
          <cell r="E664">
            <v>5.7719763850860646E-2</v>
          </cell>
          <cell r="F664">
            <v>5.8244313714664188E-2</v>
          </cell>
          <cell r="G664">
            <v>5.8877960294054087E-2</v>
          </cell>
          <cell r="H664">
            <v>5.9421584205870924E-2</v>
          </cell>
          <cell r="I664">
            <v>5.9842721610862654E-2</v>
          </cell>
          <cell r="J664">
            <v>6.021370568105041E-2</v>
          </cell>
          <cell r="K664">
            <v>6.0341202153468769E-2</v>
          </cell>
          <cell r="L664">
            <v>6.0470130244652462E-2</v>
          </cell>
          <cell r="M664">
            <v>6.0907129462005521E-2</v>
          </cell>
          <cell r="N664">
            <v>6.1159435950577136E-2</v>
          </cell>
          <cell r="O664">
            <v>6.1604260884947047E-2</v>
          </cell>
          <cell r="P664">
            <v>6.2015235290704122E-2</v>
          </cell>
          <cell r="Q664">
            <v>6.2114861000091545E-2</v>
          </cell>
          <cell r="R664">
            <v>6.2331233597188625E-2</v>
          </cell>
          <cell r="S664">
            <v>6.2774679761676541E-2</v>
          </cell>
          <cell r="T664">
            <v>6.3008577503505747E-2</v>
          </cell>
          <cell r="U664">
            <v>6.320224127366382E-2</v>
          </cell>
          <cell r="V664">
            <v>6.3375512519799088E-2</v>
          </cell>
        </row>
        <row r="665">
          <cell r="A665">
            <v>35634</v>
          </cell>
          <cell r="B665">
            <v>5.4735563114824685E-2</v>
          </cell>
          <cell r="C665">
            <v>5.4735563114824685E-2</v>
          </cell>
          <cell r="D665">
            <v>5.6745400548798876E-2</v>
          </cell>
          <cell r="E665">
            <v>5.7607691078423839E-2</v>
          </cell>
          <cell r="F665">
            <v>5.8098991322345632E-2</v>
          </cell>
          <cell r="G665">
            <v>5.8662813220523469E-2</v>
          </cell>
          <cell r="H665">
            <v>5.9194527862385403E-2</v>
          </cell>
          <cell r="I665">
            <v>5.9533304656896532E-2</v>
          </cell>
          <cell r="J665">
            <v>6.0029561201172116E-2</v>
          </cell>
          <cell r="K665">
            <v>6.0111941611354996E-2</v>
          </cell>
          <cell r="L665">
            <v>6.0338700023781271E-2</v>
          </cell>
          <cell r="M665">
            <v>6.0705249550621378E-2</v>
          </cell>
          <cell r="N665">
            <v>6.0967482899883511E-2</v>
          </cell>
          <cell r="O665">
            <v>6.1420273524441148E-2</v>
          </cell>
          <cell r="P665">
            <v>6.1837819770772948E-2</v>
          </cell>
          <cell r="Q665">
            <v>6.1878342073916279E-2</v>
          </cell>
          <cell r="R665">
            <v>6.2101457781027262E-2</v>
          </cell>
          <cell r="S665">
            <v>6.261140426517868E-2</v>
          </cell>
          <cell r="T665">
            <v>6.2768798689734825E-2</v>
          </cell>
          <cell r="U665">
            <v>6.2986368406094673E-2</v>
          </cell>
          <cell r="V665">
            <v>6.3220504286746138E-2</v>
          </cell>
        </row>
        <row r="666">
          <cell r="A666">
            <v>35635</v>
          </cell>
          <cell r="B666">
            <v>5.5012970928403952E-2</v>
          </cell>
          <cell r="C666">
            <v>5.5012970928403952E-2</v>
          </cell>
          <cell r="D666">
            <v>5.6586779294854582E-2</v>
          </cell>
          <cell r="E666">
            <v>5.7495295228701761E-2</v>
          </cell>
          <cell r="F666">
            <v>5.8009687705974186E-2</v>
          </cell>
          <cell r="G666">
            <v>5.8727504295933444E-2</v>
          </cell>
          <cell r="H666">
            <v>5.912832079516632E-2</v>
          </cell>
          <cell r="I666">
            <v>5.9580501053281942E-2</v>
          </cell>
          <cell r="J666">
            <v>5.9974443949087478E-2</v>
          </cell>
          <cell r="K666">
            <v>6.0149140963137587E-2</v>
          </cell>
          <cell r="L666">
            <v>6.0289789726667126E-2</v>
          </cell>
          <cell r="M666">
            <v>6.0813655445860426E-2</v>
          </cell>
          <cell r="N666">
            <v>6.1069345387866743E-2</v>
          </cell>
          <cell r="O666">
            <v>6.1516850995087233E-2</v>
          </cell>
          <cell r="P666">
            <v>6.1929930779101056E-2</v>
          </cell>
          <cell r="Q666">
            <v>6.2031272163896409E-2</v>
          </cell>
          <cell r="R666">
            <v>6.2186072724426486E-2</v>
          </cell>
          <cell r="S666">
            <v>6.2693357443790718E-2</v>
          </cell>
          <cell r="T666">
            <v>6.2927996691192797E-2</v>
          </cell>
          <cell r="U666">
            <v>6.3122195688816815E-2</v>
          </cell>
          <cell r="V666">
            <v>6.3295819185611973E-2</v>
          </cell>
        </row>
        <row r="667">
          <cell r="A667">
            <v>35636</v>
          </cell>
          <cell r="B667">
            <v>5.4144303324163021E-2</v>
          </cell>
          <cell r="C667">
            <v>5.4144303324163021E-2</v>
          </cell>
          <cell r="D667">
            <v>5.642743220917236E-2</v>
          </cell>
          <cell r="E667">
            <v>5.7382574542147159E-2</v>
          </cell>
          <cell r="F667">
            <v>5.8089314349030439E-2</v>
          </cell>
          <cell r="G667">
            <v>5.879233819662652E-2</v>
          </cell>
          <cell r="H667">
            <v>5.9303833782802469E-2</v>
          </cell>
          <cell r="I667">
            <v>5.9734939439435399E-2</v>
          </cell>
          <cell r="J667">
            <v>6.0113074296016436E-2</v>
          </cell>
          <cell r="K667">
            <v>6.0275319573643495E-2</v>
          </cell>
          <cell r="L667">
            <v>6.0406034683205496E-2</v>
          </cell>
          <cell r="M667">
            <v>6.0999915855974168E-2</v>
          </cell>
          <cell r="N667">
            <v>6.1318526741959381E-2</v>
          </cell>
          <cell r="O667">
            <v>6.1754088560572393E-2</v>
          </cell>
          <cell r="P667">
            <v>6.2157156411184376E-2</v>
          </cell>
          <cell r="Q667">
            <v>6.224950600613726E-2</v>
          </cell>
          <cell r="R667">
            <v>6.2459757640033198E-2</v>
          </cell>
          <cell r="S667">
            <v>6.2980181780539865E-2</v>
          </cell>
          <cell r="T667">
            <v>6.3187494195930963E-2</v>
          </cell>
          <cell r="U667">
            <v>6.3395376423494326E-2</v>
          </cell>
          <cell r="V667">
            <v>6.3563549127938088E-2</v>
          </cell>
        </row>
        <row r="668">
          <cell r="A668">
            <v>35639</v>
          </cell>
          <cell r="B668">
            <v>5.4984332372445467E-2</v>
          </cell>
          <cell r="C668">
            <v>5.4984332372445467E-2</v>
          </cell>
          <cell r="D668">
            <v>5.6570841560292871E-2</v>
          </cell>
          <cell r="E668">
            <v>5.7405768912837406E-2</v>
          </cell>
          <cell r="F668">
            <v>5.7989942300766588E-2</v>
          </cell>
          <cell r="G668">
            <v>5.8706354625935209E-2</v>
          </cell>
          <cell r="H668">
            <v>5.9226075336139807E-2</v>
          </cell>
          <cell r="I668">
            <v>5.955532017372589E-2</v>
          </cell>
          <cell r="J668">
            <v>6.0044584655274826E-2</v>
          </cell>
          <cell r="K668">
            <v>6.0090648330256444E-2</v>
          </cell>
          <cell r="L668">
            <v>6.0341863503663336E-2</v>
          </cell>
          <cell r="M668">
            <v>6.0859607408623458E-2</v>
          </cell>
          <cell r="N668">
            <v>6.1183305089860272E-2</v>
          </cell>
          <cell r="O668">
            <v>6.1622886622219424E-2</v>
          </cell>
          <cell r="P668">
            <v>6.2029111419232445E-2</v>
          </cell>
          <cell r="Q668">
            <v>6.2124033378241461E-2</v>
          </cell>
          <cell r="R668">
            <v>6.2273288632983891E-2</v>
          </cell>
          <cell r="S668">
            <v>6.2776149563600891E-2</v>
          </cell>
          <cell r="T668">
            <v>6.3006508943499545E-2</v>
          </cell>
          <cell r="U668">
            <v>6.3196827983403842E-2</v>
          </cell>
          <cell r="V668">
            <v>6.3366934357352384E-2</v>
          </cell>
        </row>
        <row r="669">
          <cell r="A669">
            <v>35640</v>
          </cell>
          <cell r="B669">
            <v>5.3903287308235653E-2</v>
          </cell>
          <cell r="C669">
            <v>5.3903287308235653E-2</v>
          </cell>
          <cell r="D669">
            <v>5.5991698637114992E-2</v>
          </cell>
          <cell r="E669">
            <v>5.6855671593431009E-2</v>
          </cell>
          <cell r="F669">
            <v>5.7390741992866444E-2</v>
          </cell>
          <cell r="G669">
            <v>5.8161980563368527E-2</v>
          </cell>
          <cell r="H669">
            <v>5.8634734579185117E-2</v>
          </cell>
          <cell r="I669">
            <v>5.9030562682995585E-2</v>
          </cell>
          <cell r="J669">
            <v>5.9375332230401354E-2</v>
          </cell>
          <cell r="K669">
            <v>5.9475977105115888E-2</v>
          </cell>
          <cell r="L669">
            <v>5.968740054070458E-2</v>
          </cell>
          <cell r="M669">
            <v>6.032114145965603E-2</v>
          </cell>
          <cell r="N669">
            <v>6.0599181418096532E-2</v>
          </cell>
          <cell r="O669">
            <v>6.0994539072640255E-2</v>
          </cell>
          <cell r="P669">
            <v>6.1424972667530317E-2</v>
          </cell>
          <cell r="Q669">
            <v>6.1476610314503841E-2</v>
          </cell>
          <cell r="R669">
            <v>6.1708560166013338E-2</v>
          </cell>
          <cell r="S669">
            <v>6.2224979887846484E-2</v>
          </cell>
          <cell r="T669">
            <v>6.2388253303718014E-2</v>
          </cell>
          <cell r="U669">
            <v>6.2610345928298894E-2</v>
          </cell>
          <cell r="V669">
            <v>6.2790554732576484E-2</v>
          </cell>
        </row>
        <row r="670">
          <cell r="A670">
            <v>35641</v>
          </cell>
          <cell r="B670">
            <v>5.4184869696762131E-2</v>
          </cell>
          <cell r="C670">
            <v>5.4184869696762131E-2</v>
          </cell>
          <cell r="D670">
            <v>5.6143491012472797E-2</v>
          </cell>
          <cell r="E670">
            <v>5.6522740712380004E-2</v>
          </cell>
          <cell r="F670">
            <v>5.7073796179917674E-2</v>
          </cell>
          <cell r="G670">
            <v>5.7804761541364616E-2</v>
          </cell>
          <cell r="H670">
            <v>5.8325899165672476E-2</v>
          </cell>
          <cell r="I670">
            <v>5.864895351842582E-2</v>
          </cell>
          <cell r="J670">
            <v>5.9029541646820734E-2</v>
          </cell>
          <cell r="K670">
            <v>5.9157943608118525E-2</v>
          </cell>
          <cell r="L670">
            <v>5.9363725742106799E-2</v>
          </cell>
          <cell r="M670">
            <v>5.9964483273101929E-2</v>
          </cell>
          <cell r="N670">
            <v>6.0236420881875086E-2</v>
          </cell>
          <cell r="O670">
            <v>6.0647753552460069E-2</v>
          </cell>
          <cell r="P670">
            <v>6.1024241102191325E-2</v>
          </cell>
          <cell r="Q670">
            <v>6.1154698500806987E-2</v>
          </cell>
          <cell r="R670">
            <v>6.1333655019081015E-2</v>
          </cell>
          <cell r="S670">
            <v>6.1798035939260011E-2</v>
          </cell>
          <cell r="T670">
            <v>6.2050429970421692E-2</v>
          </cell>
          <cell r="U670">
            <v>6.2201411829329263E-2</v>
          </cell>
          <cell r="V670">
            <v>6.2388579193807601E-2</v>
          </cell>
        </row>
        <row r="671">
          <cell r="A671">
            <v>35643</v>
          </cell>
          <cell r="B671">
            <v>5.3877957845026407E-2</v>
          </cell>
          <cell r="C671">
            <v>5.3877957845026407E-2</v>
          </cell>
          <cell r="D671">
            <v>5.6296108584984572E-2</v>
          </cell>
          <cell r="E671">
            <v>5.7721644081008591E-2</v>
          </cell>
          <cell r="F671">
            <v>5.8401167414002884E-2</v>
          </cell>
          <cell r="G671">
            <v>5.9043189048349945E-2</v>
          </cell>
          <cell r="H671">
            <v>5.9634186935609526E-2</v>
          </cell>
          <cell r="I671">
            <v>5.9590193664599597E-2</v>
          </cell>
          <cell r="J671">
            <v>5.9975962737684102E-2</v>
          </cell>
          <cell r="K671">
            <v>6.0113546507229325E-2</v>
          </cell>
          <cell r="L671">
            <v>6.0332796362156479E-2</v>
          </cell>
          <cell r="M671">
            <v>6.0952599463924076E-2</v>
          </cell>
          <cell r="N671">
            <v>6.1269054348738472E-2</v>
          </cell>
          <cell r="O671">
            <v>6.1632282308410065E-2</v>
          </cell>
          <cell r="P671">
            <v>6.2036120962506838E-2</v>
          </cell>
          <cell r="Q671">
            <v>6.2258924833253924E-2</v>
          </cell>
          <cell r="R671">
            <v>6.2465016506585119E-2</v>
          </cell>
          <cell r="S671">
            <v>6.2961394123514786E-2</v>
          </cell>
          <cell r="T671">
            <v>6.318562706893667E-2</v>
          </cell>
          <cell r="U671">
            <v>6.3370530875880016E-2</v>
          </cell>
          <cell r="V671">
            <v>6.3535862693515244E-2</v>
          </cell>
        </row>
        <row r="672">
          <cell r="A672">
            <v>35646</v>
          </cell>
          <cell r="B672">
            <v>5.5942649296917571E-2</v>
          </cell>
          <cell r="C672">
            <v>5.5942649296917571E-2</v>
          </cell>
          <cell r="D672">
            <v>5.6758980325336598E-2</v>
          </cell>
          <cell r="E672">
            <v>5.8041014453168276E-2</v>
          </cell>
          <cell r="F672">
            <v>5.8815913404512019E-2</v>
          </cell>
          <cell r="G672">
            <v>5.9665841543913967E-2</v>
          </cell>
          <cell r="H672">
            <v>6.0085497078340364E-2</v>
          </cell>
          <cell r="I672">
            <v>6.0164562418585428E-2</v>
          </cell>
          <cell r="J672">
            <v>6.0491776665782114E-2</v>
          </cell>
          <cell r="K672">
            <v>6.052368229009205E-2</v>
          </cell>
          <cell r="L672">
            <v>6.0627881047065416E-2</v>
          </cell>
          <cell r="M672">
            <v>6.1201909027085902E-2</v>
          </cell>
          <cell r="N672">
            <v>6.1428901188225749E-2</v>
          </cell>
          <cell r="O672">
            <v>6.1923656371119594E-2</v>
          </cell>
          <cell r="P672">
            <v>6.2178479408683547E-2</v>
          </cell>
          <cell r="Q672">
            <v>6.2590091139338083E-2</v>
          </cell>
          <cell r="R672">
            <v>6.2931653681467956E-2</v>
          </cell>
          <cell r="S672">
            <v>6.32293925606012E-2</v>
          </cell>
          <cell r="T672">
            <v>6.3365218093457631E-2</v>
          </cell>
          <cell r="U672">
            <v>6.3682347208582665E-2</v>
          </cell>
          <cell r="V672">
            <v>6.3898390577419195E-2</v>
          </cell>
        </row>
        <row r="673">
          <cell r="A673">
            <v>35647</v>
          </cell>
          <cell r="B673">
            <v>5.5638090619526973E-2</v>
          </cell>
          <cell r="C673">
            <v>5.5638090619526973E-2</v>
          </cell>
          <cell r="D673">
            <v>5.6914966899165538E-2</v>
          </cell>
          <cell r="E673">
            <v>5.8148258000577123E-2</v>
          </cell>
          <cell r="F673">
            <v>5.8897770156865155E-2</v>
          </cell>
          <cell r="G673">
            <v>5.9732451118152771E-2</v>
          </cell>
          <cell r="H673">
            <v>6.0263729478933638E-2</v>
          </cell>
          <cell r="I673">
            <v>6.0356799879116109E-2</v>
          </cell>
          <cell r="J673">
            <v>6.0631793161995726E-2</v>
          </cell>
          <cell r="K673">
            <v>6.0650888538138346E-2</v>
          </cell>
          <cell r="L673">
            <v>6.0744974715294414E-2</v>
          </cell>
          <cell r="M673">
            <v>6.1311255847279443E-2</v>
          </cell>
          <cell r="N673">
            <v>6.145765324022006E-2</v>
          </cell>
          <cell r="O673">
            <v>6.2021018637622126E-2</v>
          </cell>
          <cell r="P673">
            <v>6.2271172308482829E-2</v>
          </cell>
          <cell r="Q673">
            <v>6.2700765572627284E-2</v>
          </cell>
          <cell r="R673">
            <v>6.3017203223877064E-2</v>
          </cell>
          <cell r="S673">
            <v>6.3312064428720935E-2</v>
          </cell>
          <cell r="T673">
            <v>6.3505552285851807E-2</v>
          </cell>
          <cell r="U673">
            <v>6.381939399428993E-2</v>
          </cell>
          <cell r="V673">
            <v>6.3974419188913889E-2</v>
          </cell>
        </row>
        <row r="674">
          <cell r="A674">
            <v>35648</v>
          </cell>
          <cell r="B674">
            <v>5.4723279191244631E-2</v>
          </cell>
          <cell r="C674">
            <v>5.4723279191244631E-2</v>
          </cell>
          <cell r="D674">
            <v>5.6113316557556706E-2</v>
          </cell>
          <cell r="E674">
            <v>5.781339574982907E-2</v>
          </cell>
          <cell r="F674">
            <v>5.8636446475427977E-2</v>
          </cell>
          <cell r="G674">
            <v>5.9657112421244281E-2</v>
          </cell>
          <cell r="H674">
            <v>6.0034538060639395E-2</v>
          </cell>
          <cell r="I674">
            <v>6.0044671613893048E-2</v>
          </cell>
          <cell r="J674">
            <v>6.0381280872405504E-2</v>
          </cell>
          <cell r="K674">
            <v>6.0479808996973056E-2</v>
          </cell>
          <cell r="L674">
            <v>6.061286862424823E-2</v>
          </cell>
          <cell r="M674">
            <v>6.1186298787507164E-2</v>
          </cell>
          <cell r="N674">
            <v>6.1412505118510465E-2</v>
          </cell>
          <cell r="O674">
            <v>6.1906617743050493E-2</v>
          </cell>
          <cell r="P674">
            <v>6.2228428713554988E-2</v>
          </cell>
          <cell r="Q674">
            <v>6.2506276772200831E-2</v>
          </cell>
          <cell r="R674">
            <v>6.2827994149591004E-2</v>
          </cell>
          <cell r="S674">
            <v>6.3127261609606494E-2</v>
          </cell>
          <cell r="T674">
            <v>6.3344616590531533E-2</v>
          </cell>
          <cell r="U674">
            <v>6.3661028993405505E-2</v>
          </cell>
          <cell r="V674">
            <v>6.3818354258480398E-2</v>
          </cell>
        </row>
        <row r="675">
          <cell r="A675">
            <v>35649</v>
          </cell>
          <cell r="B675">
            <v>5.5630488097944658E-2</v>
          </cell>
          <cell r="C675">
            <v>5.5630488097944658E-2</v>
          </cell>
          <cell r="D675">
            <v>5.6588587041566801E-2</v>
          </cell>
          <cell r="E675">
            <v>5.8142222666539227E-2</v>
          </cell>
          <cell r="F675">
            <v>5.8890185557114505E-2</v>
          </cell>
          <cell r="G675">
            <v>6.015081237533193E-2</v>
          </cell>
          <cell r="H675">
            <v>6.0621356539582304E-2</v>
          </cell>
          <cell r="I675">
            <v>6.0453500664457427E-2</v>
          </cell>
          <cell r="J675">
            <v>6.0716856006383123E-2</v>
          </cell>
          <cell r="K675">
            <v>6.0726564621547581E-2</v>
          </cell>
          <cell r="L675">
            <v>6.081321963342786E-2</v>
          </cell>
          <cell r="M675">
            <v>6.1373905581260289E-2</v>
          </cell>
          <cell r="N675">
            <v>6.1589235022067312E-2</v>
          </cell>
          <cell r="O675">
            <v>6.2074681782592268E-2</v>
          </cell>
          <cell r="P675">
            <v>6.2389034034321375E-2</v>
          </cell>
          <cell r="Q675">
            <v>6.2660531290789523E-2</v>
          </cell>
          <cell r="R675">
            <v>6.2998067837680291E-2</v>
          </cell>
          <cell r="S675">
            <v>6.3292209146571063E-2</v>
          </cell>
          <cell r="T675">
            <v>6.3484965936366183E-2</v>
          </cell>
          <cell r="U675">
            <v>6.3798083658006696E-2</v>
          </cell>
          <cell r="V675">
            <v>6.4010453250285676E-2</v>
          </cell>
        </row>
        <row r="676">
          <cell r="A676">
            <v>35650</v>
          </cell>
          <cell r="B676">
            <v>5.5933720679391612E-2</v>
          </cell>
          <cell r="C676">
            <v>5.5933720679391612E-2</v>
          </cell>
          <cell r="D676">
            <v>5.7066667315935148E-2</v>
          </cell>
          <cell r="E676">
            <v>5.8768708008849424E-2</v>
          </cell>
          <cell r="F676">
            <v>5.9546858999354725E-2</v>
          </cell>
          <cell r="G676">
            <v>6.0979407989173999E-2</v>
          </cell>
          <cell r="H676">
            <v>6.1456225122250734E-2</v>
          </cell>
          <cell r="I676">
            <v>6.1153097943446304E-2</v>
          </cell>
          <cell r="J676">
            <v>6.1478346276601224E-2</v>
          </cell>
          <cell r="K676">
            <v>6.1513211965181697E-2</v>
          </cell>
          <cell r="L676">
            <v>6.1625894024951708E-2</v>
          </cell>
          <cell r="M676">
            <v>6.2714429506141353E-2</v>
          </cell>
          <cell r="N676">
            <v>6.2931747548445452E-2</v>
          </cell>
          <cell r="O676">
            <v>6.3451148543738123E-2</v>
          </cell>
          <cell r="P676">
            <v>6.3755256276985112E-2</v>
          </cell>
          <cell r="Q676">
            <v>6.4066134527980004E-2</v>
          </cell>
          <cell r="R676">
            <v>6.4339278925525933E-2</v>
          </cell>
          <cell r="S676">
            <v>6.4659905746347779E-2</v>
          </cell>
          <cell r="T676">
            <v>6.4840060457311499E-2</v>
          </cell>
          <cell r="U676">
            <v>6.518638365190263E-2</v>
          </cell>
          <cell r="V676">
            <v>6.5374207551995578E-2</v>
          </cell>
        </row>
        <row r="677">
          <cell r="A677">
            <v>35653</v>
          </cell>
          <cell r="B677">
            <v>5.6239280863403379E-2</v>
          </cell>
          <cell r="C677">
            <v>5.6239280863403379E-2</v>
          </cell>
          <cell r="D677">
            <v>5.7545013697593642E-2</v>
          </cell>
          <cell r="E677">
            <v>5.8800134559630068E-2</v>
          </cell>
          <cell r="F677">
            <v>5.9220772605918841E-2</v>
          </cell>
          <cell r="G677">
            <v>6.0755207375526914E-2</v>
          </cell>
          <cell r="H677">
            <v>6.1094857915017314E-2</v>
          </cell>
          <cell r="I677">
            <v>6.155484358525886E-2</v>
          </cell>
          <cell r="J677">
            <v>6.1837806472388124E-2</v>
          </cell>
          <cell r="K677">
            <v>6.180909591179623E-2</v>
          </cell>
          <cell r="L677">
            <v>6.1897529196360185E-2</v>
          </cell>
          <cell r="M677">
            <v>6.2810782111988803E-2</v>
          </cell>
          <cell r="N677">
            <v>6.2870916023957654E-2</v>
          </cell>
          <cell r="O677">
            <v>6.3676644147797501E-2</v>
          </cell>
          <cell r="P677">
            <v>6.3923775340015351E-2</v>
          </cell>
          <cell r="Q677">
            <v>6.4492155247692237E-2</v>
          </cell>
          <cell r="R677">
            <v>6.4750405489260934E-2</v>
          </cell>
          <cell r="S677">
            <v>6.5058534196143381E-2</v>
          </cell>
          <cell r="T677">
            <v>6.5145783170998797E-2</v>
          </cell>
          <cell r="U677">
            <v>6.5484675750855856E-2</v>
          </cell>
          <cell r="V677">
            <v>6.5665657530201052E-2</v>
          </cell>
        </row>
        <row r="678">
          <cell r="A678">
            <v>35654</v>
          </cell>
          <cell r="B678">
            <v>5.6552616195897909E-2</v>
          </cell>
          <cell r="C678">
            <v>5.6552616195897909E-2</v>
          </cell>
          <cell r="D678">
            <v>5.7706249416103125E-2</v>
          </cell>
          <cell r="E678">
            <v>5.8686383885335799E-2</v>
          </cell>
          <cell r="F678">
            <v>5.9304000076682163E-2</v>
          </cell>
          <cell r="G678">
            <v>6.0680247863228433E-2</v>
          </cell>
          <cell r="H678">
            <v>6.1152177237095866E-2</v>
          </cell>
          <cell r="I678">
            <v>6.1604362818771623E-2</v>
          </cell>
          <cell r="J678">
            <v>6.1881346517395408E-2</v>
          </cell>
          <cell r="K678">
            <v>6.1938126077862345E-2</v>
          </cell>
          <cell r="L678">
            <v>6.2016274097324825E-2</v>
          </cell>
          <cell r="M678">
            <v>6.2948349653196567E-2</v>
          </cell>
          <cell r="N678">
            <v>6.2900448570725132E-2</v>
          </cell>
          <cell r="O678">
            <v>6.370426163959908E-2</v>
          </cell>
          <cell r="P678">
            <v>6.4018225692912531E-2</v>
          </cell>
          <cell r="Q678">
            <v>6.4516404451897713E-2</v>
          </cell>
          <cell r="R678">
            <v>6.4773232620117333E-2</v>
          </cell>
          <cell r="S678">
            <v>6.5080123269416312E-2</v>
          </cell>
          <cell r="T678">
            <v>6.5166201359719136E-2</v>
          </cell>
          <cell r="U678">
            <v>6.5504122138049764E-2</v>
          </cell>
          <cell r="V678">
            <v>6.5684183999801332E-2</v>
          </cell>
        </row>
        <row r="679">
          <cell r="A679">
            <v>35655</v>
          </cell>
          <cell r="B679">
            <v>5.6238457520189432E-2</v>
          </cell>
          <cell r="C679">
            <v>5.6238457520189432E-2</v>
          </cell>
          <cell r="D679">
            <v>5.7216805438609394E-2</v>
          </cell>
          <cell r="E679">
            <v>5.8348241853773478E-2</v>
          </cell>
          <cell r="F679">
            <v>5.8867530187020727E-2</v>
          </cell>
          <cell r="G679">
            <v>6.0270729589338649E-2</v>
          </cell>
          <cell r="H679">
            <v>6.0716416943757498E-2</v>
          </cell>
          <cell r="I679">
            <v>6.1290180717020144E-2</v>
          </cell>
          <cell r="J679">
            <v>6.1596409489363076E-2</v>
          </cell>
          <cell r="K679">
            <v>6.1615568985072311E-2</v>
          </cell>
          <cell r="L679">
            <v>6.1715794033373295E-2</v>
          </cell>
          <cell r="M679">
            <v>6.263818030440696E-2</v>
          </cell>
          <cell r="N679">
            <v>6.2631193428974385E-2</v>
          </cell>
          <cell r="O679">
            <v>6.3422026116581182E-2</v>
          </cell>
          <cell r="P679">
            <v>6.3677852739515012E-2</v>
          </cell>
          <cell r="Q679">
            <v>6.4186614659303587E-2</v>
          </cell>
          <cell r="R679">
            <v>6.4517025708967293E-2</v>
          </cell>
          <cell r="S679">
            <v>6.4767216679708015E-2</v>
          </cell>
          <cell r="T679">
            <v>6.4880550795751279E-2</v>
          </cell>
          <cell r="U679">
            <v>6.5223187128363211E-2</v>
          </cell>
          <cell r="V679">
            <v>6.5407470297173489E-2</v>
          </cell>
        </row>
        <row r="680">
          <cell r="A680">
            <v>35656</v>
          </cell>
          <cell r="B680">
            <v>5.5921052631578948E-2</v>
          </cell>
          <cell r="C680">
            <v>5.5921052631578948E-2</v>
          </cell>
          <cell r="D680">
            <v>5.7051509196396934E-2</v>
          </cell>
          <cell r="E680">
            <v>5.8009196855996592E-2</v>
          </cell>
          <cell r="F680">
            <v>5.8603732787641943E-2</v>
          </cell>
          <cell r="G680">
            <v>5.9765465274221323E-2</v>
          </cell>
          <cell r="H680">
            <v>6.0116556367248969E-2</v>
          </cell>
          <cell r="I680">
            <v>6.0649227085305929E-2</v>
          </cell>
          <cell r="J680">
            <v>6.1016464672734985E-2</v>
          </cell>
          <cell r="K680">
            <v>6.0992924496094038E-2</v>
          </cell>
          <cell r="L680">
            <v>6.1136830064794104E-2</v>
          </cell>
          <cell r="M680">
            <v>6.2013337313743942E-2</v>
          </cell>
          <cell r="N680">
            <v>6.2039613049894991E-2</v>
          </cell>
          <cell r="O680">
            <v>6.2784040149615694E-2</v>
          </cell>
          <cell r="P680">
            <v>6.3133091888881707E-2</v>
          </cell>
          <cell r="Q680">
            <v>6.3373434840473072E-2</v>
          </cell>
          <cell r="R680">
            <v>6.3684864664427993E-2</v>
          </cell>
          <cell r="S680">
            <v>6.4018624973594715E-2</v>
          </cell>
          <cell r="T680">
            <v>6.4068382666313123E-2</v>
          </cell>
          <cell r="U680">
            <v>6.4425677968119599E-2</v>
          </cell>
          <cell r="V680">
            <v>6.4623179332480699E-2</v>
          </cell>
        </row>
        <row r="681">
          <cell r="A681">
            <v>35657</v>
          </cell>
          <cell r="B681">
            <v>5.4959119276670035E-2</v>
          </cell>
          <cell r="C681">
            <v>5.4959119276670035E-2</v>
          </cell>
          <cell r="D681">
            <v>5.6122386638897688E-2</v>
          </cell>
          <cell r="E681">
            <v>5.7370043846682713E-2</v>
          </cell>
          <cell r="F681">
            <v>5.8108328011652166E-2</v>
          </cell>
          <cell r="G681">
            <v>5.9212297034862874E-2</v>
          </cell>
          <cell r="H681">
            <v>5.9680898750538294E-2</v>
          </cell>
          <cell r="I681">
            <v>6.0262717699691472E-2</v>
          </cell>
          <cell r="J681">
            <v>6.0666389731649215E-2</v>
          </cell>
          <cell r="K681">
            <v>6.064116967585461E-2</v>
          </cell>
          <cell r="L681">
            <v>6.0725951442351989E-2</v>
          </cell>
          <cell r="M681">
            <v>6.180913593951106E-2</v>
          </cell>
          <cell r="N681">
            <v>6.1820940330574815E-2</v>
          </cell>
          <cell r="O681">
            <v>6.266901677143695E-2</v>
          </cell>
          <cell r="P681">
            <v>6.295368608406457E-2</v>
          </cell>
          <cell r="Q681">
            <v>6.3265518630441483E-2</v>
          </cell>
          <cell r="R681">
            <v>6.3558286318638968E-2</v>
          </cell>
          <cell r="S681">
            <v>6.3832565022784699E-2</v>
          </cell>
          <cell r="T681">
            <v>6.3967139856986197E-2</v>
          </cell>
          <cell r="U681">
            <v>6.4266312996613839E-2</v>
          </cell>
          <cell r="V681">
            <v>6.4466031616083649E-2</v>
          </cell>
        </row>
        <row r="682">
          <cell r="A682">
            <v>35660</v>
          </cell>
          <cell r="B682">
            <v>5.5032767602083685E-2</v>
          </cell>
          <cell r="C682">
            <v>5.5032767602083685E-2</v>
          </cell>
          <cell r="D682">
            <v>5.6272377942064015E-2</v>
          </cell>
          <cell r="E682">
            <v>5.7244677317571692E-2</v>
          </cell>
          <cell r="F682">
            <v>5.7659684685255071E-2</v>
          </cell>
          <cell r="G682">
            <v>5.8839599607183386E-2</v>
          </cell>
          <cell r="H682">
            <v>5.931594025820109E-2</v>
          </cell>
          <cell r="I682">
            <v>5.9936790786986986E-2</v>
          </cell>
          <cell r="J682">
            <v>6.0172640995929567E-2</v>
          </cell>
          <cell r="K682">
            <v>6.0185679837115043E-2</v>
          </cell>
          <cell r="L682">
            <v>6.0328266936588638E-2</v>
          </cell>
          <cell r="M682">
            <v>6.1406436577784183E-2</v>
          </cell>
          <cell r="N682">
            <v>6.1363590395577067E-2</v>
          </cell>
          <cell r="O682">
            <v>6.2229528246871495E-2</v>
          </cell>
          <cell r="P682">
            <v>6.252981783781901E-2</v>
          </cell>
          <cell r="Q682">
            <v>6.2788816965203054E-2</v>
          </cell>
          <cell r="R682">
            <v>6.3094233829216223E-2</v>
          </cell>
          <cell r="S682">
            <v>6.3379030392596458E-2</v>
          </cell>
          <cell r="T682">
            <v>6.3522783026776553E-2</v>
          </cell>
          <cell r="U682">
            <v>6.3828958969895294E-2</v>
          </cell>
          <cell r="V682">
            <v>6.3976535726226733E-2</v>
          </cell>
        </row>
        <row r="683">
          <cell r="A683">
            <v>35661</v>
          </cell>
          <cell r="B683">
            <v>5.5347240559809878E-2</v>
          </cell>
          <cell r="C683">
            <v>5.5347240559809878E-2</v>
          </cell>
          <cell r="D683">
            <v>5.6433107325592764E-2</v>
          </cell>
          <cell r="E683">
            <v>5.7353196458882733E-2</v>
          </cell>
          <cell r="F683">
            <v>5.7915528964292674E-2</v>
          </cell>
          <cell r="G683">
            <v>5.9049843464564648E-2</v>
          </cell>
          <cell r="H683">
            <v>5.9495150401951039E-2</v>
          </cell>
          <cell r="I683">
            <v>6.0130522088293746E-2</v>
          </cell>
          <cell r="J683">
            <v>6.0411702933668175E-2</v>
          </cell>
          <cell r="K683">
            <v>6.0433364181167196E-2</v>
          </cell>
          <cell r="L683">
            <v>6.0529207811693256E-2</v>
          </cell>
          <cell r="M683">
            <v>6.1438001184900733E-2</v>
          </cell>
          <cell r="N683">
            <v>6.1392498013729042E-2</v>
          </cell>
          <cell r="O683">
            <v>6.2185625169515674E-2</v>
          </cell>
          <cell r="P683">
            <v>6.2486982176363948E-2</v>
          </cell>
          <cell r="Q683">
            <v>6.2812477312601894E-2</v>
          </cell>
          <cell r="R683">
            <v>6.3116522349954379E-2</v>
          </cell>
          <cell r="S683">
            <v>6.3400101797375194E-2</v>
          </cell>
          <cell r="T683">
            <v>6.3482313825582129E-2</v>
          </cell>
          <cell r="U683">
            <v>6.3768989742226126E-2</v>
          </cell>
          <cell r="V683">
            <v>6.3994613425861047E-2</v>
          </cell>
        </row>
        <row r="684">
          <cell r="A684">
            <v>35662</v>
          </cell>
          <cell r="B684">
            <v>5.5010991578433144E-2</v>
          </cell>
          <cell r="C684">
            <v>5.5010991578433144E-2</v>
          </cell>
          <cell r="D684">
            <v>5.6594757454888414E-2</v>
          </cell>
          <cell r="E684">
            <v>5.7688474724091651E-2</v>
          </cell>
          <cell r="F684">
            <v>5.8172180424303277E-2</v>
          </cell>
          <cell r="G684">
            <v>5.9404456547360554E-2</v>
          </cell>
          <cell r="H684">
            <v>5.9798196603878064E-2</v>
          </cell>
          <cell r="I684">
            <v>6.0397415249758467E-2</v>
          </cell>
          <cell r="J684">
            <v>6.0684094526936683E-2</v>
          </cell>
          <cell r="K684">
            <v>6.0741676545972761E-2</v>
          </cell>
          <cell r="L684">
            <v>6.0814119901951603E-2</v>
          </cell>
          <cell r="M684">
            <v>6.1705548413151262E-2</v>
          </cell>
          <cell r="N684">
            <v>6.1669024145974707E-2</v>
          </cell>
          <cell r="O684">
            <v>6.252057371326121E-2</v>
          </cell>
          <cell r="P684">
            <v>6.2784869082747843E-2</v>
          </cell>
          <cell r="Q684">
            <v>6.312114912403971E-2</v>
          </cell>
          <cell r="R684">
            <v>6.3415059948007849E-2</v>
          </cell>
          <cell r="S684">
            <v>6.3690015571885916E-2</v>
          </cell>
          <cell r="T684">
            <v>6.3804754336682618E-2</v>
          </cell>
          <cell r="U684">
            <v>6.410424212900305E-2</v>
          </cell>
          <cell r="V684">
            <v>6.4303995471848813E-2</v>
          </cell>
        </row>
        <row r="685">
          <cell r="A685">
            <v>35663</v>
          </cell>
          <cell r="B685">
            <v>5.5328974188713104E-2</v>
          </cell>
          <cell r="C685">
            <v>5.5328974188713104E-2</v>
          </cell>
          <cell r="D685">
            <v>5.6757336263976499E-2</v>
          </cell>
          <cell r="E685">
            <v>5.832780454774987E-2</v>
          </cell>
          <cell r="F685">
            <v>5.8604413713513721E-2</v>
          </cell>
          <cell r="G685">
            <v>5.9904298545369099E-2</v>
          </cell>
          <cell r="H685">
            <v>6.0266995373113336E-2</v>
          </cell>
          <cell r="I685">
            <v>6.0883706850761901E-2</v>
          </cell>
          <cell r="J685">
            <v>6.1220277765722295E-2</v>
          </cell>
          <cell r="K685">
            <v>6.1171221173883239E-2</v>
          </cell>
          <cell r="L685">
            <v>6.1295261337555716E-2</v>
          </cell>
          <cell r="M685">
            <v>6.2236742601725265E-2</v>
          </cell>
          <cell r="N685">
            <v>6.2244427821507811E-2</v>
          </cell>
          <cell r="O685">
            <v>6.2975354388458832E-2</v>
          </cell>
          <cell r="P685">
            <v>6.331170467940779E-2</v>
          </cell>
          <cell r="Q685">
            <v>6.3695002550900146E-2</v>
          </cell>
          <cell r="R685">
            <v>6.3970658296671576E-2</v>
          </cell>
          <cell r="S685">
            <v>6.4292562852333451E-2</v>
          </cell>
          <cell r="T685">
            <v>6.4412222193409877E-2</v>
          </cell>
          <cell r="U685">
            <v>6.4679317670666744E-2</v>
          </cell>
          <cell r="V685">
            <v>6.4868399686041342E-2</v>
          </cell>
        </row>
        <row r="686">
          <cell r="A686">
            <v>35664</v>
          </cell>
          <cell r="B686">
            <v>5.5650654271205621E-2</v>
          </cell>
          <cell r="C686">
            <v>5.5650654271205621E-2</v>
          </cell>
          <cell r="D686">
            <v>5.6920851778295575E-2</v>
          </cell>
          <cell r="E686">
            <v>5.8439029710565908E-2</v>
          </cell>
          <cell r="F686">
            <v>5.8863016669334411E-2</v>
          </cell>
          <cell r="G686">
            <v>5.9972452816956796E-2</v>
          </cell>
          <cell r="H686">
            <v>6.0447957934227504E-2</v>
          </cell>
          <cell r="I686">
            <v>6.1517859542605684E-2</v>
          </cell>
          <cell r="J686">
            <v>6.1791304203722017E-2</v>
          </cell>
          <cell r="K686">
            <v>6.1843849072042885E-2</v>
          </cell>
          <cell r="L686">
            <v>6.2030508464170395E-2</v>
          </cell>
          <cell r="M686">
            <v>6.292850542374967E-2</v>
          </cell>
          <cell r="N686">
            <v>6.2897203157657469E-2</v>
          </cell>
          <cell r="O686">
            <v>6.3670649307335098E-2</v>
          </cell>
          <cell r="P686">
            <v>6.3978440898525168E-2</v>
          </cell>
          <cell r="Q686">
            <v>6.440462459240956E-2</v>
          </cell>
          <cell r="R686">
            <v>6.4722439696174139E-2</v>
          </cell>
          <cell r="S686">
            <v>6.496127657493922E-2</v>
          </cell>
          <cell r="T686">
            <v>6.5125451209549406E-2</v>
          </cell>
          <cell r="U686">
            <v>6.5398012213316342E-2</v>
          </cell>
          <cell r="V686">
            <v>6.5574010917328826E-2</v>
          </cell>
        </row>
        <row r="687">
          <cell r="A687">
            <v>35667</v>
          </cell>
          <cell r="B687">
            <v>5.5965254904246947E-2</v>
          </cell>
          <cell r="C687">
            <v>5.5965254904246947E-2</v>
          </cell>
          <cell r="D687">
            <v>5.7417100206106179E-2</v>
          </cell>
          <cell r="E687">
            <v>5.9004146066934715E-2</v>
          </cell>
          <cell r="F687">
            <v>5.9702465407342954E-2</v>
          </cell>
          <cell r="G687">
            <v>6.0516047965823237E-2</v>
          </cell>
          <cell r="H687">
            <v>6.0993240304939467E-2</v>
          </cell>
          <cell r="I687">
            <v>6.1667875610737589E-2</v>
          </cell>
          <cell r="J687">
            <v>6.2022293930543995E-2</v>
          </cell>
          <cell r="K687">
            <v>6.2264146062703432E-2</v>
          </cell>
          <cell r="L687">
            <v>6.2304933176662108E-2</v>
          </cell>
          <cell r="M687">
            <v>6.2867068195205003E-2</v>
          </cell>
          <cell r="N687">
            <v>6.31365730157121E-2</v>
          </cell>
          <cell r="O687">
            <v>6.3753957408248699E-2</v>
          </cell>
          <cell r="P687">
            <v>6.3987230950952628E-2</v>
          </cell>
          <cell r="Q687">
            <v>6.4610892412241563E-2</v>
          </cell>
          <cell r="R687">
            <v>6.4942028240698349E-2</v>
          </cell>
          <cell r="S687">
            <v>6.5299040555599791E-2</v>
          </cell>
          <cell r="T687">
            <v>6.5371286780325236E-2</v>
          </cell>
          <cell r="U687">
            <v>6.5818382493299368E-2</v>
          </cell>
          <cell r="V687">
            <v>6.5866657656346805E-2</v>
          </cell>
        </row>
        <row r="688">
          <cell r="A688">
            <v>35668</v>
          </cell>
          <cell r="B688">
            <v>5.5621509915138721E-2</v>
          </cell>
          <cell r="C688">
            <v>5.5621509915138721E-2</v>
          </cell>
          <cell r="D688">
            <v>5.7247234022398674E-2</v>
          </cell>
          <cell r="E688">
            <v>5.9117531922105844E-2</v>
          </cell>
          <cell r="F688">
            <v>5.9788038971303206E-2</v>
          </cell>
          <cell r="G688">
            <v>6.0585218607639421E-2</v>
          </cell>
          <cell r="H688">
            <v>6.105121300353139E-2</v>
          </cell>
          <cell r="I688">
            <v>6.1828201529927726E-2</v>
          </cell>
          <cell r="J688">
            <v>6.2066393978761458E-2</v>
          </cell>
          <cell r="K688">
            <v>6.2394575454408949E-2</v>
          </cell>
          <cell r="L688">
            <v>6.2424824999112526E-2</v>
          </cell>
          <cell r="M688">
            <v>6.2820117515874935E-2</v>
          </cell>
          <cell r="N688">
            <v>6.3016156326428152E-2</v>
          </cell>
          <cell r="O688">
            <v>6.3709946302015014E-2</v>
          </cell>
          <cell r="P688">
            <v>6.3875352880316497E-2</v>
          </cell>
          <cell r="Q688">
            <v>6.4501993939478225E-2</v>
          </cell>
          <cell r="R688">
            <v>6.4814155221012623E-2</v>
          </cell>
          <cell r="S688">
            <v>6.5194770904350427E-2</v>
          </cell>
          <cell r="T688">
            <v>6.5268889510884706E-2</v>
          </cell>
          <cell r="U688">
            <v>6.5717203814183472E-2</v>
          </cell>
          <cell r="V688">
            <v>6.5826007668774097E-2</v>
          </cell>
        </row>
        <row r="689">
          <cell r="A689">
            <v>35669</v>
          </cell>
          <cell r="B689">
            <v>5.5954572848762311E-2</v>
          </cell>
          <cell r="C689">
            <v>5.5954572848762311E-2</v>
          </cell>
          <cell r="D689">
            <v>5.7414557363527866E-2</v>
          </cell>
          <cell r="E689">
            <v>5.9231354363683646E-2</v>
          </cell>
          <cell r="F689">
            <v>5.9697237918438742E-2</v>
          </cell>
          <cell r="G689">
            <v>6.0654547544714436E-2</v>
          </cell>
          <cell r="H689">
            <v>6.1234006645733287E-2</v>
          </cell>
          <cell r="I689">
            <v>6.1878542308540146E-2</v>
          </cell>
          <cell r="J689">
            <v>6.2210022077383326E-2</v>
          </cell>
          <cell r="K689">
            <v>6.2525211434592637E-2</v>
          </cell>
          <cell r="L689">
            <v>6.2460297637186156E-2</v>
          </cell>
          <cell r="M689">
            <v>6.2667346762990433E-2</v>
          </cell>
          <cell r="N689">
            <v>6.2870745473001532E-2</v>
          </cell>
          <cell r="O689">
            <v>6.3594139503333064E-2</v>
          </cell>
          <cell r="P689">
            <v>6.3832359941624672E-2</v>
          </cell>
          <cell r="Q689">
            <v>6.4393148636974179E-2</v>
          </cell>
          <cell r="R689">
            <v>6.4707900494129389E-2</v>
          </cell>
          <cell r="S689">
            <v>6.5069590915621922E-2</v>
          </cell>
          <cell r="T689">
            <v>6.5227986226299342E-2</v>
          </cell>
          <cell r="U689">
            <v>6.5616104339477635E-2</v>
          </cell>
          <cell r="V689">
            <v>6.5726117313902016E-2</v>
          </cell>
        </row>
        <row r="690">
          <cell r="A690">
            <v>35670</v>
          </cell>
          <cell r="B690">
            <v>5.5607043558850787E-2</v>
          </cell>
          <cell r="C690">
            <v>5.5607043558850787E-2</v>
          </cell>
          <cell r="D690">
            <v>5.6904920843247213E-2</v>
          </cell>
          <cell r="E690">
            <v>5.8578592345411205E-2</v>
          </cell>
          <cell r="F690">
            <v>5.9193992984463283E-2</v>
          </cell>
          <cell r="G690">
            <v>5.9948800003171203E-2</v>
          </cell>
          <cell r="H690">
            <v>6.0544117670581862E-2</v>
          </cell>
          <cell r="I690">
            <v>6.1120889036304984E-2</v>
          </cell>
          <cell r="J690">
            <v>6.1426150130640261E-2</v>
          </cell>
          <cell r="K690">
            <v>6.1714466672266419E-2</v>
          </cell>
          <cell r="L690">
            <v>6.1707628064039191E-2</v>
          </cell>
          <cell r="M690">
            <v>6.1881473187276943E-2</v>
          </cell>
          <cell r="N690">
            <v>6.2126459249094143E-2</v>
          </cell>
          <cell r="O690">
            <v>6.281034004779909E-2</v>
          </cell>
          <cell r="P690">
            <v>6.2988423261508553E-2</v>
          </cell>
          <cell r="Q690">
            <v>6.3576534220494321E-2</v>
          </cell>
          <cell r="R690">
            <v>6.3936682660513985E-2</v>
          </cell>
          <cell r="S690">
            <v>6.4317548274484201E-2</v>
          </cell>
          <cell r="T690">
            <v>6.4411820308563364E-2</v>
          </cell>
          <cell r="U690">
            <v>6.4814377440522139E-2</v>
          </cell>
          <cell r="V690">
            <v>6.487952154748218E-2</v>
          </cell>
        </row>
        <row r="691">
          <cell r="A691">
            <v>35671</v>
          </cell>
          <cell r="B691">
            <v>5.525572551103157E-2</v>
          </cell>
          <cell r="C691">
            <v>5.525572551103157E-2</v>
          </cell>
          <cell r="D691">
            <v>5.707219400096581E-2</v>
          </cell>
          <cell r="E691">
            <v>5.8691792029787061E-2</v>
          </cell>
          <cell r="F691">
            <v>5.9279188305256213E-2</v>
          </cell>
          <cell r="G691">
            <v>6.0308393956701387E-2</v>
          </cell>
          <cell r="H691">
            <v>6.0726509801111245E-2</v>
          </cell>
          <cell r="I691">
            <v>6.1391043135676379E-2</v>
          </cell>
          <cell r="J691">
            <v>6.1668545632649625E-2</v>
          </cell>
          <cell r="K691">
            <v>6.2026605893988479E-2</v>
          </cell>
          <cell r="L691">
            <v>6.1995858133860327E-2</v>
          </cell>
          <cell r="M691">
            <v>6.2335504722979426E-2</v>
          </cell>
          <cell r="N691">
            <v>6.2555095028483179E-2</v>
          </cell>
          <cell r="O691">
            <v>6.3267066752748402E-2</v>
          </cell>
          <cell r="P691">
            <v>6.3448360626936942E-2</v>
          </cell>
          <cell r="Q691">
            <v>6.4020549555209749E-2</v>
          </cell>
          <cell r="R691">
            <v>6.4345192054805239E-2</v>
          </cell>
          <cell r="S691">
            <v>6.4735822533192405E-2</v>
          </cell>
          <cell r="T691">
            <v>6.4880424111042112E-2</v>
          </cell>
          <cell r="U691">
            <v>6.5273741865521942E-2</v>
          </cell>
          <cell r="V691">
            <v>6.5388723690368494E-2</v>
          </cell>
        </row>
        <row r="692">
          <cell r="A692">
            <v>35675</v>
          </cell>
          <cell r="B692">
            <v>5.5578333561113386E-2</v>
          </cell>
          <cell r="C692">
            <v>5.5578333561113386E-2</v>
          </cell>
          <cell r="D692">
            <v>5.6894532501722321E-2</v>
          </cell>
          <cell r="E692">
            <v>5.8570730023433035E-2</v>
          </cell>
          <cell r="F692">
            <v>5.9181147243960945E-2</v>
          </cell>
          <cell r="G692">
            <v>6.0078887346650171E-2</v>
          </cell>
          <cell r="H692">
            <v>6.0650585137377352E-2</v>
          </cell>
          <cell r="I692">
            <v>6.1210360106301209E-2</v>
          </cell>
          <cell r="J692">
            <v>6.1502103687537321E-2</v>
          </cell>
          <cell r="K692">
            <v>6.1779790262448529E-2</v>
          </cell>
          <cell r="L692">
            <v>6.1763813080502689E-2</v>
          </cell>
          <cell r="M692">
            <v>6.2009569070002143E-2</v>
          </cell>
          <cell r="N692">
            <v>6.2169410019593314E-2</v>
          </cell>
          <cell r="O692">
            <v>6.2920224902219171E-2</v>
          </cell>
          <cell r="P692">
            <v>6.30906960709786E-2</v>
          </cell>
          <cell r="Q692">
            <v>6.3672847411885614E-2</v>
          </cell>
          <cell r="R692">
            <v>6.402745745613965E-2</v>
          </cell>
          <cell r="S692">
            <v>6.4403468305570866E-2</v>
          </cell>
          <cell r="T692">
            <v>6.4493060990839707E-2</v>
          </cell>
          <cell r="U692">
            <v>6.4891807979545704E-2</v>
          </cell>
          <cell r="V692">
            <v>6.5011955927648385E-2</v>
          </cell>
        </row>
        <row r="693">
          <cell r="A693">
            <v>35676</v>
          </cell>
          <cell r="B693">
            <v>5.5218976081323881E-2</v>
          </cell>
          <cell r="C693">
            <v>5.5218976081323881E-2</v>
          </cell>
          <cell r="D693">
            <v>5.7063736567135093E-2</v>
          </cell>
          <cell r="E693">
            <v>5.8684783300053778E-2</v>
          </cell>
          <cell r="F693">
            <v>5.9266809850706231E-2</v>
          </cell>
          <cell r="G693">
            <v>6.014809662869483E-2</v>
          </cell>
          <cell r="H693">
            <v>6.0708607679969266E-2</v>
          </cell>
          <cell r="I693">
            <v>6.126043132286034E-2</v>
          </cell>
          <cell r="J693">
            <v>6.1546043764685199E-2</v>
          </cell>
          <cell r="K693">
            <v>6.1818968835794109E-2</v>
          </cell>
          <cell r="L693">
            <v>6.1883519743150518E-2</v>
          </cell>
          <cell r="M693">
            <v>6.2041675940058993E-2</v>
          </cell>
          <cell r="N693">
            <v>6.2273782457708225E-2</v>
          </cell>
          <cell r="O693">
            <v>6.2947756212481387E-2</v>
          </cell>
          <cell r="P693">
            <v>6.3184928020740438E-2</v>
          </cell>
          <cell r="Q693">
            <v>6.3763292997607482E-2</v>
          </cell>
          <cell r="R693">
            <v>6.4114506030976015E-2</v>
          </cell>
          <cell r="S693">
            <v>6.4487633434730574E-2</v>
          </cell>
          <cell r="T693">
            <v>6.4574506620718203E-2</v>
          </cell>
          <cell r="U693">
            <v>6.4971160658895341E-2</v>
          </cell>
          <cell r="V693">
            <v>6.5089274445973788E-2</v>
          </cell>
        </row>
        <row r="694">
          <cell r="A694">
            <v>35677</v>
          </cell>
          <cell r="B694">
            <v>5.5564094681832155E-2</v>
          </cell>
          <cell r="C694">
            <v>5.5564094681832155E-2</v>
          </cell>
          <cell r="D694">
            <v>5.7233949992689166E-2</v>
          </cell>
          <cell r="E694">
            <v>5.8799281598646273E-2</v>
          </cell>
          <cell r="F694">
            <v>5.935272078663608E-2</v>
          </cell>
          <cell r="G694">
            <v>6.036364917845128E-2</v>
          </cell>
          <cell r="H694">
            <v>6.0766741337446799E-2</v>
          </cell>
          <cell r="I694">
            <v>6.142113086355621E-2</v>
          </cell>
          <cell r="J694">
            <v>6.1689659639939956E-2</v>
          </cell>
          <cell r="K694">
            <v>6.2040730368742865E-2</v>
          </cell>
          <cell r="L694">
            <v>6.2003402167938128E-2</v>
          </cell>
          <cell r="M694">
            <v>6.215308127069144E-2</v>
          </cell>
          <cell r="N694">
            <v>6.2378290108171641E-2</v>
          </cell>
          <cell r="O694">
            <v>6.3118588364119946E-2</v>
          </cell>
          <cell r="P694">
            <v>6.3279271398185066E-2</v>
          </cell>
          <cell r="Q694">
            <v>6.3942402873683482E-2</v>
          </cell>
          <cell r="R694">
            <v>6.4201651034807239E-2</v>
          </cell>
          <cell r="S694">
            <v>6.4571889518890174E-2</v>
          </cell>
          <cell r="T694">
            <v>6.4737634655175638E-2</v>
          </cell>
          <cell r="U694">
            <v>6.5130675351225978E-2</v>
          </cell>
          <cell r="V694">
            <v>6.5186321580236822E-2</v>
          </cell>
        </row>
        <row r="695">
          <cell r="A695">
            <v>35678</v>
          </cell>
          <cell r="B695">
            <v>5.4963000469620577E-2</v>
          </cell>
          <cell r="C695">
            <v>5.4963000469620577E-2</v>
          </cell>
          <cell r="D695">
            <v>5.7059597091753428E-2</v>
          </cell>
          <cell r="E695">
            <v>5.8681352411781108E-2</v>
          </cell>
          <cell r="F695">
            <v>5.9260657417302215E-2</v>
          </cell>
          <cell r="G695">
            <v>6.0140700874137788E-2</v>
          </cell>
          <cell r="H695">
            <v>6.0657913844000919E-2</v>
          </cell>
          <cell r="I695">
            <v>6.1471458161094374E-2</v>
          </cell>
          <cell r="J695">
            <v>6.1833525973978794E-2</v>
          </cell>
          <cell r="K695">
            <v>6.2080126114062502E-2</v>
          </cell>
          <cell r="L695">
            <v>6.2123460697260297E-2</v>
          </cell>
          <cell r="M695">
            <v>6.2449914803203464E-2</v>
          </cell>
          <cell r="N695">
            <v>6.2658141008279003E-2</v>
          </cell>
          <cell r="O695">
            <v>6.3361501845775853E-2</v>
          </cell>
          <cell r="P695">
            <v>6.3534244321028999E-2</v>
          </cell>
          <cell r="Q695">
            <v>6.4166208548450121E-2</v>
          </cell>
          <cell r="R695">
            <v>6.4417852217614757E-2</v>
          </cell>
          <cell r="S695">
            <v>6.4865683240517835E-2</v>
          </cell>
          <cell r="T695">
            <v>6.494194128750394E-2</v>
          </cell>
          <cell r="U695">
            <v>6.5390828158415806E-2</v>
          </cell>
          <cell r="V695">
            <v>6.5440991299880513E-2</v>
          </cell>
        </row>
        <row r="696">
          <cell r="A696">
            <v>35681</v>
          </cell>
          <cell r="B696">
            <v>5.601998124788251E-2</v>
          </cell>
          <cell r="C696">
            <v>5.601998124788251E-2</v>
          </cell>
          <cell r="D696">
            <v>5.7111574494208485E-2</v>
          </cell>
          <cell r="E696">
            <v>5.8793343522044933E-2</v>
          </cell>
          <cell r="F696">
            <v>5.9340916267847627E-2</v>
          </cell>
          <cell r="G696">
            <v>6.0349738866564098E-2</v>
          </cell>
          <cell r="H696">
            <v>6.083283205915372E-2</v>
          </cell>
          <cell r="I696">
            <v>6.1512021134836725E-2</v>
          </cell>
          <cell r="J696">
            <v>6.1766689242483325E-2</v>
          </cell>
          <cell r="K696">
            <v>6.2107091709914464E-2</v>
          </cell>
          <cell r="L696">
            <v>6.2060416936268251E-2</v>
          </cell>
          <cell r="M696">
            <v>6.2282142530451057E-2</v>
          </cell>
          <cell r="N696">
            <v>6.2496909801107829E-2</v>
          </cell>
          <cell r="O696">
            <v>6.3229306813492314E-2</v>
          </cell>
          <cell r="P696">
            <v>6.3382270674198202E-2</v>
          </cell>
          <cell r="Q696">
            <v>6.4039496096466739E-2</v>
          </cell>
          <cell r="R696">
            <v>6.4292999360523087E-2</v>
          </cell>
          <cell r="S696">
            <v>6.4721149033211647E-2</v>
          </cell>
          <cell r="T696">
            <v>6.4819445044271937E-2</v>
          </cell>
          <cell r="U696">
            <v>6.5208627174070416E-2</v>
          </cell>
          <cell r="V696">
            <v>6.5319452660832375E-2</v>
          </cell>
        </row>
        <row r="697">
          <cell r="A697">
            <v>35682</v>
          </cell>
          <cell r="B697">
            <v>5.5650611403618877E-2</v>
          </cell>
          <cell r="C697">
            <v>5.5650611403618877E-2</v>
          </cell>
          <cell r="D697">
            <v>5.7284475356227868E-2</v>
          </cell>
          <cell r="E697">
            <v>5.890917039620875E-2</v>
          </cell>
          <cell r="F697">
            <v>5.9427555029292124E-2</v>
          </cell>
          <cell r="G697">
            <v>6.0272820447721885E-2</v>
          </cell>
          <cell r="H697">
            <v>6.0765630148786866E-2</v>
          </cell>
          <cell r="I697">
            <v>6.1451626749037661E-2</v>
          </cell>
          <cell r="J697">
            <v>6.1811008305688371E-2</v>
          </cell>
          <cell r="K697">
            <v>6.214662913263868E-2</v>
          </cell>
          <cell r="L697">
            <v>6.2095917795709984E-2</v>
          </cell>
          <cell r="M697">
            <v>6.2314491631325047E-2</v>
          </cell>
          <cell r="N697">
            <v>6.2526635242812295E-2</v>
          </cell>
          <cell r="O697">
            <v>6.3185231914536802E-2</v>
          </cell>
          <cell r="P697">
            <v>6.3408072901365062E-2</v>
          </cell>
          <cell r="Q697">
            <v>6.3975083787234543E-2</v>
          </cell>
          <cell r="R697">
            <v>6.431587706980077E-2</v>
          </cell>
          <cell r="S697">
            <v>6.4679970158862385E-2</v>
          </cell>
          <cell r="T697">
            <v>6.4778628870369434E-2</v>
          </cell>
          <cell r="U697">
            <v>6.5228144291309118E-2</v>
          </cell>
          <cell r="V697">
            <v>6.5278963208842147E-2</v>
          </cell>
        </row>
        <row r="698">
          <cell r="A698">
            <v>35683</v>
          </cell>
          <cell r="B698">
            <v>5.6011979010135882E-2</v>
          </cell>
          <cell r="C698">
            <v>5.6011979010135882E-2</v>
          </cell>
          <cell r="D698">
            <v>5.7458426215916632E-2</v>
          </cell>
          <cell r="E698">
            <v>5.9025454513054715E-2</v>
          </cell>
          <cell r="F698">
            <v>5.9693916739884501E-2</v>
          </cell>
          <cell r="G698">
            <v>6.0489906652612134E-2</v>
          </cell>
          <cell r="H698">
            <v>6.0950005694722219E-2</v>
          </cell>
          <cell r="I698">
            <v>6.1724336760466673E-2</v>
          </cell>
          <cell r="J698">
            <v>6.1955439553383486E-2</v>
          </cell>
          <cell r="K698">
            <v>6.2277857659627088E-2</v>
          </cell>
          <cell r="L698">
            <v>6.230125430933478E-2</v>
          </cell>
          <cell r="M698">
            <v>6.2532553290802456E-2</v>
          </cell>
          <cell r="N698">
            <v>6.2731937617616945E-2</v>
          </cell>
          <cell r="O698">
            <v>6.3428610344910596E-2</v>
          </cell>
          <cell r="P698">
            <v>6.3594666182616499E-2</v>
          </cell>
          <cell r="Q698">
            <v>6.4221415840726145E-2</v>
          </cell>
          <cell r="R698">
            <v>6.4467895667887784E-2</v>
          </cell>
          <cell r="S698">
            <v>6.4890332343305573E-2</v>
          </cell>
          <cell r="T698">
            <v>6.4983172463696434E-2</v>
          </cell>
          <cell r="U698">
            <v>6.5428406932770453E-2</v>
          </cell>
          <cell r="V698">
            <v>6.5474847762314839E-2</v>
          </cell>
        </row>
        <row r="699">
          <cell r="A699">
            <v>35684</v>
          </cell>
          <cell r="B699">
            <v>5.5638183208588994E-2</v>
          </cell>
          <cell r="C699">
            <v>5.5638183208588994E-2</v>
          </cell>
          <cell r="D699">
            <v>5.7281846193268822E-2</v>
          </cell>
          <cell r="E699">
            <v>5.8906727436572236E-2</v>
          </cell>
          <cell r="F699">
            <v>5.9601593685483095E-2</v>
          </cell>
          <cell r="G699">
            <v>6.0560234976025855E-2</v>
          </cell>
          <cell r="H699">
            <v>6.1008761934312039E-2</v>
          </cell>
          <cell r="I699">
            <v>6.1886402444449963E-2</v>
          </cell>
          <cell r="J699">
            <v>6.2200331181872605E-2</v>
          </cell>
          <cell r="K699">
            <v>6.2501075833592115E-2</v>
          </cell>
          <cell r="L699">
            <v>6.253533666951136E-2</v>
          </cell>
          <cell r="M699">
            <v>6.2804215471412198E-2</v>
          </cell>
          <cell r="N699">
            <v>6.2987901725560361E-2</v>
          </cell>
          <cell r="O699">
            <v>6.3696543703654213E-2</v>
          </cell>
          <cell r="P699">
            <v>6.3896730581496211E-2</v>
          </cell>
          <cell r="Q699">
            <v>6.4512861548191927E-2</v>
          </cell>
          <cell r="R699">
            <v>6.4835976692634079E-2</v>
          </cell>
          <cell r="S699">
            <v>6.518527875334526E-2</v>
          </cell>
          <cell r="T699">
            <v>6.5331821262352346E-2</v>
          </cell>
          <cell r="U699">
            <v>6.5689543828146166E-2</v>
          </cell>
          <cell r="V699">
            <v>6.5809590619212821E-2</v>
          </cell>
        </row>
        <row r="700">
          <cell r="A700">
            <v>35685</v>
          </cell>
          <cell r="B700">
            <v>5.4516085610445554E-2</v>
          </cell>
          <cell r="C700">
            <v>5.4516085610445554E-2</v>
          </cell>
          <cell r="D700">
            <v>5.6399828852860011E-2</v>
          </cell>
          <cell r="E700">
            <v>5.8237729286460149E-2</v>
          </cell>
          <cell r="F700">
            <v>5.89098597997504E-2</v>
          </cell>
          <cell r="G700">
            <v>5.9550918247140643E-2</v>
          </cell>
          <cell r="H700">
            <v>6.0018394469224627E-2</v>
          </cell>
          <cell r="I700">
            <v>6.0900125008746503E-2</v>
          </cell>
          <cell r="J700">
            <v>6.1210900559251234E-2</v>
          </cell>
          <cell r="K700">
            <v>6.1502441559253052E-2</v>
          </cell>
          <cell r="L700">
            <v>6.1495993536253318E-2</v>
          </cell>
          <cell r="M700">
            <v>6.1828850648431549E-2</v>
          </cell>
          <cell r="N700">
            <v>6.206497213414975E-2</v>
          </cell>
          <cell r="O700">
            <v>6.2742211039885518E-2</v>
          </cell>
          <cell r="P700">
            <v>6.2912467554931156E-2</v>
          </cell>
          <cell r="Q700">
            <v>6.3582660432128846E-2</v>
          </cell>
          <cell r="R700">
            <v>6.3847661345442258E-2</v>
          </cell>
          <cell r="S700">
            <v>6.4284698556277595E-2</v>
          </cell>
          <cell r="T700">
            <v>6.4391174638598322E-2</v>
          </cell>
          <cell r="U700">
            <v>6.4786064480461883E-2</v>
          </cell>
          <cell r="V700">
            <v>6.4843482229241217E-2</v>
          </cell>
        </row>
        <row r="701">
          <cell r="A701">
            <v>35688</v>
          </cell>
          <cell r="B701">
            <v>5.5613724918038412E-2</v>
          </cell>
          <cell r="C701">
            <v>5.5613724918038412E-2</v>
          </cell>
          <cell r="D701">
            <v>5.6921363297452218E-2</v>
          </cell>
          <cell r="E701">
            <v>5.8349033540584259E-2</v>
          </cell>
          <cell r="F701">
            <v>5.8989716140975042E-2</v>
          </cell>
          <cell r="G701">
            <v>5.9612030829074923E-2</v>
          </cell>
          <cell r="H701">
            <v>6.0066563442660814E-2</v>
          </cell>
          <cell r="I701">
            <v>6.0939855502155423E-2</v>
          </cell>
          <cell r="J701">
            <v>6.1243151589009517E-2</v>
          </cell>
          <cell r="K701">
            <v>6.1528764133211407E-2</v>
          </cell>
          <cell r="L701">
            <v>6.1517100704365328E-2</v>
          </cell>
          <cell r="M701">
            <v>6.1766595630520012E-2</v>
          </cell>
          <cell r="N701">
            <v>6.2003608330155412E-2</v>
          </cell>
          <cell r="O701">
            <v>6.2681592917842963E-2</v>
          </cell>
          <cell r="P701">
            <v>6.2920774634067839E-2</v>
          </cell>
          <cell r="Q701">
            <v>6.3367653671359228E-2</v>
          </cell>
          <cell r="R701">
            <v>6.3701601936417038E-2</v>
          </cell>
          <cell r="S701">
            <v>6.4098825943174897E-2</v>
          </cell>
          <cell r="T701">
            <v>6.4187663468983025E-2</v>
          </cell>
          <cell r="U701">
            <v>6.458468145843077E-2</v>
          </cell>
          <cell r="V701">
            <v>6.4702895851616232E-2</v>
          </cell>
        </row>
        <row r="702">
          <cell r="A702">
            <v>35689</v>
          </cell>
          <cell r="B702">
            <v>5.4463010193508098E-2</v>
          </cell>
          <cell r="C702">
            <v>5.4463010193508098E-2</v>
          </cell>
          <cell r="D702">
            <v>5.6028662620617634E-2</v>
          </cell>
          <cell r="E702">
            <v>5.6964432352387677E-2</v>
          </cell>
          <cell r="F702">
            <v>5.7574072260993765E-2</v>
          </cell>
          <cell r="G702">
            <v>5.8453382062288707E-2</v>
          </cell>
          <cell r="H702">
            <v>5.8949802617088876E-2</v>
          </cell>
          <cell r="I702">
            <v>5.9032228393988306E-2</v>
          </cell>
          <cell r="J702">
            <v>5.942606609776499E-2</v>
          </cell>
          <cell r="K702">
            <v>5.9562453212119726E-2</v>
          </cell>
          <cell r="L702">
            <v>5.9695846656181245E-2</v>
          </cell>
          <cell r="M702">
            <v>6.0322038251569954E-2</v>
          </cell>
          <cell r="N702">
            <v>6.0488897346465578E-2</v>
          </cell>
          <cell r="O702">
            <v>6.0927367067435866E-2</v>
          </cell>
          <cell r="P702">
            <v>6.1171246354398599E-2</v>
          </cell>
          <cell r="Q702">
            <v>6.1678715687611574E-2</v>
          </cell>
          <cell r="R702">
            <v>6.2001104675383875E-2</v>
          </cell>
          <cell r="S702">
            <v>6.2421987801583777E-2</v>
          </cell>
          <cell r="T702">
            <v>6.2572619269071289E-2</v>
          </cell>
          <cell r="U702">
            <v>6.2882323210947805E-2</v>
          </cell>
          <cell r="V702">
            <v>6.3032074541253008E-2</v>
          </cell>
        </row>
        <row r="703">
          <cell r="A703">
            <v>35690</v>
          </cell>
          <cell r="B703">
            <v>5.4833506861491146E-2</v>
          </cell>
          <cell r="C703">
            <v>5.4833506861491146E-2</v>
          </cell>
          <cell r="D703">
            <v>5.5726425286074993E-2</v>
          </cell>
          <cell r="E703">
            <v>5.6841259238453401E-2</v>
          </cell>
          <cell r="F703">
            <v>5.7478842881998442E-2</v>
          </cell>
          <cell r="G703">
            <v>5.8374490099757655E-2</v>
          </cell>
          <cell r="H703">
            <v>5.8755505169918135E-2</v>
          </cell>
          <cell r="I703">
            <v>5.8860112147942116E-2</v>
          </cell>
          <cell r="J703">
            <v>5.927023702636993E-2</v>
          </cell>
          <cell r="K703">
            <v>5.9509767917735712E-2</v>
          </cell>
          <cell r="L703">
            <v>5.9562146596588462E-2</v>
          </cell>
          <cell r="M703">
            <v>6.0195916126982135E-2</v>
          </cell>
          <cell r="N703">
            <v>6.0443376982886404E-2</v>
          </cell>
          <cell r="O703">
            <v>6.0788880663233957E-2</v>
          </cell>
          <cell r="P703">
            <v>6.1128360184377117E-2</v>
          </cell>
          <cell r="Q703">
            <v>6.1636730707655331E-2</v>
          </cell>
          <cell r="R703">
            <v>6.1896483355735742E-2</v>
          </cell>
          <cell r="S703">
            <v>6.2319590107866404E-2</v>
          </cell>
          <cell r="T703">
            <v>6.2532310197763341E-2</v>
          </cell>
          <cell r="U703">
            <v>6.2763836422613323E-2</v>
          </cell>
          <cell r="V703">
            <v>6.2915309193937063E-2</v>
          </cell>
        </row>
        <row r="704">
          <cell r="A704">
            <v>35691</v>
          </cell>
          <cell r="B704">
            <v>5.4436093594238288E-2</v>
          </cell>
          <cell r="C704">
            <v>5.4436093594238288E-2</v>
          </cell>
          <cell r="D704">
            <v>5.5899732198790596E-2</v>
          </cell>
          <cell r="E704">
            <v>5.6955178294763729E-2</v>
          </cell>
          <cell r="F704">
            <v>5.7563825681518611E-2</v>
          </cell>
          <cell r="G704">
            <v>5.8442872547502377E-2</v>
          </cell>
          <cell r="H704">
            <v>5.8938303943485516E-2</v>
          </cell>
          <cell r="I704">
            <v>5.9129938676752467E-2</v>
          </cell>
          <cell r="J704">
            <v>5.9511843579494419E-2</v>
          </cell>
          <cell r="K704">
            <v>5.9729541153348421E-2</v>
          </cell>
          <cell r="L704">
            <v>5.9764452568076498E-2</v>
          </cell>
          <cell r="M704">
            <v>6.0306117810755129E-2</v>
          </cell>
          <cell r="N704">
            <v>6.054665407238468E-2</v>
          </cell>
          <cell r="O704">
            <v>6.0910112443060833E-2</v>
          </cell>
          <cell r="P704">
            <v>6.1221204588555768E-2</v>
          </cell>
          <cell r="Q704">
            <v>6.1725693081733618E-2</v>
          </cell>
          <cell r="R704">
            <v>6.1981938378926092E-2</v>
          </cell>
          <cell r="S704">
            <v>6.2402176102386249E-2</v>
          </cell>
          <cell r="T704">
            <v>6.2612258702473944E-2</v>
          </cell>
          <cell r="U704">
            <v>6.2920043974812517E-2</v>
          </cell>
          <cell r="V704">
            <v>6.3010205068288139E-2</v>
          </cell>
        </row>
        <row r="705">
          <cell r="A705">
            <v>35692</v>
          </cell>
          <cell r="B705">
            <v>5.3774502205374629E-2</v>
          </cell>
          <cell r="C705">
            <v>5.3774502205374629E-2</v>
          </cell>
          <cell r="D705">
            <v>5.5715094877350851E-2</v>
          </cell>
          <cell r="E705">
            <v>5.6831576879084154E-2</v>
          </cell>
          <cell r="F705">
            <v>5.746836419203679E-2</v>
          </cell>
          <cell r="G705">
            <v>5.8167162014700652E-2</v>
          </cell>
          <cell r="H705">
            <v>5.8743714165138516E-2</v>
          </cell>
          <cell r="I705">
            <v>5.8847031501007528E-2</v>
          </cell>
          <cell r="J705">
            <v>5.9223289233977738E-2</v>
          </cell>
          <cell r="K705">
            <v>5.9404307816198286E-2</v>
          </cell>
          <cell r="L705">
            <v>5.9546601401153004E-2</v>
          </cell>
          <cell r="M705">
            <v>5.9996164160528546E-2</v>
          </cell>
          <cell r="N705">
            <v>6.0253175167579859E-2</v>
          </cell>
          <cell r="O705">
            <v>6.0629977674049519E-2</v>
          </cell>
          <cell r="P705">
            <v>6.0974767462007529E-2</v>
          </cell>
          <cell r="Q705">
            <v>6.1465546090513266E-2</v>
          </cell>
          <cell r="R705">
            <v>6.1750670630512726E-2</v>
          </cell>
          <cell r="S705">
            <v>6.2176542032359554E-2</v>
          </cell>
          <cell r="T705">
            <v>6.2371636783349574E-2</v>
          </cell>
          <cell r="U705">
            <v>6.2683847298915712E-2</v>
          </cell>
          <cell r="V705">
            <v>6.2778122662360603E-2</v>
          </cell>
        </row>
        <row r="706">
          <cell r="A706">
            <v>35695</v>
          </cell>
          <cell r="B706">
            <v>5.4116959956038962E-2</v>
          </cell>
          <cell r="C706">
            <v>5.4116959956038962E-2</v>
          </cell>
          <cell r="D706">
            <v>5.5517018112153552E-2</v>
          </cell>
          <cell r="E706">
            <v>5.669745291323737E-2</v>
          </cell>
          <cell r="F706">
            <v>5.7361974159719296E-2</v>
          </cell>
          <cell r="G706">
            <v>5.8076661909572599E-2</v>
          </cell>
          <cell r="H706">
            <v>5.8662959133443639E-2</v>
          </cell>
          <cell r="I706">
            <v>5.8624409679897509E-2</v>
          </cell>
          <cell r="J706">
            <v>5.8953778763841606E-2</v>
          </cell>
          <cell r="K706">
            <v>5.9215611607335884E-2</v>
          </cell>
          <cell r="L706">
            <v>5.9285125869709319E-2</v>
          </cell>
          <cell r="M706">
            <v>5.9775157151040925E-2</v>
          </cell>
          <cell r="N706">
            <v>6.004217219582355E-2</v>
          </cell>
          <cell r="O706">
            <v>6.0427012184683153E-2</v>
          </cell>
          <cell r="P706">
            <v>6.0688024153561941E-2</v>
          </cell>
          <cell r="Q706">
            <v>6.1208953671790231E-2</v>
          </cell>
          <cell r="R706">
            <v>6.1479445878775726E-2</v>
          </cell>
          <cell r="S706">
            <v>6.1910920196275671E-2</v>
          </cell>
          <cell r="T706">
            <v>6.213092227480059E-2</v>
          </cell>
          <cell r="U706">
            <v>6.2368293954153727E-2</v>
          </cell>
          <cell r="V706">
            <v>6.2467199688279157E-2</v>
          </cell>
        </row>
        <row r="707">
          <cell r="A707">
            <v>35696</v>
          </cell>
          <cell r="B707">
            <v>5.4500768182677538E-2</v>
          </cell>
          <cell r="C707">
            <v>5.4500768182677538E-2</v>
          </cell>
          <cell r="D707">
            <v>5.6055620908936232E-2</v>
          </cell>
          <cell r="E707">
            <v>5.7051934059726944E-2</v>
          </cell>
          <cell r="F707">
            <v>5.7629038529397394E-2</v>
          </cell>
          <cell r="G707">
            <v>5.8441303075259764E-2</v>
          </cell>
          <cell r="H707">
            <v>5.8846404258144351E-2</v>
          </cell>
          <cell r="I707">
            <v>5.9042632623150966E-2</v>
          </cell>
          <cell r="J707">
            <v>5.9394864146311947E-2</v>
          </cell>
          <cell r="K707">
            <v>5.9647865600066158E-2</v>
          </cell>
          <cell r="L707">
            <v>5.9683856132356966E-2</v>
          </cell>
          <cell r="M707">
            <v>6.0200541468208496E-2</v>
          </cell>
          <cell r="N707">
            <v>6.0368504763938492E-2</v>
          </cell>
          <cell r="O707">
            <v>6.0807867028962265E-2</v>
          </cell>
          <cell r="P707">
            <v>6.1074560194117708E-2</v>
          </cell>
          <cell r="Q707">
            <v>6.1559348329317115E-2</v>
          </cell>
          <cell r="R707">
            <v>6.1902333126885416E-2</v>
          </cell>
          <cell r="S707">
            <v>6.2321816367485315E-2</v>
          </cell>
          <cell r="T707">
            <v>6.2530960330622942E-2</v>
          </cell>
          <cell r="U707">
            <v>6.2818038548336508E-2</v>
          </cell>
          <cell r="V707">
            <v>6.290744731999362E-2</v>
          </cell>
        </row>
        <row r="708">
          <cell r="A708">
            <v>35697</v>
          </cell>
          <cell r="B708">
            <v>5.4085591761720002E-2</v>
          </cell>
          <cell r="C708">
            <v>5.4085591761720002E-2</v>
          </cell>
          <cell r="D708">
            <v>5.5868801465382457E-2</v>
          </cell>
          <cell r="E708">
            <v>5.6927440230868598E-2</v>
          </cell>
          <cell r="F708">
            <v>5.7290664002446881E-2</v>
          </cell>
          <cell r="G708">
            <v>5.8065477389841413E-2</v>
          </cell>
          <cell r="H708">
            <v>5.8608964990337117E-2</v>
          </cell>
          <cell r="I708">
            <v>5.8500266098018498E-2</v>
          </cell>
          <cell r="J708">
            <v>5.8939664289147368E-2</v>
          </cell>
          <cell r="K708">
            <v>5.9109837177822262E-2</v>
          </cell>
          <cell r="L708">
            <v>5.9185358227064083E-2</v>
          </cell>
          <cell r="M708">
            <v>5.968020584643343E-2</v>
          </cell>
          <cell r="N708">
            <v>5.9926225827864416E-2</v>
          </cell>
          <cell r="O708">
            <v>6.0315263245316331E-2</v>
          </cell>
          <cell r="P708">
            <v>6.0602246974111068E-2</v>
          </cell>
          <cell r="Q708">
            <v>6.1125033990718995E-2</v>
          </cell>
          <cell r="R708">
            <v>6.1397020380616681E-2</v>
          </cell>
          <cell r="S708">
            <v>6.182959371583379E-2</v>
          </cell>
          <cell r="T708">
            <v>6.1970641619273958E-2</v>
          </cell>
          <cell r="U708">
            <v>6.2288491950370527E-2</v>
          </cell>
          <cell r="V708">
            <v>6.2387905112760114E-2</v>
          </cell>
        </row>
        <row r="709">
          <cell r="A709">
            <v>35698</v>
          </cell>
          <cell r="B709">
            <v>5.5284951897536204E-2</v>
          </cell>
          <cell r="C709">
            <v>5.5284951897536204E-2</v>
          </cell>
          <cell r="D709">
            <v>5.6411977436992264E-2</v>
          </cell>
          <cell r="E709">
            <v>5.7283843066654246E-2</v>
          </cell>
          <cell r="F709">
            <v>5.7983476271361238E-2</v>
          </cell>
          <cell r="G709">
            <v>5.8777433604535814E-2</v>
          </cell>
          <cell r="H709">
            <v>5.9214537880482303E-2</v>
          </cell>
          <cell r="I709">
            <v>5.9252063259538287E-2</v>
          </cell>
          <cell r="J709">
            <v>5.9714075094562391E-2</v>
          </cell>
          <cell r="K709">
            <v>5.9906982526433561E-2</v>
          </cell>
          <cell r="L709">
            <v>6.0005820008011558E-2</v>
          </cell>
          <cell r="M709">
            <v>6.0527091109884974E-2</v>
          </cell>
          <cell r="N709">
            <v>6.0674999865792126E-2</v>
          </cell>
          <cell r="O709">
            <v>6.1098376124258266E-2</v>
          </cell>
          <cell r="P709">
            <v>6.1396702811722964E-2</v>
          </cell>
          <cell r="Q709">
            <v>6.1890678962194266E-2</v>
          </cell>
          <cell r="R709">
            <v>6.2200681516113104E-2</v>
          </cell>
          <cell r="S709">
            <v>6.2610958105337094E-2</v>
          </cell>
          <cell r="T709">
            <v>6.2811703664221882E-2</v>
          </cell>
          <cell r="U709">
            <v>6.3111483733854293E-2</v>
          </cell>
          <cell r="V709">
            <v>6.3193962195774375E-2</v>
          </cell>
        </row>
        <row r="710">
          <cell r="A710">
            <v>35699</v>
          </cell>
          <cell r="B710">
            <v>5.3238686779059449E-2</v>
          </cell>
          <cell r="C710">
            <v>5.3238686779059449E-2</v>
          </cell>
          <cell r="D710">
            <v>5.5125789184303609E-2</v>
          </cell>
          <cell r="E710">
            <v>5.6677210006369383E-2</v>
          </cell>
          <cell r="F710">
            <v>5.7279786994560135E-2</v>
          </cell>
          <cell r="G710">
            <v>5.8054291869213445E-2</v>
          </cell>
          <cell r="H710">
            <v>5.8597007590801546E-2</v>
          </cell>
          <cell r="I710">
            <v>5.8708706551711308E-2</v>
          </cell>
          <cell r="J710">
            <v>5.9124928228889297E-2</v>
          </cell>
          <cell r="K710">
            <v>5.9367920682127318E-2</v>
          </cell>
          <cell r="L710">
            <v>5.942200243602578E-2</v>
          </cell>
          <cell r="M710">
            <v>5.9979242408334792E-2</v>
          </cell>
          <cell r="N710">
            <v>6.0157254828153039E-2</v>
          </cell>
          <cell r="O710">
            <v>6.0604638245224621E-2</v>
          </cell>
          <cell r="P710">
            <v>6.0923160247606835E-2</v>
          </cell>
          <cell r="Q710">
            <v>6.1433335235795139E-2</v>
          </cell>
          <cell r="R710">
            <v>6.1694019994213506E-2</v>
          </cell>
          <cell r="S710">
            <v>6.211740476991242E-2</v>
          </cell>
          <cell r="T710">
            <v>6.2329908613482914E-2</v>
          </cell>
          <cell r="U710">
            <v>6.2639160720184606E-2</v>
          </cell>
          <cell r="V710">
            <v>6.2730473178825533E-2</v>
          </cell>
        </row>
        <row r="711">
          <cell r="A711">
            <v>35702</v>
          </cell>
          <cell r="B711">
            <v>5.5098125032702082E-2</v>
          </cell>
          <cell r="C711">
            <v>5.5098125032702082E-2</v>
          </cell>
          <cell r="D711">
            <v>5.6300000000000003E-2</v>
          </cell>
          <cell r="E711">
            <v>5.7025559541523371E-2</v>
          </cell>
          <cell r="F711">
            <v>5.8160780506059821E-2</v>
          </cell>
          <cell r="G711">
            <v>5.8409952627517248E-2</v>
          </cell>
          <cell r="H711">
            <v>5.8900000000000001E-2</v>
          </cell>
          <cell r="I711">
            <v>5.9189866156413327E-2</v>
          </cell>
          <cell r="J711">
            <v>5.96E-2</v>
          </cell>
          <cell r="K711">
            <v>5.9670659001960641E-2</v>
          </cell>
          <cell r="L711">
            <v>5.96E-2</v>
          </cell>
          <cell r="M711">
            <v>6.0073616293395332E-2</v>
          </cell>
          <cell r="N711">
            <v>6.0511937301042748E-2</v>
          </cell>
          <cell r="O711">
            <v>6.0685049921299541E-2</v>
          </cell>
          <cell r="P711">
            <v>6.1200000000000004E-2</v>
          </cell>
          <cell r="Q711">
            <v>6.1503808004272423E-2</v>
          </cell>
          <cell r="R711">
            <v>6.1700000000000005E-2</v>
          </cell>
          <cell r="S711">
            <v>6.1995268420126703E-2</v>
          </cell>
          <cell r="T711">
            <v>6.2200000000000005E-2</v>
          </cell>
          <cell r="U711">
            <v>6.2499650889608988E-2</v>
          </cell>
          <cell r="V711">
            <v>6.2797770004831485E-2</v>
          </cell>
        </row>
        <row r="712">
          <cell r="A712">
            <v>35703</v>
          </cell>
          <cell r="B712">
            <v>5.3988955558837454E-2</v>
          </cell>
          <cell r="C712">
            <v>5.3988955558837454E-2</v>
          </cell>
          <cell r="D712">
            <v>5.6488487736016835E-2</v>
          </cell>
          <cell r="E712">
            <v>5.7458112014582452E-2</v>
          </cell>
          <cell r="F712">
            <v>5.8238004951253732E-2</v>
          </cell>
          <cell r="G712">
            <v>5.8352246560522361E-2</v>
          </cell>
          <cell r="H712">
            <v>5.8833853059602349E-2</v>
          </cell>
          <cell r="I712">
            <v>5.9388081551835503E-2</v>
          </cell>
          <cell r="J712">
            <v>5.9785197498551886E-2</v>
          </cell>
          <cell r="K712">
            <v>5.9882585315220088E-2</v>
          </cell>
          <cell r="L712">
            <v>5.9819579731589523E-2</v>
          </cell>
          <cell r="M712">
            <v>6.0491209940356318E-2</v>
          </cell>
          <cell r="N712">
            <v>6.0709610945821196E-2</v>
          </cell>
          <cell r="O712">
            <v>6.109670789217321E-2</v>
          </cell>
          <cell r="P712">
            <v>6.1408219470996755E-2</v>
          </cell>
          <cell r="Q712">
            <v>6.1658540703108472E-2</v>
          </cell>
          <cell r="R712">
            <v>6.1917548950715183E-2</v>
          </cell>
          <cell r="S712">
            <v>6.2201112126650498E-2</v>
          </cell>
          <cell r="T712">
            <v>6.2401582549119455E-2</v>
          </cell>
          <cell r="U712">
            <v>6.2930722708328959E-2</v>
          </cell>
          <cell r="V712">
            <v>6.2986931639428076E-2</v>
          </cell>
        </row>
        <row r="713">
          <cell r="A713">
            <v>35704</v>
          </cell>
          <cell r="B713">
            <v>5.4569725424427208E-2</v>
          </cell>
          <cell r="C713">
            <v>5.4569725424427208E-2</v>
          </cell>
          <cell r="D713">
            <v>5.6044183327876182E-2</v>
          </cell>
          <cell r="E713">
            <v>5.6931706652476814E-2</v>
          </cell>
          <cell r="F713">
            <v>5.7603042867381528E-2</v>
          </cell>
          <cell r="G713">
            <v>5.7821620296124601E-2</v>
          </cell>
          <cell r="H713">
            <v>5.8294368571809932E-2</v>
          </cell>
          <cell r="I713">
            <v>5.8864202426893254E-2</v>
          </cell>
          <cell r="J713">
            <v>5.9030701401788344E-2</v>
          </cell>
          <cell r="K713">
            <v>5.9100759661547063E-2</v>
          </cell>
          <cell r="L713">
            <v>5.9010991467538208E-2</v>
          </cell>
          <cell r="M713">
            <v>5.9728867897565839E-2</v>
          </cell>
          <cell r="N713">
            <v>5.9890000762651857E-2</v>
          </cell>
          <cell r="O713">
            <v>6.0267169068736581E-2</v>
          </cell>
          <cell r="P713">
            <v>6.0588804529630579E-2</v>
          </cell>
          <cell r="Q713">
            <v>6.1096088040022534E-2</v>
          </cell>
          <cell r="R713">
            <v>6.1108501999683471E-2</v>
          </cell>
          <cell r="S713">
            <v>6.1594387202203033E-2</v>
          </cell>
          <cell r="T713">
            <v>6.1611857180970168E-2</v>
          </cell>
          <cell r="U713">
            <v>6.2096333136258612E-2</v>
          </cell>
          <cell r="V713">
            <v>6.2186828779709602E-2</v>
          </cell>
        </row>
        <row r="714">
          <cell r="A714">
            <v>35705</v>
          </cell>
          <cell r="B714">
            <v>5.4302247645895578E-2</v>
          </cell>
          <cell r="C714">
            <v>5.4302247645895578E-2</v>
          </cell>
          <cell r="D714">
            <v>5.5891770705370616E-2</v>
          </cell>
          <cell r="E714">
            <v>5.6821931440431996E-2</v>
          </cell>
          <cell r="F714">
            <v>5.7515280733884414E-2</v>
          </cell>
          <cell r="G714">
            <v>5.7610065661914858E-2</v>
          </cell>
          <cell r="H714">
            <v>5.8070679403859314E-2</v>
          </cell>
          <cell r="I714">
            <v>5.8559169055618338E-2</v>
          </cell>
          <cell r="J714">
            <v>5.8785264370377247E-2</v>
          </cell>
          <cell r="K714">
            <v>5.8874336457451132E-2</v>
          </cell>
          <cell r="L714">
            <v>5.8799767998443074E-2</v>
          </cell>
          <cell r="M714">
            <v>5.9503801954731074E-2</v>
          </cell>
          <cell r="N714">
            <v>5.9700295077609399E-2</v>
          </cell>
          <cell r="O714">
            <v>6.0085410271825755E-2</v>
          </cell>
          <cell r="P714">
            <v>6.0413664162391537E-2</v>
          </cell>
          <cell r="Q714">
            <v>6.0926234974790508E-2</v>
          </cell>
          <cell r="R714">
            <v>6.0922918423985138E-2</v>
          </cell>
          <cell r="S714">
            <v>6.141292209681181E-2</v>
          </cell>
          <cell r="T714">
            <v>6.1375585488382969E-2</v>
          </cell>
          <cell r="U714">
            <v>6.1863853856879918E-2</v>
          </cell>
          <cell r="V714">
            <v>6.2014941705619421E-2</v>
          </cell>
        </row>
        <row r="715">
          <cell r="A715">
            <v>35706</v>
          </cell>
          <cell r="B715">
            <v>5.4032545402761048E-2</v>
          </cell>
          <cell r="C715">
            <v>5.4032545402761048E-2</v>
          </cell>
          <cell r="D715">
            <v>5.5444456267540555E-2</v>
          </cell>
          <cell r="E715">
            <v>5.6432983032624069E-2</v>
          </cell>
          <cell r="F715">
            <v>5.7427347389757792E-2</v>
          </cell>
          <cell r="G715">
            <v>5.73982739253832E-2</v>
          </cell>
          <cell r="H715">
            <v>5.7886313387422138E-2</v>
          </cell>
          <cell r="I715">
            <v>5.8394360872780451E-2</v>
          </cell>
          <cell r="J715">
            <v>5.8635038994158568E-2</v>
          </cell>
          <cell r="K715">
            <v>5.8735377762161985E-2</v>
          </cell>
          <cell r="L715">
            <v>5.8642723931514477E-2</v>
          </cell>
          <cell r="M715">
            <v>5.9380760586585063E-2</v>
          </cell>
          <cell r="N715">
            <v>5.9583049591689641E-2</v>
          </cell>
          <cell r="O715">
            <v>5.9949816486342997E-2</v>
          </cell>
          <cell r="P715">
            <v>6.0238675564680898E-2</v>
          </cell>
          <cell r="Q715">
            <v>6.0735202031540939E-2</v>
          </cell>
          <cell r="R715">
            <v>6.0758197770892051E-2</v>
          </cell>
          <cell r="S715">
            <v>6.1251812362565043E-2</v>
          </cell>
          <cell r="T715">
            <v>6.1276899058975903E-2</v>
          </cell>
          <cell r="U715">
            <v>6.1766471646045658E-2</v>
          </cell>
          <cell r="V715">
            <v>6.1862199782387509E-2</v>
          </cell>
        </row>
        <row r="716">
          <cell r="A716">
            <v>35709</v>
          </cell>
          <cell r="B716">
            <v>5.3734964030384517E-2</v>
          </cell>
          <cell r="C716">
            <v>5.3734964030384517E-2</v>
          </cell>
          <cell r="D716">
            <v>5.5176802280709876E-2</v>
          </cell>
          <cell r="E716">
            <v>5.6309767887962145E-2</v>
          </cell>
          <cell r="F716">
            <v>5.716251301537837E-2</v>
          </cell>
          <cell r="G716">
            <v>5.7172711503032873E-2</v>
          </cell>
          <cell r="H716">
            <v>5.7569332201884718E-2</v>
          </cell>
          <cell r="I716">
            <v>5.7969553273960493E-2</v>
          </cell>
          <cell r="J716">
            <v>5.8247530192102569E-2</v>
          </cell>
          <cell r="K716">
            <v>5.8289258017627028E-2</v>
          </cell>
          <cell r="L716">
            <v>5.8252760750544523E-2</v>
          </cell>
          <cell r="M716">
            <v>5.8986270926239155E-2</v>
          </cell>
          <cell r="N716">
            <v>5.9207377033978499E-2</v>
          </cell>
          <cell r="O716">
            <v>5.9612329639555373E-2</v>
          </cell>
          <cell r="P716">
            <v>5.9890863573867269E-2</v>
          </cell>
          <cell r="Q716">
            <v>6.0418747939494297E-2</v>
          </cell>
          <cell r="R716">
            <v>6.0429696416722245E-2</v>
          </cell>
          <cell r="S716">
            <v>6.086983456253639E-2</v>
          </cell>
          <cell r="T716">
            <v>6.0903044160966459E-2</v>
          </cell>
          <cell r="U716">
            <v>6.1398004565158107E-2</v>
          </cell>
          <cell r="V716">
            <v>6.1499248526515712E-2</v>
          </cell>
        </row>
        <row r="717">
          <cell r="A717">
            <v>35710</v>
          </cell>
          <cell r="B717">
            <v>5.3985903075203887E-2</v>
          </cell>
          <cell r="C717">
            <v>5.3985903075203887E-2</v>
          </cell>
          <cell r="D717">
            <v>5.5020856204914405E-2</v>
          </cell>
          <cell r="E717">
            <v>5.6198365782422398E-2</v>
          </cell>
          <cell r="F717">
            <v>5.6853718329512616E-2</v>
          </cell>
          <cell r="G717">
            <v>5.6914340335473247E-2</v>
          </cell>
          <cell r="H717">
            <v>5.7344899206336931E-2</v>
          </cell>
          <cell r="I717">
            <v>5.7804400023972385E-2</v>
          </cell>
          <cell r="J717">
            <v>5.8001950282534076E-2</v>
          </cell>
          <cell r="K717">
            <v>5.8150221190327353E-2</v>
          </cell>
          <cell r="L717">
            <v>5.8014739515965419E-2</v>
          </cell>
          <cell r="M717">
            <v>5.8710775735413355E-2</v>
          </cell>
          <cell r="N717">
            <v>5.8921845793796161E-2</v>
          </cell>
          <cell r="O717">
            <v>5.9270396641230856E-2</v>
          </cell>
          <cell r="P717">
            <v>5.9562221681321664E-2</v>
          </cell>
          <cell r="Q717">
            <v>6.0100660617590493E-2</v>
          </cell>
          <cell r="R717">
            <v>6.0121571632247996E-2</v>
          </cell>
          <cell r="S717">
            <v>6.0589178305666472E-2</v>
          </cell>
          <cell r="T717">
            <v>6.0629088142009881E-2</v>
          </cell>
          <cell r="U717">
            <v>6.1128629099815993E-2</v>
          </cell>
          <cell r="V717">
            <v>6.1215804331245113E-2</v>
          </cell>
        </row>
        <row r="718">
          <cell r="A718">
            <v>35711</v>
          </cell>
          <cell r="B718">
            <v>5.4769665201559077E-2</v>
          </cell>
          <cell r="C718">
            <v>5.4769665201559077E-2</v>
          </cell>
          <cell r="D718">
            <v>5.6452315542023408E-2</v>
          </cell>
          <cell r="E718">
            <v>5.7422243787608643E-2</v>
          </cell>
          <cell r="F718">
            <v>5.8144083611161551E-2</v>
          </cell>
          <cell r="G718">
            <v>5.8122445741614626E-2</v>
          </cell>
          <cell r="H718">
            <v>5.8665325416422005E-2</v>
          </cell>
          <cell r="I718">
            <v>5.8939946046813844E-2</v>
          </cell>
          <cell r="J718">
            <v>5.9219045022567633E-2</v>
          </cell>
          <cell r="K718">
            <v>5.926638687064776E-2</v>
          </cell>
          <cell r="L718">
            <v>5.9239278573689949E-2</v>
          </cell>
          <cell r="M718">
            <v>6.0169910331252824E-2</v>
          </cell>
          <cell r="N718">
            <v>6.0399055432325682E-2</v>
          </cell>
          <cell r="O718">
            <v>6.0817854738922698E-2</v>
          </cell>
          <cell r="P718">
            <v>6.1112848968755004E-2</v>
          </cell>
          <cell r="Q718">
            <v>6.1598439473200595E-2</v>
          </cell>
          <cell r="R718">
            <v>6.1568970839590467E-2</v>
          </cell>
          <cell r="S718">
            <v>6.2120625017217899E-2</v>
          </cell>
          <cell r="T718">
            <v>6.2120497486583937E-2</v>
          </cell>
          <cell r="U718">
            <v>6.2592209263350337E-2</v>
          </cell>
          <cell r="V718">
            <v>6.272670340706292E-2</v>
          </cell>
        </row>
        <row r="719">
          <cell r="A719">
            <v>35712</v>
          </cell>
          <cell r="B719">
            <v>5.5027880684831471E-2</v>
          </cell>
          <cell r="C719">
            <v>5.5027880684831471E-2</v>
          </cell>
          <cell r="D719">
            <v>5.659723619114055E-2</v>
          </cell>
          <cell r="E719">
            <v>5.7523531140751184E-2</v>
          </cell>
          <cell r="F719">
            <v>5.8222205880335193E-2</v>
          </cell>
          <cell r="G719">
            <v>5.8323495516935733E-2</v>
          </cell>
          <cell r="H719">
            <v>5.8838008181195722E-2</v>
          </cell>
          <cell r="I719">
            <v>5.9233174946978287E-2</v>
          </cell>
          <cell r="J719">
            <v>5.9355572645839974E-2</v>
          </cell>
          <cell r="K719">
            <v>5.9478602256176953E-2</v>
          </cell>
          <cell r="L719">
            <v>5.9435339603944738E-2</v>
          </cell>
          <cell r="M719">
            <v>6.0277183402590147E-2</v>
          </cell>
          <cell r="N719">
            <v>6.0499872020346644E-2</v>
          </cell>
          <cell r="O719">
            <v>6.0913447395933282E-2</v>
          </cell>
          <cell r="P719">
            <v>6.1203938947840972E-2</v>
          </cell>
          <cell r="Q719">
            <v>6.1685870851075471E-2</v>
          </cell>
          <cell r="R719">
            <v>6.1715305821372489E-2</v>
          </cell>
          <cell r="S719">
            <v>6.2201910103984487E-2</v>
          </cell>
          <cell r="T719">
            <v>6.2199103054119048E-2</v>
          </cell>
          <cell r="U719">
            <v>6.2727180309120056E-2</v>
          </cell>
          <cell r="V719">
            <v>6.2801425320105922E-2</v>
          </cell>
        </row>
        <row r="720">
          <cell r="A720">
            <v>35713</v>
          </cell>
          <cell r="B720">
            <v>5.4752981608191698E-2</v>
          </cell>
          <cell r="C720">
            <v>5.4752981608191698E-2</v>
          </cell>
          <cell r="D720">
            <v>5.6742902768696299E-2</v>
          </cell>
          <cell r="E720">
            <v>5.7837149559913162E-2</v>
          </cell>
          <cell r="F720">
            <v>5.8688682195079833E-2</v>
          </cell>
          <cell r="G720">
            <v>5.8571123240028854E-2</v>
          </cell>
          <cell r="H720">
            <v>5.9130571437700938E-2</v>
          </cell>
          <cell r="I720">
            <v>5.970404077533141E-2</v>
          </cell>
          <cell r="J720">
            <v>5.9908363964213993E-2</v>
          </cell>
          <cell r="K720">
            <v>5.9985145871681009E-2</v>
          </cell>
          <cell r="L720">
            <v>5.9904657234095278E-2</v>
          </cell>
          <cell r="M720">
            <v>6.0796083141800537E-2</v>
          </cell>
          <cell r="N720">
            <v>6.0990495360571079E-2</v>
          </cell>
          <cell r="O720">
            <v>6.1451133242913042E-2</v>
          </cell>
          <cell r="P720">
            <v>6.1719405669774241E-2</v>
          </cell>
          <cell r="Q720">
            <v>6.2032220045263396E-2</v>
          </cell>
          <cell r="R720">
            <v>6.2007949722460563E-2</v>
          </cell>
          <cell r="S720">
            <v>6.2527443009552625E-2</v>
          </cell>
          <cell r="T720">
            <v>6.2515708769385919E-2</v>
          </cell>
          <cell r="U720">
            <v>6.3037728469766588E-2</v>
          </cell>
          <cell r="V720">
            <v>6.3162966994401243E-2</v>
          </cell>
        </row>
        <row r="721">
          <cell r="A721">
            <v>35716</v>
          </cell>
          <cell r="B721">
            <v>5.5542171608960703E-2</v>
          </cell>
          <cell r="C721">
            <v>5.5542171608960703E-2</v>
          </cell>
          <cell r="D721">
            <v>5.7184436107453281E-2</v>
          </cell>
          <cell r="E721">
            <v>5.8145397618227873E-2</v>
          </cell>
          <cell r="F721">
            <v>5.8926544688899664E-2</v>
          </cell>
          <cell r="G721">
            <v>5.8762605342579717E-2</v>
          </cell>
          <cell r="H721">
            <v>5.9292583719889894E-2</v>
          </cell>
          <cell r="I721">
            <v>5.9844835160704789E-2</v>
          </cell>
          <cell r="J721">
            <v>6.0032358430066143E-2</v>
          </cell>
          <cell r="K721">
            <v>6.0095765145961495E-2</v>
          </cell>
          <cell r="L721">
            <v>6.0004265825594406E-2</v>
          </cell>
          <cell r="M721">
            <v>6.0888145219209204E-2</v>
          </cell>
          <cell r="N721">
            <v>6.107526818190382E-2</v>
          </cell>
          <cell r="O721">
            <v>6.1530070651236501E-2</v>
          </cell>
          <cell r="P721">
            <v>6.1793098181434275E-2</v>
          </cell>
          <cell r="Q721">
            <v>6.2101409515862689E-2</v>
          </cell>
          <cell r="R721">
            <v>6.2072835057864581E-2</v>
          </cell>
          <cell r="S721">
            <v>6.2589069456241542E-2</v>
          </cell>
          <cell r="T721">
            <v>6.2573932830153792E-2</v>
          </cell>
          <cell r="U721">
            <v>6.3093383429117078E-2</v>
          </cell>
          <cell r="V721">
            <v>6.3215969619682247E-2</v>
          </cell>
        </row>
        <row r="722">
          <cell r="A722">
            <v>35717</v>
          </cell>
          <cell r="B722">
            <v>5.5082744402751911E-2</v>
          </cell>
          <cell r="C722">
            <v>5.5082744402751911E-2</v>
          </cell>
          <cell r="D722">
            <v>5.6626876818654463E-2</v>
          </cell>
          <cell r="E722">
            <v>5.7750847491556734E-2</v>
          </cell>
          <cell r="F722">
            <v>5.8448843938299549E-2</v>
          </cell>
          <cell r="G722">
            <v>5.8086943576736778E-2</v>
          </cell>
          <cell r="H722">
            <v>5.8587906389000625E-2</v>
          </cell>
          <cell r="I722">
            <v>5.9111877813055422E-2</v>
          </cell>
          <cell r="J722">
            <v>5.9272186016139448E-2</v>
          </cell>
          <cell r="K722">
            <v>5.939691843424854E-2</v>
          </cell>
          <cell r="L722">
            <v>5.9272745313428271E-2</v>
          </cell>
          <cell r="M722">
            <v>6.0197982060201514E-2</v>
          </cell>
          <cell r="N722">
            <v>6.0396672797800324E-2</v>
          </cell>
          <cell r="O722">
            <v>6.0811525723625387E-2</v>
          </cell>
          <cell r="P722">
            <v>6.1125034622407252E-2</v>
          </cell>
          <cell r="Q722">
            <v>6.1391442110753633E-2</v>
          </cell>
          <cell r="R722">
            <v>6.1385642652587939E-2</v>
          </cell>
          <cell r="S722">
            <v>6.1918288708068994E-2</v>
          </cell>
          <cell r="T722">
            <v>6.1919779015699249E-2</v>
          </cell>
          <cell r="U722">
            <v>6.2392075691348241E-2</v>
          </cell>
          <cell r="V722">
            <v>6.2527075436885959E-2</v>
          </cell>
        </row>
        <row r="723">
          <cell r="A723">
            <v>35718</v>
          </cell>
          <cell r="B723">
            <v>5.5349912017852727E-2</v>
          </cell>
          <cell r="C723">
            <v>5.5349912017852727E-2</v>
          </cell>
          <cell r="D723">
            <v>5.7179048127411994E-2</v>
          </cell>
          <cell r="E723">
            <v>5.8138838784040942E-2</v>
          </cell>
          <cell r="F723">
            <v>5.8695383544964883E-2</v>
          </cell>
          <cell r="G723">
            <v>5.8427897945564189E-2</v>
          </cell>
          <cell r="H723">
            <v>5.9041033342079038E-2</v>
          </cell>
          <cell r="I723">
            <v>5.9512954000510397E-2</v>
          </cell>
          <cell r="J723">
            <v>5.9697816273622778E-2</v>
          </cell>
          <cell r="K723">
            <v>5.981599495728443E-2</v>
          </cell>
          <cell r="L723">
            <v>5.9715176938245906E-2</v>
          </cell>
          <cell r="M723">
            <v>6.0614412149484626E-2</v>
          </cell>
          <cell r="N723">
            <v>6.0814481623521002E-2</v>
          </cell>
          <cell r="O723">
            <v>6.1209718209211381E-2</v>
          </cell>
          <cell r="P723">
            <v>6.1484233443729219E-2</v>
          </cell>
          <cell r="Q723">
            <v>6.169417777487924E-2</v>
          </cell>
          <cell r="R723">
            <v>6.1719388682871336E-2</v>
          </cell>
          <cell r="S723">
            <v>6.2182247303238687E-2</v>
          </cell>
          <cell r="T723">
            <v>6.2196141757929035E-2</v>
          </cell>
          <cell r="U723">
            <v>6.2721216244357503E-2</v>
          </cell>
          <cell r="V723">
            <v>6.2773237590224032E-2</v>
          </cell>
        </row>
        <row r="724">
          <cell r="A724">
            <v>35719</v>
          </cell>
          <cell r="B724">
            <v>5.5619683787583134E-2</v>
          </cell>
          <cell r="C724">
            <v>5.5619683787583134E-2</v>
          </cell>
          <cell r="D724">
            <v>5.6922883000380904E-2</v>
          </cell>
          <cell r="E724">
            <v>5.7957113906765008E-2</v>
          </cell>
          <cell r="F724">
            <v>5.8607392050305948E-2</v>
          </cell>
          <cell r="G724">
            <v>5.8491770877416562E-2</v>
          </cell>
          <cell r="H724">
            <v>5.8935071783474714E-2</v>
          </cell>
          <cell r="I724">
            <v>5.9559840984297618E-2</v>
          </cell>
          <cell r="J724">
            <v>5.9642782251629951E-2</v>
          </cell>
          <cell r="K724">
            <v>5.9852828840512767E-2</v>
          </cell>
          <cell r="L724">
            <v>5.9666298402908317E-2</v>
          </cell>
          <cell r="M724">
            <v>6.0490459229188699E-2</v>
          </cell>
          <cell r="N724">
            <v>6.0696335173022413E-2</v>
          </cell>
          <cell r="O724">
            <v>6.1096235265102022E-2</v>
          </cell>
          <cell r="P724">
            <v>6.1374635604220552E-2</v>
          </cell>
          <cell r="Q724">
            <v>6.1566290878468724E-2</v>
          </cell>
          <cell r="R724">
            <v>6.1615865855615633E-2</v>
          </cell>
          <cell r="S724">
            <v>6.208078468187854E-2</v>
          </cell>
          <cell r="T724">
            <v>6.2076891490243924E-2</v>
          </cell>
          <cell r="U724">
            <v>6.2603569935174755E-2</v>
          </cell>
          <cell r="V724">
            <v>6.2676376439386866E-2</v>
          </cell>
        </row>
        <row r="725">
          <cell r="A725">
            <v>35720</v>
          </cell>
          <cell r="B725">
            <v>5.5338666429777653E-2</v>
          </cell>
          <cell r="C725">
            <v>5.5338666429777653E-2</v>
          </cell>
          <cell r="D725">
            <v>5.6767187849533836E-2</v>
          </cell>
          <cell r="E725">
            <v>5.8561542297321592E-2</v>
          </cell>
          <cell r="F725">
            <v>5.9246710018373255E-2</v>
          </cell>
          <cell r="G725">
            <v>5.9438099924096446E-2</v>
          </cell>
          <cell r="H725">
            <v>5.9871160558476903E-2</v>
          </cell>
          <cell r="I725">
            <v>6.0389811184309701E-2</v>
          </cell>
          <cell r="J725">
            <v>6.0585092105577804E-2</v>
          </cell>
          <cell r="K725">
            <v>6.0717104516534989E-2</v>
          </cell>
          <cell r="L725">
            <v>6.065925534473926E-2</v>
          </cell>
          <cell r="M725">
            <v>6.1321710676842792E-2</v>
          </cell>
          <cell r="N725">
            <v>6.1409011933126513E-2</v>
          </cell>
          <cell r="O725">
            <v>6.1846103751002995E-2</v>
          </cell>
          <cell r="P725">
            <v>6.2183509783693511E-2</v>
          </cell>
          <cell r="Q725">
            <v>6.2540730413842158E-2</v>
          </cell>
          <cell r="R725">
            <v>6.268401338577119E-2</v>
          </cell>
          <cell r="S725">
            <v>6.3060000329273086E-2</v>
          </cell>
          <cell r="T725">
            <v>6.3290175713981656E-2</v>
          </cell>
          <cell r="U725">
            <v>6.3480899762097961E-2</v>
          </cell>
          <cell r="V725">
            <v>6.3363538629131452E-2</v>
          </cell>
        </row>
        <row r="726">
          <cell r="A726">
            <v>35723</v>
          </cell>
          <cell r="B726">
            <v>5.5602322680187229E-2</v>
          </cell>
          <cell r="C726">
            <v>5.5602322680187229E-2</v>
          </cell>
          <cell r="D726">
            <v>5.721696593100583E-2</v>
          </cell>
          <cell r="E726">
            <v>5.8374098518604998E-2</v>
          </cell>
          <cell r="F726">
            <v>5.9095613078925219E-2</v>
          </cell>
          <cell r="G726">
            <v>5.9354120215261347E-2</v>
          </cell>
          <cell r="H726">
            <v>5.9794764714115649E-2</v>
          </cell>
          <cell r="I726">
            <v>6.0390134118967209E-2</v>
          </cell>
          <cell r="J726">
            <v>6.0614189301441267E-2</v>
          </cell>
          <cell r="K726">
            <v>6.0740592272837325E-2</v>
          </cell>
          <cell r="L726">
            <v>6.0567835891946323E-2</v>
          </cell>
          <cell r="M726">
            <v>6.1259403736743594E-2</v>
          </cell>
          <cell r="N726">
            <v>6.1421061593899026E-2</v>
          </cell>
          <cell r="O726">
            <v>6.1785262576963776E-2</v>
          </cell>
          <cell r="P726">
            <v>6.2100533631413914E-2</v>
          </cell>
          <cell r="Q726">
            <v>6.2415246760332645E-2</v>
          </cell>
          <cell r="R726">
            <v>6.2476483280367437E-2</v>
          </cell>
          <cell r="S726">
            <v>6.293788942937803E-2</v>
          </cell>
          <cell r="T726">
            <v>6.3089188771302415E-2</v>
          </cell>
          <cell r="U726">
            <v>6.3301897604652685E-2</v>
          </cell>
          <cell r="V726">
            <v>6.3224863443922502E-2</v>
          </cell>
        </row>
        <row r="727">
          <cell r="A727">
            <v>35724</v>
          </cell>
          <cell r="B727">
            <v>5.588001711362757E-2</v>
          </cell>
          <cell r="C727">
            <v>5.588001711362757E-2</v>
          </cell>
          <cell r="D727">
            <v>5.7060488264081007E-2</v>
          </cell>
          <cell r="E727">
            <v>5.8767451267279266E-2</v>
          </cell>
          <cell r="F727">
            <v>5.9345149640159044E-2</v>
          </cell>
          <cell r="G727">
            <v>5.9559403382324801E-2</v>
          </cell>
          <cell r="H727">
            <v>5.9970619867178082E-2</v>
          </cell>
          <cell r="I727">
            <v>6.0437907732498297E-2</v>
          </cell>
          <cell r="J727">
            <v>6.0559298033904134E-2</v>
          </cell>
          <cell r="K727">
            <v>6.065946657025708E-2</v>
          </cell>
          <cell r="L727">
            <v>6.0601558510903236E-2</v>
          </cell>
          <cell r="M727">
            <v>6.1290451473174017E-2</v>
          </cell>
          <cell r="N727">
            <v>6.137603821197965E-2</v>
          </cell>
          <cell r="O727">
            <v>6.1811809484547162E-2</v>
          </cell>
          <cell r="P727">
            <v>6.2125329229199146E-2</v>
          </cell>
          <cell r="Q727">
            <v>6.2286671539201713E-2</v>
          </cell>
          <cell r="R727">
            <v>6.2372367048266077E-2</v>
          </cell>
          <cell r="S727">
            <v>6.2815349389575989E-2</v>
          </cell>
          <cell r="T727">
            <v>6.2988966552900053E-2</v>
          </cell>
          <cell r="U727">
            <v>6.3183597583301818E-2</v>
          </cell>
          <cell r="V727">
            <v>6.3127564785232237E-2</v>
          </cell>
        </row>
        <row r="728">
          <cell r="A728">
            <v>35725</v>
          </cell>
          <cell r="B728">
            <v>5.6160499070062E-2</v>
          </cell>
          <cell r="C728">
            <v>5.6160499070062E-2</v>
          </cell>
          <cell r="D728">
            <v>5.7211977691919179E-2</v>
          </cell>
          <cell r="E728">
            <v>5.8584848855807475E-2</v>
          </cell>
          <cell r="F728">
            <v>5.9257237242930812E-2</v>
          </cell>
          <cell r="G728">
            <v>5.9484767011443757E-2</v>
          </cell>
          <cell r="H728">
            <v>5.9783991114834421E-2</v>
          </cell>
          <cell r="I728">
            <v>6.0164035522676275E-2</v>
          </cell>
          <cell r="J728">
            <v>6.0407440472743067E-2</v>
          </cell>
          <cell r="K728">
            <v>6.0519005351009937E-2</v>
          </cell>
          <cell r="L728">
            <v>6.0387591218718201E-2</v>
          </cell>
          <cell r="M728">
            <v>6.1166011849792833E-2</v>
          </cell>
          <cell r="N728">
            <v>6.1331006404604038E-2</v>
          </cell>
          <cell r="O728">
            <v>6.1674456969904548E-2</v>
          </cell>
          <cell r="P728">
            <v>6.2015235290704122E-2</v>
          </cell>
          <cell r="Q728">
            <v>6.2179843304268387E-2</v>
          </cell>
          <cell r="R728">
            <v>6.2331233597188625E-2</v>
          </cell>
          <cell r="S728">
            <v>6.27133449722313E-2</v>
          </cell>
          <cell r="T728">
            <v>6.2888813889024162E-2</v>
          </cell>
          <cell r="U728">
            <v>6.3084945600043449E-2</v>
          </cell>
          <cell r="V728">
            <v>6.3030345943369981E-2</v>
          </cell>
        </row>
        <row r="729">
          <cell r="A729">
            <v>35726</v>
          </cell>
          <cell r="B729">
            <v>5.4735563114824685E-2</v>
          </cell>
          <cell r="C729">
            <v>5.4735563114824685E-2</v>
          </cell>
          <cell r="D729">
            <v>5.6127107350425871E-2</v>
          </cell>
          <cell r="E729">
            <v>5.7607691078423839E-2</v>
          </cell>
          <cell r="F729">
            <v>5.8098991322345632E-2</v>
          </cell>
          <cell r="G729">
            <v>5.8383037699158466E-2</v>
          </cell>
          <cell r="H729">
            <v>5.8712042904579542E-2</v>
          </cell>
          <cell r="I729">
            <v>5.9212590477667304E-2</v>
          </cell>
          <cell r="J729">
            <v>5.9449522829764588E-2</v>
          </cell>
          <cell r="K729">
            <v>5.9461764475439619E-2</v>
          </cell>
          <cell r="L729">
            <v>5.9378336573421439E-2</v>
          </cell>
          <cell r="M729">
            <v>6.0214874569189822E-2</v>
          </cell>
          <cell r="N729">
            <v>6.0283703868729513E-2</v>
          </cell>
          <cell r="O729">
            <v>6.0697608110636493E-2</v>
          </cell>
          <cell r="P729">
            <v>6.0987392718820657E-2</v>
          </cell>
          <cell r="Q729">
            <v>6.1188380832171124E-2</v>
          </cell>
          <cell r="R729">
            <v>6.1308194247550997E-2</v>
          </cell>
          <cell r="S729">
            <v>6.1716265763294489E-2</v>
          </cell>
          <cell r="T729">
            <v>6.1915192965029897E-2</v>
          </cell>
          <cell r="U729">
            <v>6.2072932385168804E-2</v>
          </cell>
          <cell r="V729">
            <v>6.196266743284818E-2</v>
          </cell>
        </row>
        <row r="730">
          <cell r="A730">
            <v>35727</v>
          </cell>
          <cell r="B730">
            <v>5.4441301777354997E-2</v>
          </cell>
          <cell r="C730">
            <v>5.4441301777354997E-2</v>
          </cell>
          <cell r="D730">
            <v>5.5967104215694084E-2</v>
          </cell>
          <cell r="E730">
            <v>5.7278652161991211E-2</v>
          </cell>
          <cell r="F730">
            <v>5.8009687705974186E-2</v>
          </cell>
          <cell r="G730">
            <v>5.8120940174668276E-2</v>
          </cell>
          <cell r="H730">
            <v>5.8645585754781349E-2</v>
          </cell>
          <cell r="I730">
            <v>5.8938962187389858E-2</v>
          </cell>
          <cell r="J730">
            <v>5.9072554398053818E-2</v>
          </cell>
          <cell r="K730">
            <v>5.9203520625553271E-2</v>
          </cell>
          <cell r="L730">
            <v>5.9165154604776928E-2</v>
          </cell>
          <cell r="M730">
            <v>5.9936288471483669E-2</v>
          </cell>
          <cell r="N730">
            <v>6.0068167508452321E-2</v>
          </cell>
          <cell r="O730">
            <v>6.0421590395378068E-2</v>
          </cell>
          <cell r="P730">
            <v>6.0744199943866511E-2</v>
          </cell>
          <cell r="Q730">
            <v>6.0953340829421776E-2</v>
          </cell>
          <cell r="R730">
            <v>6.108014462471674E-2</v>
          </cell>
          <cell r="S730">
            <v>6.1493616620649422E-2</v>
          </cell>
          <cell r="T730">
            <v>6.1677652609314161E-2</v>
          </cell>
          <cell r="U730">
            <v>6.183995662933376E-2</v>
          </cell>
          <cell r="V730">
            <v>6.1753014885417672E-2</v>
          </cell>
        </row>
        <row r="731">
          <cell r="A731">
            <v>35730</v>
          </cell>
          <cell r="B731">
            <v>5.1612453576949414E-2</v>
          </cell>
          <cell r="C731">
            <v>5.1612453576949414E-2</v>
          </cell>
          <cell r="D731">
            <v>5.3407347982416718E-2</v>
          </cell>
          <cell r="E731">
            <v>5.4407329730850239E-2</v>
          </cell>
          <cell r="F731">
            <v>5.5432096535106896E-2</v>
          </cell>
          <cell r="G731">
            <v>5.5565401755376449E-2</v>
          </cell>
          <cell r="H731">
            <v>5.6040331463808296E-2</v>
          </cell>
          <cell r="I731">
            <v>5.6170224147874669E-2</v>
          </cell>
          <cell r="J731">
            <v>5.6410537328058848E-2</v>
          </cell>
          <cell r="K731">
            <v>5.6584938606648538E-2</v>
          </cell>
          <cell r="L731">
            <v>5.6463978338166736E-2</v>
          </cell>
          <cell r="M731">
            <v>5.7621588013229495E-2</v>
          </cell>
          <cell r="N731">
            <v>5.7661290520557254E-2</v>
          </cell>
          <cell r="O731">
            <v>5.8124643035663934E-2</v>
          </cell>
          <cell r="P731">
            <v>5.8604892691059431E-2</v>
          </cell>
          <cell r="Q731">
            <v>5.8826857041115836E-2</v>
          </cell>
          <cell r="R731">
            <v>5.8878528436012809E-2</v>
          </cell>
          <cell r="S731">
            <v>5.9289124635908463E-2</v>
          </cell>
          <cell r="T731">
            <v>5.9487545203419478E-2</v>
          </cell>
          <cell r="U731">
            <v>5.9696200899209677E-2</v>
          </cell>
          <cell r="V731">
            <v>5.9579842658941715E-2</v>
          </cell>
        </row>
        <row r="732">
          <cell r="A732">
            <v>35731</v>
          </cell>
          <cell r="B732">
            <v>5.3624616219210705E-2</v>
          </cell>
          <cell r="C732">
            <v>5.3624616219210705E-2</v>
          </cell>
          <cell r="D732">
            <v>5.5528062596440143E-2</v>
          </cell>
          <cell r="E732">
            <v>5.6751975893453641E-2</v>
          </cell>
          <cell r="F732">
            <v>5.7650658287048989E-2</v>
          </cell>
          <cell r="G732">
            <v>5.7816964076617683E-2</v>
          </cell>
          <cell r="H732">
            <v>5.8217930778873848E-2</v>
          </cell>
          <cell r="I732">
            <v>5.8448824242105853E-2</v>
          </cell>
          <cell r="J732">
            <v>5.8625544104696274E-2</v>
          </cell>
          <cell r="K732">
            <v>5.8819077438472776E-2</v>
          </cell>
          <cell r="L732">
            <v>5.8695364753783986E-2</v>
          </cell>
          <cell r="M732">
            <v>5.9800466080872111E-2</v>
          </cell>
          <cell r="N732">
            <v>5.9887854443097549E-2</v>
          </cell>
          <cell r="O732">
            <v>6.0316548625774159E-2</v>
          </cell>
          <cell r="P732">
            <v>6.0841453760160591E-2</v>
          </cell>
          <cell r="Q732">
            <v>6.0979980704534809E-2</v>
          </cell>
          <cell r="R732">
            <v>6.1082612711277386E-2</v>
          </cell>
          <cell r="S732">
            <v>6.1514052272474883E-2</v>
          </cell>
          <cell r="T732">
            <v>6.1695326408168348E-2</v>
          </cell>
          <cell r="U732">
            <v>6.1913050238794717E-2</v>
          </cell>
          <cell r="V732">
            <v>6.1822370819855033E-2</v>
          </cell>
        </row>
        <row r="733">
          <cell r="A733">
            <v>35732</v>
          </cell>
          <cell r="B733">
            <v>5.3318062520422038E-2</v>
          </cell>
          <cell r="C733">
            <v>5.3318062520422038E-2</v>
          </cell>
          <cell r="D733">
            <v>5.5051583774343715E-2</v>
          </cell>
          <cell r="E733">
            <v>5.6201517977871381E-2</v>
          </cell>
          <cell r="F733">
            <v>5.6995048689928884E-2</v>
          </cell>
          <cell r="G733">
            <v>5.7133068577207471E-2</v>
          </cell>
          <cell r="H733">
            <v>5.7627880232433058E-2</v>
          </cell>
          <cell r="I733">
            <v>5.7818980472022975E-2</v>
          </cell>
          <cell r="J733">
            <v>5.7959721917459392E-2</v>
          </cell>
          <cell r="K733">
            <v>5.8207648790368056E-2</v>
          </cell>
          <cell r="L733">
            <v>5.8127757074522203E-2</v>
          </cell>
          <cell r="M733">
            <v>5.8803352964282733E-2</v>
          </cell>
          <cell r="N733">
            <v>5.8920449782184789E-2</v>
          </cell>
          <cell r="O733">
            <v>5.9393047592695099E-2</v>
          </cell>
          <cell r="P733">
            <v>5.9887224140007168E-2</v>
          </cell>
          <cell r="Q733">
            <v>6.0188450789588274E-2</v>
          </cell>
          <cell r="R733">
            <v>6.0275137578133568E-2</v>
          </cell>
          <cell r="S733">
            <v>6.0707083435112004E-2</v>
          </cell>
          <cell r="T733">
            <v>6.0907734976991722E-2</v>
          </cell>
          <cell r="U733">
            <v>6.1103257533475348E-2</v>
          </cell>
          <cell r="V733">
            <v>6.1010591160667538E-2</v>
          </cell>
        </row>
        <row r="734">
          <cell r="A734">
            <v>35733</v>
          </cell>
          <cell r="B734">
            <v>5.4773541626896557E-2</v>
          </cell>
          <cell r="C734">
            <v>5.4773541626896557E-2</v>
          </cell>
          <cell r="D734">
            <v>5.5829110669408481E-2</v>
          </cell>
          <cell r="E734">
            <v>5.5359239003666287E-2</v>
          </cell>
          <cell r="F734">
            <v>5.6395415002704119E-2</v>
          </cell>
          <cell r="G734">
            <v>5.6775972419637243E-2</v>
          </cell>
          <cell r="H734">
            <v>5.7198802438443476E-2</v>
          </cell>
          <cell r="I734">
            <v>5.7083480591070504E-2</v>
          </cell>
          <cell r="J734">
            <v>5.7199189163164549E-2</v>
          </cell>
          <cell r="K734">
            <v>5.7421596223715718E-2</v>
          </cell>
          <cell r="L734">
            <v>5.731702435287743E-2</v>
          </cell>
          <cell r="M734">
            <v>5.8040766802608966E-2</v>
          </cell>
          <cell r="N734">
            <v>5.8126897223288586E-2</v>
          </cell>
          <cell r="O734">
            <v>5.8635569905327027E-2</v>
          </cell>
          <cell r="P734">
            <v>5.9159491968029304E-2</v>
          </cell>
          <cell r="Q734">
            <v>5.9422703212633932E-2</v>
          </cell>
          <cell r="R734">
            <v>5.9513790885754765E-2</v>
          </cell>
          <cell r="S734">
            <v>5.9905538125150662E-2</v>
          </cell>
          <cell r="T734">
            <v>6.0145098487223721E-2</v>
          </cell>
          <cell r="U734">
            <v>6.033768277803709E-2</v>
          </cell>
          <cell r="V734">
            <v>6.0205324121100003E-2</v>
          </cell>
        </row>
        <row r="735">
          <cell r="A735">
            <v>35737</v>
          </cell>
          <cell r="B735">
            <v>5.5645718648129942E-2</v>
          </cell>
          <cell r="C735">
            <v>5.5645718648129942E-2</v>
          </cell>
          <cell r="D735">
            <v>5.6603846383272996E-2</v>
          </cell>
          <cell r="E735">
            <v>5.6615235645740912E-2</v>
          </cell>
          <cell r="F735">
            <v>5.714093168376682E-2</v>
          </cell>
          <cell r="G735">
            <v>5.7246796115890015E-2</v>
          </cell>
          <cell r="H735">
            <v>5.7721148074237921E-2</v>
          </cell>
          <cell r="I735">
            <v>5.7896584550995084E-2</v>
          </cell>
          <cell r="J735">
            <v>5.8025329728293246E-2</v>
          </cell>
          <cell r="K735">
            <v>5.8057889168748121E-2</v>
          </cell>
          <cell r="L735">
            <v>5.8094212289353291E-2</v>
          </cell>
          <cell r="M735">
            <v>5.8666767839867816E-2</v>
          </cell>
          <cell r="N735">
            <v>5.8812531809460208E-2</v>
          </cell>
          <cell r="O735">
            <v>5.9287620611712222E-2</v>
          </cell>
          <cell r="P735">
            <v>5.978364549006146E-2</v>
          </cell>
          <cell r="Q735">
            <v>6.0086178564613582E-2</v>
          </cell>
          <cell r="R735">
            <v>6.02357598826029E-2</v>
          </cell>
          <cell r="S735">
            <v>6.0606305344434792E-2</v>
          </cell>
          <cell r="T735">
            <v>6.0807276715078115E-2</v>
          </cell>
          <cell r="U735">
            <v>6.0983716624274237E-2</v>
          </cell>
          <cell r="V735">
            <v>6.0910268717978666E-2</v>
          </cell>
        </row>
        <row r="736">
          <cell r="A736">
            <v>35738</v>
          </cell>
          <cell r="B736">
            <v>5.5942649296917571E-2</v>
          </cell>
          <cell r="C736">
            <v>5.5942649296917571E-2</v>
          </cell>
          <cell r="D736">
            <v>5.6758980325336598E-2</v>
          </cell>
          <cell r="E736">
            <v>5.6939612239164786E-2</v>
          </cell>
          <cell r="F736">
            <v>5.7561703702835865E-2</v>
          </cell>
          <cell r="G736">
            <v>5.7780342521707453E-2</v>
          </cell>
          <cell r="H736">
            <v>5.80576395666145E-2</v>
          </cell>
          <cell r="I736">
            <v>5.8264140694605025E-2</v>
          </cell>
          <cell r="J736">
            <v>5.8387878293802258E-2</v>
          </cell>
          <cell r="K736">
            <v>5.8477292487692185E-2</v>
          </cell>
          <cell r="L736">
            <v>5.8482022214779432E-2</v>
          </cell>
          <cell r="M736">
            <v>5.910738949829486E-2</v>
          </cell>
          <cell r="N736">
            <v>5.9228090587626972E-2</v>
          </cell>
          <cell r="O736">
            <v>5.9660147441450866E-2</v>
          </cell>
          <cell r="P736">
            <v>6.0207339468855835E-2</v>
          </cell>
          <cell r="Q736">
            <v>6.0515359207772575E-2</v>
          </cell>
          <cell r="R736">
            <v>6.0567314843538562E-2</v>
          </cell>
          <cell r="S736">
            <v>6.0988830646254731E-2</v>
          </cell>
          <cell r="T736">
            <v>6.119939891449503E-2</v>
          </cell>
          <cell r="U736">
            <v>6.1424448864409613E-2</v>
          </cell>
          <cell r="V736">
            <v>6.1284464215375895E-2</v>
          </cell>
        </row>
        <row r="737">
          <cell r="A737">
            <v>35739</v>
          </cell>
          <cell r="B737">
            <v>5.5638090619526973E-2</v>
          </cell>
          <cell r="C737">
            <v>5.5638090619526973E-2</v>
          </cell>
          <cell r="D737">
            <v>5.6596207434572887E-2</v>
          </cell>
          <cell r="E737">
            <v>5.7044792629300296E-2</v>
          </cell>
          <cell r="F737">
            <v>5.7641790593106326E-2</v>
          </cell>
          <cell r="G737">
            <v>5.7656629131697834E-2</v>
          </cell>
          <cell r="H737">
            <v>5.8111719500591963E-2</v>
          </cell>
          <cell r="I737">
            <v>5.8310717025331998E-2</v>
          </cell>
          <cell r="J737">
            <v>5.8428756539248464E-2</v>
          </cell>
          <cell r="K737">
            <v>5.8513710230710163E-2</v>
          </cell>
          <cell r="L737">
            <v>5.8514818962859594E-2</v>
          </cell>
          <cell r="M737">
            <v>5.9137541720582297E-2</v>
          </cell>
          <cell r="N737">
            <v>5.9158646827272031E-2</v>
          </cell>
          <cell r="O737">
            <v>5.9685920809371698E-2</v>
          </cell>
          <cell r="P737">
            <v>6.0164773844681732E-2</v>
          </cell>
          <cell r="Q737">
            <v>6.0538032566063597E-2</v>
          </cell>
          <cell r="R737">
            <v>6.0588594044695437E-2</v>
          </cell>
          <cell r="S737">
            <v>6.1009003253677696E-2</v>
          </cell>
          <cell r="T737">
            <v>6.121852068168402E-2</v>
          </cell>
          <cell r="U737">
            <v>6.1384875894272314E-2</v>
          </cell>
          <cell r="V737">
            <v>6.1301702847842254E-2</v>
          </cell>
        </row>
        <row r="738">
          <cell r="A738">
            <v>35740</v>
          </cell>
          <cell r="B738">
            <v>5.5330525408095931E-2</v>
          </cell>
          <cell r="C738">
            <v>5.5330525408095931E-2</v>
          </cell>
          <cell r="D738">
            <v>5.6432664396527006E-2</v>
          </cell>
          <cell r="E738">
            <v>5.6708819657898799E-2</v>
          </cell>
          <cell r="F738">
            <v>5.7379748588830319E-2</v>
          </cell>
          <cell r="G738">
            <v>5.7438627926974357E-2</v>
          </cell>
          <cell r="H738">
            <v>5.7761250931932136E-2</v>
          </cell>
          <cell r="I738">
            <v>5.8035532341691655E-2</v>
          </cell>
          <cell r="J738">
            <v>5.8050643914992525E-2</v>
          </cell>
          <cell r="K738">
            <v>5.8166416350306477E-2</v>
          </cell>
          <cell r="L738">
            <v>5.8191996515899069E-2</v>
          </cell>
          <cell r="M738">
            <v>5.8679608748064827E-2</v>
          </cell>
          <cell r="N738">
            <v>5.8822376843976849E-2</v>
          </cell>
          <cell r="O738">
            <v>5.9295136880177846E-2</v>
          </cell>
          <cell r="P738">
            <v>5.9766903228068241E-2</v>
          </cell>
          <cell r="Q738">
            <v>6.0089591395897569E-2</v>
          </cell>
          <cell r="R738">
            <v>6.0216567506872064E-2</v>
          </cell>
          <cell r="S738">
            <v>6.0586007558017858E-2</v>
          </cell>
          <cell r="T738">
            <v>6.0805451987171792E-2</v>
          </cell>
          <cell r="U738">
            <v>6.0980353640233263E-2</v>
          </cell>
          <cell r="V738">
            <v>6.0905386404387127E-2</v>
          </cell>
        </row>
        <row r="739">
          <cell r="A739">
            <v>35741</v>
          </cell>
          <cell r="B739">
            <v>5.5019905959782872E-2</v>
          </cell>
          <cell r="C739">
            <v>5.5019905959782872E-2</v>
          </cell>
          <cell r="D739">
            <v>5.5948254218127491E-2</v>
          </cell>
          <cell r="E739">
            <v>5.6519249170182757E-2</v>
          </cell>
          <cell r="F739">
            <v>5.7117249705878011E-2</v>
          </cell>
          <cell r="G739">
            <v>5.7220364760622748E-2</v>
          </cell>
          <cell r="H739">
            <v>5.7693749577356873E-2</v>
          </cell>
          <cell r="I739">
            <v>5.786749026644801E-2</v>
          </cell>
          <cell r="J739">
            <v>5.7994676317490598E-2</v>
          </cell>
          <cell r="K739">
            <v>5.8114169023678601E-2</v>
          </cell>
          <cell r="L739">
            <v>5.8142639615053317E-2</v>
          </cell>
          <cell r="M739">
            <v>5.8632586249059607E-2</v>
          </cell>
          <cell r="N739">
            <v>5.877719164305531E-2</v>
          </cell>
          <cell r="O739">
            <v>5.9251426718716735E-2</v>
          </cell>
          <cell r="P739">
            <v>5.9724360814074687E-2</v>
          </cell>
          <cell r="Q739">
            <v>6.0047983678112371E-2</v>
          </cell>
          <cell r="R739">
            <v>6.0175727789414032E-2</v>
          </cell>
          <cell r="S739">
            <v>6.0545736969353232E-2</v>
          </cell>
          <cell r="T739">
            <v>6.0765638729568174E-2</v>
          </cell>
          <cell r="U739">
            <v>6.0940892398221848E-2</v>
          </cell>
          <cell r="V739">
            <v>6.0866250142220656E-2</v>
          </cell>
        </row>
        <row r="740">
          <cell r="A740">
            <v>35744</v>
          </cell>
          <cell r="B740">
            <v>5.5308963755843113E-2</v>
          </cell>
          <cell r="C740">
            <v>5.5308963755843113E-2</v>
          </cell>
          <cell r="D740">
            <v>5.6415809650218599E-2</v>
          </cell>
          <cell r="E740">
            <v>5.6835323662788942E-2</v>
          </cell>
          <cell r="F740">
            <v>5.7529253291717194E-2</v>
          </cell>
          <cell r="G740">
            <v>5.7696412404678814E-2</v>
          </cell>
          <cell r="H740">
            <v>5.7977452051778601E-2</v>
          </cell>
          <cell r="I740">
            <v>5.8221836769482629E-2</v>
          </cell>
          <cell r="J740">
            <v>5.831067726553623E-2</v>
          </cell>
          <cell r="K740">
            <v>5.8518824414872057E-2</v>
          </cell>
          <cell r="L740">
            <v>5.8487327501981858E-2</v>
          </cell>
          <cell r="M740">
            <v>5.8799636713549833E-2</v>
          </cell>
          <cell r="N740">
            <v>5.8859863186205688E-2</v>
          </cell>
          <cell r="O740">
            <v>5.9397811035590407E-2</v>
          </cell>
          <cell r="P740">
            <v>5.9663245938346196E-2</v>
          </cell>
          <cell r="Q740">
            <v>5.9965899592864691E-2</v>
          </cell>
          <cell r="R740">
            <v>6.0053223152662906E-2</v>
          </cell>
          <cell r="S740">
            <v>6.0485239084590282E-2</v>
          </cell>
          <cell r="T740">
            <v>6.0705019981052766E-2</v>
          </cell>
          <cell r="U740">
            <v>6.0880037675776925E-2</v>
          </cell>
          <cell r="V740">
            <v>6.0786381619539552E-2</v>
          </cell>
        </row>
        <row r="741">
          <cell r="A741">
            <v>35745</v>
          </cell>
          <cell r="B741">
            <v>5.5615362440329122E-2</v>
          </cell>
          <cell r="C741">
            <v>5.5615362440329122E-2</v>
          </cell>
          <cell r="D741">
            <v>5.6573402790015742E-2</v>
          </cell>
          <cell r="E741">
            <v>5.6941468840516457E-2</v>
          </cell>
          <cell r="F741">
            <v>5.7609958658559404E-2</v>
          </cell>
          <cell r="G741">
            <v>5.7761220448715365E-2</v>
          </cell>
          <cell r="H741">
            <v>5.8031755440222765E-2</v>
          </cell>
          <cell r="I741">
            <v>5.8268599910902143E-2</v>
          </cell>
          <cell r="J741">
            <v>5.835167044462556E-2</v>
          </cell>
          <cell r="K741">
            <v>5.8555403118096934E-2</v>
          </cell>
          <cell r="L741">
            <v>5.8520236418863177E-2</v>
          </cell>
          <cell r="M741">
            <v>5.8829720462251434E-2</v>
          </cell>
          <cell r="N741">
            <v>5.8887472067710438E-2</v>
          </cell>
          <cell r="O741">
            <v>5.9423535153438768E-2</v>
          </cell>
          <cell r="P741">
            <v>5.968724308647666E-2</v>
          </cell>
          <cell r="Q741">
            <v>5.9988413968402786E-2</v>
          </cell>
          <cell r="R741">
            <v>6.0074363021680448E-2</v>
          </cell>
          <cell r="S741">
            <v>6.0505281876139037E-2</v>
          </cell>
          <cell r="T741">
            <v>6.0724020103419651E-2</v>
          </cell>
          <cell r="U741">
            <v>6.0898091325143171E-2</v>
          </cell>
          <cell r="V741">
            <v>6.0803506561303906E-2</v>
          </cell>
        </row>
        <row r="742">
          <cell r="A742">
            <v>35746</v>
          </cell>
          <cell r="B742">
            <v>5.5925174575929666E-2</v>
          </cell>
          <cell r="C742">
            <v>5.5925174575929666E-2</v>
          </cell>
          <cell r="D742">
            <v>5.6731878787546736E-2</v>
          </cell>
          <cell r="E742">
            <v>5.6602089031106119E-2</v>
          </cell>
          <cell r="F742">
            <v>5.7346047227899252E-2</v>
          </cell>
          <cell r="G742">
            <v>5.7400107280291143E-2</v>
          </cell>
          <cell r="H742">
            <v>5.7842256545937193E-2</v>
          </cell>
          <cell r="I742">
            <v>5.8100057656791326E-2</v>
          </cell>
          <cell r="J742">
            <v>5.819866531120188E-2</v>
          </cell>
          <cell r="K742">
            <v>5.829589844657327E-2</v>
          </cell>
          <cell r="L742">
            <v>5.8306296810876984E-2</v>
          </cell>
          <cell r="M742">
            <v>5.8628389098145044E-2</v>
          </cell>
          <cell r="N742">
            <v>5.8672354470972674E-2</v>
          </cell>
          <cell r="O742">
            <v>5.9217749933382073E-2</v>
          </cell>
          <cell r="P742">
            <v>5.9511608729214509E-2</v>
          </cell>
          <cell r="Q742">
            <v>5.9818587306717137E-2</v>
          </cell>
          <cell r="R742">
            <v>5.9909636484261314E-2</v>
          </cell>
          <cell r="S742">
            <v>6.0284220853535131E-2</v>
          </cell>
          <cell r="T742">
            <v>6.0488378415177638E-2</v>
          </cell>
          <cell r="U742">
            <v>6.0667159858852564E-2</v>
          </cell>
          <cell r="V742">
            <v>6.0595838732357368E-2</v>
          </cell>
        </row>
        <row r="743">
          <cell r="A743">
            <v>35747</v>
          </cell>
          <cell r="B743">
            <v>5.5607840815954206E-2</v>
          </cell>
          <cell r="C743">
            <v>5.5607840815954206E-2</v>
          </cell>
          <cell r="D743">
            <v>5.6565839524940299E-2</v>
          </cell>
          <cell r="E743">
            <v>5.6484944330288098E-2</v>
          </cell>
          <cell r="F743">
            <v>5.7254156203248828E-2</v>
          </cell>
          <cell r="G743">
            <v>5.7322654486595119E-2</v>
          </cell>
          <cell r="H743">
            <v>5.7652598322218328E-2</v>
          </cell>
          <cell r="I743">
            <v>5.7895541516659738E-2</v>
          </cell>
          <cell r="J743">
            <v>5.8045605756450423E-2</v>
          </cell>
          <cell r="K743">
            <v>5.8066059861469309E-2</v>
          </cell>
          <cell r="L743">
            <v>5.8092438096693115E-2</v>
          </cell>
          <cell r="M743">
            <v>5.8427160437804396E-2</v>
          </cell>
          <cell r="N743">
            <v>5.8481636581208321E-2</v>
          </cell>
          <cell r="O743">
            <v>5.9035258328353851E-2</v>
          </cell>
          <cell r="P743">
            <v>5.9313978541796521E-2</v>
          </cell>
          <cell r="Q743">
            <v>5.956361292242289E-2</v>
          </cell>
          <cell r="R743">
            <v>5.9724465266902914E-2</v>
          </cell>
          <cell r="S743">
            <v>6.0103598250898491E-2</v>
          </cell>
          <cell r="T743">
            <v>6.0331316638499867E-2</v>
          </cell>
          <cell r="U743">
            <v>6.0513078471515526E-2</v>
          </cell>
          <cell r="V743">
            <v>6.0369893350500151E-2</v>
          </cell>
        </row>
        <row r="744">
          <cell r="A744">
            <v>35748</v>
          </cell>
          <cell r="B744">
            <v>5.5287226389887985E-2</v>
          </cell>
          <cell r="C744">
            <v>5.5287226389887985E-2</v>
          </cell>
          <cell r="D744">
            <v>5.6398994829652417E-2</v>
          </cell>
          <cell r="E744">
            <v>5.6367445403852204E-2</v>
          </cell>
          <cell r="F744">
            <v>5.675931052367604E-2</v>
          </cell>
          <cell r="G744">
            <v>5.7245081639268273E-2</v>
          </cell>
          <cell r="H744">
            <v>5.7422139239124516E-2</v>
          </cell>
          <cell r="I744">
            <v>5.7834456580594037E-2</v>
          </cell>
          <cell r="J744">
            <v>5.7892491435977647E-2</v>
          </cell>
          <cell r="K744">
            <v>5.7924950256727947E-2</v>
          </cell>
          <cell r="L744">
            <v>5.7933413030486984E-2</v>
          </cell>
          <cell r="M744">
            <v>5.8534186210168593E-2</v>
          </cell>
          <cell r="N744">
            <v>5.850910363848652E-2</v>
          </cell>
          <cell r="O744">
            <v>5.8760569913224849E-2</v>
          </cell>
          <cell r="P744">
            <v>5.9138659696849456E-2</v>
          </cell>
          <cell r="Q744">
            <v>5.9458098158482367E-2</v>
          </cell>
          <cell r="R744">
            <v>5.9560096355607758E-2</v>
          </cell>
          <cell r="S744">
            <v>5.9943222090424873E-2</v>
          </cell>
          <cell r="T744">
            <v>6.0037922812842419E-2</v>
          </cell>
          <cell r="U744">
            <v>6.0359191245698593E-2</v>
          </cell>
          <cell r="V744">
            <v>6.0274918612572406E-2</v>
          </cell>
        </row>
        <row r="745">
          <cell r="A745">
            <v>35751</v>
          </cell>
          <cell r="B745">
            <v>5.5580126274146532E-2</v>
          </cell>
          <cell r="C745">
            <v>5.5580126274146532E-2</v>
          </cell>
          <cell r="D745">
            <v>5.6441193164598544E-2</v>
          </cell>
          <cell r="E745">
            <v>5.6686768567097458E-2</v>
          </cell>
          <cell r="F745">
            <v>5.7000149738871173E-2</v>
          </cell>
          <cell r="G745">
            <v>5.7249140385971044E-2</v>
          </cell>
          <cell r="H745">
            <v>5.7339945163551696E-2</v>
          </cell>
          <cell r="I745">
            <v>5.7866555606448135E-2</v>
          </cell>
          <cell r="J745">
            <v>5.8015088839324706E-2</v>
          </cell>
          <cell r="K745">
            <v>5.8033962035073737E-2</v>
          </cell>
          <cell r="L745">
            <v>5.8031519704057281E-2</v>
          </cell>
          <cell r="M745">
            <v>5.8367065208734754E-2</v>
          </cell>
          <cell r="N745">
            <v>5.8446040863204964E-2</v>
          </cell>
          <cell r="O745">
            <v>5.8629293652373092E-2</v>
          </cell>
          <cell r="P745">
            <v>5.9011022779536543E-2</v>
          </cell>
          <cell r="Q745">
            <v>5.9333378245428156E-2</v>
          </cell>
          <cell r="R745">
            <v>5.9417216244656207E-2</v>
          </cell>
          <cell r="S745">
            <v>5.9802707277987838E-2</v>
          </cell>
          <cell r="T745">
            <v>5.9918955261223629E-2</v>
          </cell>
          <cell r="U745">
            <v>6.0222199884542381E-2</v>
          </cell>
          <cell r="V745">
            <v>6.010214143867483E-2</v>
          </cell>
        </row>
        <row r="746">
          <cell r="A746">
            <v>35752</v>
          </cell>
          <cell r="B746">
            <v>5.5895922446158729E-2</v>
          </cell>
          <cell r="C746">
            <v>5.5895922446158729E-2</v>
          </cell>
          <cell r="D746">
            <v>5.6601958458496436E-2</v>
          </cell>
          <cell r="E746">
            <v>5.6794015079438799E-2</v>
          </cell>
          <cell r="F746">
            <v>5.7254439306590847E-2</v>
          </cell>
          <cell r="G746">
            <v>5.7171257010650241E-2</v>
          </cell>
          <cell r="H746">
            <v>5.7393992497939639E-2</v>
          </cell>
          <cell r="I746">
            <v>5.7913288407217718E-2</v>
          </cell>
          <cell r="J746">
            <v>5.805607010142131E-2</v>
          </cell>
          <cell r="K746">
            <v>5.7951862129546484E-2</v>
          </cell>
          <cell r="L746">
            <v>5.7981983596590903E-2</v>
          </cell>
          <cell r="M746">
            <v>5.8397030294052216E-2</v>
          </cell>
          <cell r="N746">
            <v>5.8400747818333446E-2</v>
          </cell>
          <cell r="O746">
            <v>5.8585522329722133E-2</v>
          </cell>
          <cell r="P746">
            <v>5.9034819880426602E-2</v>
          </cell>
          <cell r="Q746">
            <v>5.9291804409973621E-2</v>
          </cell>
          <cell r="R746">
            <v>5.937645496786121E-2</v>
          </cell>
          <cell r="S746">
            <v>5.9762549761704309E-2</v>
          </cell>
          <cell r="T746">
            <v>5.9879311593598494E-2</v>
          </cell>
          <cell r="U746">
            <v>6.0125760814526037E-2</v>
          </cell>
          <cell r="V746">
            <v>6.0119103770955237E-2</v>
          </cell>
        </row>
        <row r="747">
          <cell r="A747">
            <v>35753</v>
          </cell>
          <cell r="B747">
            <v>5.5347240559809878E-2</v>
          </cell>
          <cell r="C747">
            <v>5.5347240559809878E-2</v>
          </cell>
          <cell r="D747">
            <v>5.6433107325592764E-2</v>
          </cell>
          <cell r="E747">
            <v>5.6676051530921541E-2</v>
          </cell>
          <cell r="F747">
            <v>5.6988116199745191E-2</v>
          </cell>
          <cell r="G747">
            <v>5.6950521908526106E-2</v>
          </cell>
          <cell r="H747">
            <v>5.720345199772528E-2</v>
          </cell>
          <cell r="I747">
            <v>5.7744054210294715E-2</v>
          </cell>
          <cell r="J747">
            <v>5.7772977923083876E-2</v>
          </cell>
          <cell r="K747">
            <v>5.7810482763222017E-2</v>
          </cell>
          <cell r="L747">
            <v>5.7767888207350869E-2</v>
          </cell>
          <cell r="M747">
            <v>5.8118533147458677E-2</v>
          </cell>
          <cell r="N747">
            <v>5.8113034100351103E-2</v>
          </cell>
          <cell r="O747">
            <v>5.8311206258365209E-2</v>
          </cell>
          <cell r="P747">
            <v>5.857262170022759E-2</v>
          </cell>
          <cell r="Q747">
            <v>5.8909975417385553E-2</v>
          </cell>
          <cell r="R747">
            <v>5.902758751077259E-2</v>
          </cell>
          <cell r="S747">
            <v>5.942284155786199E-2</v>
          </cell>
          <cell r="T747">
            <v>5.9528620336154039E-2</v>
          </cell>
          <cell r="U747">
            <v>5.9725369366534241E-2</v>
          </cell>
          <cell r="V747">
            <v>5.9726863942856263E-2</v>
          </cell>
        </row>
        <row r="748">
          <cell r="A748">
            <v>35754</v>
          </cell>
          <cell r="B748">
            <v>5.566532814923407E-2</v>
          </cell>
          <cell r="C748">
            <v>5.566532814923407E-2</v>
          </cell>
          <cell r="D748">
            <v>5.6926252121337541E-2</v>
          </cell>
          <cell r="E748">
            <v>5.7009730056053656E-2</v>
          </cell>
          <cell r="F748">
            <v>5.724304137091997E-2</v>
          </cell>
          <cell r="G748">
            <v>5.7300971879579721E-2</v>
          </cell>
          <cell r="H748">
            <v>5.7502393386571579E-2</v>
          </cell>
          <cell r="I748">
            <v>5.800698080721936E-2</v>
          </cell>
          <cell r="J748">
            <v>5.81382065520702E-2</v>
          </cell>
          <cell r="K748">
            <v>5.8143384868445454E-2</v>
          </cell>
          <cell r="L748">
            <v>5.8129959194065141E-2</v>
          </cell>
          <cell r="M748">
            <v>5.8302656731373012E-2</v>
          </cell>
          <cell r="N748">
            <v>5.8285872898830332E-2</v>
          </cell>
          <cell r="O748">
            <v>5.8497960619430786E-2</v>
          </cell>
          <cell r="P748">
            <v>5.8794956108830315E-2</v>
          </cell>
          <cell r="Q748">
            <v>5.9123517475328305E-2</v>
          </cell>
          <cell r="R748">
            <v>5.9171619735577892E-2</v>
          </cell>
          <cell r="S748">
            <v>5.9622284751403305E-2</v>
          </cell>
          <cell r="T748">
            <v>5.9722212451977036E-2</v>
          </cell>
          <cell r="U748">
            <v>5.9914075253483044E-2</v>
          </cell>
          <cell r="V748">
            <v>5.991097489663999E-2</v>
          </cell>
        </row>
        <row r="749">
          <cell r="A749">
            <v>35755</v>
          </cell>
          <cell r="B749">
            <v>5.4013951825105815E-2</v>
          </cell>
          <cell r="C749">
            <v>5.4013951825105815E-2</v>
          </cell>
          <cell r="D749">
            <v>5.6092893096559522E-2</v>
          </cell>
          <cell r="E749">
            <v>5.6137472256480678E-2</v>
          </cell>
          <cell r="F749">
            <v>5.680198724266039E-2</v>
          </cell>
          <cell r="G749">
            <v>5.6793934314182809E-2</v>
          </cell>
          <cell r="H749">
            <v>5.7066633094365618E-2</v>
          </cell>
          <cell r="I749">
            <v>5.7513287014292015E-2</v>
          </cell>
          <cell r="J749">
            <v>5.7660227275523564E-2</v>
          </cell>
          <cell r="K749">
            <v>5.7616470848706892E-2</v>
          </cell>
          <cell r="L749">
            <v>5.7668665643887056E-2</v>
          </cell>
          <cell r="M749">
            <v>5.7844370676615582E-2</v>
          </cell>
          <cell r="N749">
            <v>5.7877112950113357E-2</v>
          </cell>
          <cell r="O749">
            <v>5.8085502551683793E-2</v>
          </cell>
          <cell r="P749">
            <v>5.8333294532009493E-2</v>
          </cell>
          <cell r="Q749">
            <v>5.8890617839660854E-2</v>
          </cell>
          <cell r="R749">
            <v>5.8925660399318007E-2</v>
          </cell>
          <cell r="S749">
            <v>5.9322723282028207E-2</v>
          </cell>
          <cell r="T749">
            <v>5.9449499138400939E-2</v>
          </cell>
          <cell r="U749">
            <v>5.9647040127526758E-2</v>
          </cell>
          <cell r="V749">
            <v>5.9630680607302623E-2</v>
          </cell>
        </row>
        <row r="750">
          <cell r="A750">
            <v>35758</v>
          </cell>
          <cell r="B750">
            <v>5.4967139210254742E-2</v>
          </cell>
          <cell r="C750">
            <v>5.4967139210254742E-2</v>
          </cell>
          <cell r="D750">
            <v>5.6915495981725413E-2</v>
          </cell>
          <cell r="E750">
            <v>5.6990602283406064E-2</v>
          </cell>
          <cell r="F750">
            <v>5.7395145366695141E-2</v>
          </cell>
          <cell r="G750">
            <v>5.7418561366585762E-2</v>
          </cell>
          <cell r="H750">
            <v>5.7597469823640085E-2</v>
          </cell>
          <cell r="I750">
            <v>5.808678952287237E-2</v>
          </cell>
          <cell r="J750">
            <v>5.8173004551903815E-2</v>
          </cell>
          <cell r="K750">
            <v>5.8170942632455459E-2</v>
          </cell>
          <cell r="L750">
            <v>5.8179136463546319E-2</v>
          </cell>
          <cell r="M750">
            <v>5.8422750219229595E-2</v>
          </cell>
          <cell r="N750">
            <v>5.8395879654858721E-2</v>
          </cell>
          <cell r="O750">
            <v>5.8599843385238853E-2</v>
          </cell>
          <cell r="P750">
            <v>5.8890019373773118E-2</v>
          </cell>
          <cell r="Q750">
            <v>5.9425999396405707E-2</v>
          </cell>
          <cell r="R750">
            <v>5.9502415441540904E-2</v>
          </cell>
          <cell r="S750">
            <v>5.9881858155933894E-2</v>
          </cell>
          <cell r="T750">
            <v>5.9992194340395877E-2</v>
          </cell>
          <cell r="U750">
            <v>6.0175909583601458E-2</v>
          </cell>
          <cell r="V750">
            <v>6.022107915335121E-2</v>
          </cell>
        </row>
        <row r="751">
          <cell r="A751">
            <v>35759</v>
          </cell>
          <cell r="B751">
            <v>5.5292388554694115E-2</v>
          </cell>
          <cell r="C751">
            <v>5.5292388554694115E-2</v>
          </cell>
          <cell r="D751">
            <v>5.6744827306801214E-2</v>
          </cell>
          <cell r="E751">
            <v>5.7099858455084397E-2</v>
          </cell>
          <cell r="F751">
            <v>5.7477249866991396E-2</v>
          </cell>
          <cell r="G751">
            <v>5.7484068604990932E-2</v>
          </cell>
          <cell r="H751">
            <v>5.7652118807614561E-2</v>
          </cell>
          <cell r="I751">
            <v>5.8242543393235091E-2</v>
          </cell>
          <cell r="J751">
            <v>5.834456801085925E-2</v>
          </cell>
          <cell r="K751">
            <v>5.8326676047231914E-2</v>
          </cell>
          <cell r="L751">
            <v>5.8294769215370565E-2</v>
          </cell>
          <cell r="M751">
            <v>5.8298190286401479E-2</v>
          </cell>
          <cell r="N751">
            <v>5.8277626781302772E-2</v>
          </cell>
          <cell r="O751">
            <v>5.8463602915454813E-2</v>
          </cell>
          <cell r="P751">
            <v>5.8781064441638164E-2</v>
          </cell>
          <cell r="Q751">
            <v>5.9299036187870399E-2</v>
          </cell>
          <cell r="R751">
            <v>5.9399795295016107E-2</v>
          </cell>
          <cell r="S751">
            <v>5.9781567457148702E-2</v>
          </cell>
          <cell r="T751">
            <v>5.9874519929081653E-2</v>
          </cell>
          <cell r="U751">
            <v>6.0079441779302335E-2</v>
          </cell>
          <cell r="V751">
            <v>6.0107495495653869E-2</v>
          </cell>
        </row>
        <row r="752">
          <cell r="A752">
            <v>35760</v>
          </cell>
          <cell r="B752">
            <v>5.4945054945054944E-2</v>
          </cell>
          <cell r="C752">
            <v>5.4945054945054944E-2</v>
          </cell>
          <cell r="D752">
            <v>5.6910185431376839E-2</v>
          </cell>
          <cell r="E752">
            <v>5.743812697938612E-2</v>
          </cell>
          <cell r="F752">
            <v>5.773508772405312E-2</v>
          </cell>
          <cell r="G752">
            <v>5.7549725474992659E-2</v>
          </cell>
          <cell r="H752">
            <v>5.7830066748230331E-2</v>
          </cell>
          <cell r="I752">
            <v>5.8289885666528048E-2</v>
          </cell>
          <cell r="J752">
            <v>5.8386016210646166E-2</v>
          </cell>
          <cell r="K752">
            <v>5.8363473034729864E-2</v>
          </cell>
          <cell r="L752">
            <v>5.832784342026355E-2</v>
          </cell>
          <cell r="M752">
            <v>5.8560405503678754E-2</v>
          </cell>
          <cell r="N752">
            <v>5.8524033720332727E-2</v>
          </cell>
          <cell r="O752">
            <v>5.8789777583956419E-2</v>
          </cell>
          <cell r="P752">
            <v>5.9070617720216871E-2</v>
          </cell>
          <cell r="Q752">
            <v>5.9257425688206147E-2</v>
          </cell>
          <cell r="R752">
            <v>5.9359003387353712E-2</v>
          </cell>
          <cell r="S752">
            <v>5.9801471180298604E-2</v>
          </cell>
          <cell r="T752">
            <v>5.9893343418844343E-2</v>
          </cell>
          <cell r="U752">
            <v>6.009733297322787E-2</v>
          </cell>
          <cell r="V752">
            <v>6.0068557089037841E-2</v>
          </cell>
        </row>
        <row r="753">
          <cell r="A753">
            <v>35762</v>
          </cell>
          <cell r="B753">
            <v>5.4922859694700052E-2</v>
          </cell>
          <cell r="C753">
            <v>5.4922859694700052E-2</v>
          </cell>
          <cell r="D753">
            <v>5.6904920843247213E-2</v>
          </cell>
          <cell r="E753">
            <v>5.7430154791061755E-2</v>
          </cell>
          <cell r="F753">
            <v>5.7900988229533809E-2</v>
          </cell>
          <cell r="G753">
            <v>5.76814901650766E-2</v>
          </cell>
          <cell r="H753">
            <v>5.7940122602933124E-2</v>
          </cell>
          <cell r="I753">
            <v>5.8384801465487378E-2</v>
          </cell>
          <cell r="J753">
            <v>5.8469089519262094E-2</v>
          </cell>
          <cell r="K753">
            <v>5.8526717246592821E-2</v>
          </cell>
          <cell r="L753">
            <v>5.8587414201088012E-2</v>
          </cell>
          <cell r="M753">
            <v>5.8543339438411848E-2</v>
          </cell>
          <cell r="N753">
            <v>5.8506302413628197E-2</v>
          </cell>
          <cell r="O753">
            <v>5.8771556546388402E-2</v>
          </cell>
          <cell r="P753">
            <v>5.90519047567509E-2</v>
          </cell>
          <cell r="Q753">
            <v>5.9238184166207915E-2</v>
          </cell>
          <cell r="R753">
            <v>5.9339214644737577E-2</v>
          </cell>
          <cell r="S753">
            <v>5.9781193802407477E-2</v>
          </cell>
          <cell r="T753">
            <v>5.9872509696551925E-2</v>
          </cell>
          <cell r="U753">
            <v>6.0056893286583556E-2</v>
          </cell>
          <cell r="V753">
            <v>6.0046616792268505E-2</v>
          </cell>
        </row>
        <row r="754">
          <cell r="A754">
            <v>35765</v>
          </cell>
          <cell r="B754">
            <v>5.5237362189572814E-2</v>
          </cell>
          <cell r="C754">
            <v>5.5237362189572814E-2</v>
          </cell>
          <cell r="D754">
            <v>5.7409707784927419E-2</v>
          </cell>
          <cell r="E754">
            <v>5.7995134748818851E-2</v>
          </cell>
          <cell r="F754">
            <v>5.8328490859095784E-2</v>
          </cell>
          <cell r="G754">
            <v>5.7880272344707911E-2</v>
          </cell>
          <cell r="H754">
            <v>5.8105994003898223E-2</v>
          </cell>
          <cell r="I754">
            <v>5.8527756125574169E-2</v>
          </cell>
          <cell r="J754">
            <v>5.8463310762815981E-2</v>
          </cell>
          <cell r="K754">
            <v>5.8548156559948182E-2</v>
          </cell>
          <cell r="L754">
            <v>5.8493778958581148E-2</v>
          </cell>
          <cell r="M754">
            <v>5.8634108525701521E-2</v>
          </cell>
          <cell r="N754">
            <v>5.8589393905955585E-2</v>
          </cell>
          <cell r="O754">
            <v>5.8778994725141774E-2</v>
          </cell>
          <cell r="P754">
            <v>5.912371811173716E-2</v>
          </cell>
          <cell r="Q754">
            <v>5.9305393916689424E-2</v>
          </cell>
          <cell r="R754">
            <v>5.9402307739641377E-2</v>
          </cell>
          <cell r="S754">
            <v>5.9780849123646881E-2</v>
          </cell>
          <cell r="T754">
            <v>5.9870525527692085E-2</v>
          </cell>
          <cell r="U754">
            <v>6.0110625731419662E-2</v>
          </cell>
          <cell r="V754">
            <v>6.0097640975261733E-2</v>
          </cell>
        </row>
        <row r="755">
          <cell r="A755">
            <v>35766</v>
          </cell>
          <cell r="B755">
            <v>5.5578333561113386E-2</v>
          </cell>
          <cell r="C755">
            <v>5.5578333561113386E-2</v>
          </cell>
          <cell r="D755">
            <v>5.7579966009942266E-2</v>
          </cell>
          <cell r="E755">
            <v>5.787653983272005E-2</v>
          </cell>
          <cell r="F755">
            <v>5.8235665847359563E-2</v>
          </cell>
          <cell r="G755">
            <v>5.7946837864943201E-2</v>
          </cell>
          <cell r="H755">
            <v>5.8037584593446725E-2</v>
          </cell>
          <cell r="I755">
            <v>5.8466355976347362E-2</v>
          </cell>
          <cell r="J755">
            <v>5.8505019760606292E-2</v>
          </cell>
          <cell r="K755">
            <v>5.8465639497388422E-2</v>
          </cell>
          <cell r="L755">
            <v>5.8527079418882549E-2</v>
          </cell>
          <cell r="M755">
            <v>5.8586795867249748E-2</v>
          </cell>
          <cell r="N755">
            <v>5.8617143539189946E-2</v>
          </cell>
          <cell r="O755">
            <v>5.8804677227198114E-2</v>
          </cell>
          <cell r="P755">
            <v>5.9081071055589435E-2</v>
          </cell>
          <cell r="Q755">
            <v>5.932783106797463E-2</v>
          </cell>
          <cell r="R755">
            <v>5.9423368595058521E-2</v>
          </cell>
          <cell r="S755">
            <v>5.9800791861727653E-2</v>
          </cell>
          <cell r="T755">
            <v>5.9889382794361838E-2</v>
          </cell>
          <cell r="U755">
            <v>6.0071335063458194E-2</v>
          </cell>
          <cell r="V755">
            <v>6.0114668310301961E-2</v>
          </cell>
        </row>
        <row r="756">
          <cell r="A756">
            <v>35767</v>
          </cell>
          <cell r="B756">
            <v>5.5218976081323881E-2</v>
          </cell>
          <cell r="C756">
            <v>5.5218976081323881E-2</v>
          </cell>
          <cell r="D756">
            <v>5.7407403679800517E-2</v>
          </cell>
          <cell r="E756">
            <v>5.7757572028409317E-2</v>
          </cell>
          <cell r="F756">
            <v>5.8142639701444607E-2</v>
          </cell>
          <cell r="G756">
            <v>5.7723491198971404E-2</v>
          </cell>
          <cell r="H756">
            <v>5.7845164288043441E-2</v>
          </cell>
          <cell r="I756">
            <v>5.8295692329297308E-2</v>
          </cell>
          <cell r="J756">
            <v>5.8252258956547086E-2</v>
          </cell>
          <cell r="K756">
            <v>5.8323309200596092E-2</v>
          </cell>
          <cell r="L756">
            <v>5.8311450814404926E-2</v>
          </cell>
          <cell r="M756">
            <v>5.8384297388860036E-2</v>
          </cell>
          <cell r="N756">
            <v>5.8425399673611669E-2</v>
          </cell>
          <cell r="O756">
            <v>5.8598521805196729E-2</v>
          </cell>
          <cell r="P756">
            <v>5.8905279044388741E-2</v>
          </cell>
          <cell r="Q756">
            <v>5.9094060798539023E-2</v>
          </cell>
          <cell r="R756">
            <v>5.9176435475853245E-2</v>
          </cell>
          <cell r="S756">
            <v>5.9620325321272392E-2</v>
          </cell>
          <cell r="T756">
            <v>5.973270578281812E-2</v>
          </cell>
          <cell r="U756">
            <v>5.9917729698529709E-2</v>
          </cell>
          <cell r="V756">
            <v>5.9907939694785001E-2</v>
          </cell>
        </row>
        <row r="757">
          <cell r="A757">
            <v>35768</v>
          </cell>
          <cell r="B757">
            <v>5.4619481716685445E-2</v>
          </cell>
          <cell r="C757">
            <v>5.4619481716685445E-2</v>
          </cell>
          <cell r="D757">
            <v>5.7233949992689166E-2</v>
          </cell>
          <cell r="E757">
            <v>5.7329044926981917E-2</v>
          </cell>
          <cell r="F757">
            <v>5.7694662626058393E-2</v>
          </cell>
          <cell r="G757">
            <v>5.7354870057701061E-2</v>
          </cell>
          <cell r="H757">
            <v>5.7487394212451026E-2</v>
          </cell>
          <cell r="I757">
            <v>5.8124927439845625E-2</v>
          </cell>
          <cell r="J757">
            <v>5.8097586850659723E-2</v>
          </cell>
          <cell r="K757">
            <v>5.8091338681972228E-2</v>
          </cell>
          <cell r="L757">
            <v>5.8095900263479987E-2</v>
          </cell>
          <cell r="M757">
            <v>5.8414516133917113E-2</v>
          </cell>
          <cell r="N757">
            <v>5.8379955015917896E-2</v>
          </cell>
          <cell r="O757">
            <v>5.8624146406594149E-2</v>
          </cell>
          <cell r="P757">
            <v>5.892918492075179E-2</v>
          </cell>
          <cell r="Q757">
            <v>5.9116433537308131E-2</v>
          </cell>
          <cell r="R757">
            <v>5.9197429774885901E-2</v>
          </cell>
          <cell r="S757">
            <v>5.9580147699513933E-2</v>
          </cell>
          <cell r="T757">
            <v>5.9693059387771856E-2</v>
          </cell>
          <cell r="U757">
            <v>5.9878482838665072E-2</v>
          </cell>
          <cell r="V757">
            <v>5.9924921986345164E-2</v>
          </cell>
        </row>
        <row r="758">
          <cell r="A758">
            <v>35769</v>
          </cell>
          <cell r="B758">
            <v>5.4963000469620577E-2</v>
          </cell>
          <cell r="C758">
            <v>5.4963000469620577E-2</v>
          </cell>
          <cell r="D758">
            <v>5.7405181836583885E-2</v>
          </cell>
          <cell r="E758">
            <v>5.7673407477792031E-2</v>
          </cell>
          <cell r="F758">
            <v>5.8311401150936859E-2</v>
          </cell>
          <cell r="G758">
            <v>5.8002053825846063E-2</v>
          </cell>
          <cell r="H758">
            <v>5.8204366550989331E-2</v>
          </cell>
          <cell r="I758">
            <v>5.8828980161650571E-2</v>
          </cell>
          <cell r="J758">
            <v>5.8860174964586127E-2</v>
          </cell>
          <cell r="K758">
            <v>5.8786660986235147E-2</v>
          </cell>
          <cell r="L758">
            <v>5.8821300976415115E-2</v>
          </cell>
          <cell r="M758">
            <v>5.8911185300164252E-2</v>
          </cell>
          <cell r="N758">
            <v>5.8945050790806371E-2</v>
          </cell>
          <cell r="O758">
            <v>5.9160819123845396E-2</v>
          </cell>
          <cell r="P758">
            <v>5.9442327200851089E-2</v>
          </cell>
          <cell r="Q758">
            <v>5.9673607672464393E-2</v>
          </cell>
          <cell r="R758">
            <v>5.973473630945822E-2</v>
          </cell>
          <cell r="S758">
            <v>6.0162193832184511E-2</v>
          </cell>
          <cell r="T758">
            <v>6.0259007709490851E-2</v>
          </cell>
          <cell r="U758">
            <v>6.0488420456214421E-2</v>
          </cell>
          <cell r="V758">
            <v>6.0465126675282005E-2</v>
          </cell>
        </row>
        <row r="759">
          <cell r="A759">
            <v>35772</v>
          </cell>
          <cell r="B759">
            <v>5.601998124788251E-2</v>
          </cell>
          <cell r="C759">
            <v>5.601998124788251E-2</v>
          </cell>
          <cell r="D759">
            <v>5.8274007784413891E-2</v>
          </cell>
          <cell r="E759">
            <v>5.8559280974854355E-2</v>
          </cell>
          <cell r="F759">
            <v>5.8566388120790951E-2</v>
          </cell>
          <cell r="G759">
            <v>5.8641479793930779E-2</v>
          </cell>
          <cell r="H759">
            <v>5.8746171612859353E-2</v>
          </cell>
          <cell r="I759">
            <v>5.9450182084667944E-2</v>
          </cell>
          <cell r="J759">
            <v>5.9381810472726976E-2</v>
          </cell>
          <cell r="K759">
            <v>5.9349797359745826E-2</v>
          </cell>
          <cell r="L759">
            <v>5.9422990806046252E-2</v>
          </cell>
          <cell r="M759">
            <v>5.9497336363357974E-2</v>
          </cell>
          <cell r="N759">
            <v>5.9470731782403793E-2</v>
          </cell>
          <cell r="O759">
            <v>5.9681928295088373E-2</v>
          </cell>
          <cell r="P759">
            <v>5.9984003636439381E-2</v>
          </cell>
          <cell r="Q759">
            <v>6.0214482637022448E-2</v>
          </cell>
          <cell r="R759">
            <v>6.0317464159574341E-2</v>
          </cell>
          <cell r="S759">
            <v>6.0666603410298441E-2</v>
          </cell>
          <cell r="T759">
            <v>6.0807368745100628E-2</v>
          </cell>
          <cell r="U759">
            <v>6.1023036827871975E-2</v>
          </cell>
          <cell r="V759">
            <v>6.0986528381766665E-2</v>
          </cell>
        </row>
        <row r="760">
          <cell r="A760">
            <v>35773</v>
          </cell>
          <cell r="B760">
            <v>5.6381400481739813E-2</v>
          </cell>
          <cell r="C760">
            <v>5.6381400481739813E-2</v>
          </cell>
          <cell r="D760">
            <v>5.8450477574335073E-2</v>
          </cell>
          <cell r="E760">
            <v>5.8127803919490469E-2</v>
          </cell>
          <cell r="F760">
            <v>5.8294354773232582E-2</v>
          </cell>
          <cell r="G760">
            <v>5.8271031853233991E-2</v>
          </cell>
          <cell r="H760">
            <v>5.8552996192642211E-2</v>
          </cell>
          <cell r="I760">
            <v>5.9132240212417725E-2</v>
          </cell>
          <cell r="J760">
            <v>5.9226610711163842E-2</v>
          </cell>
          <cell r="K760">
            <v>5.9206911350503919E-2</v>
          </cell>
          <cell r="L760">
            <v>5.920621047974179E-2</v>
          </cell>
          <cell r="M760">
            <v>5.9293693458680706E-2</v>
          </cell>
          <cell r="N760">
            <v>5.9277896755621423E-2</v>
          </cell>
          <cell r="O760">
            <v>5.9497822546686965E-2</v>
          </cell>
          <cell r="P760">
            <v>5.9807048225479421E-2</v>
          </cell>
          <cell r="Q760">
            <v>6.0086587522871514E-2</v>
          </cell>
          <cell r="R760">
            <v>6.021408767301293E-2</v>
          </cell>
          <cell r="S760">
            <v>6.0626215662759345E-2</v>
          </cell>
          <cell r="T760">
            <v>6.0688733251427915E-2</v>
          </cell>
          <cell r="U760">
            <v>6.0810352360689601E-2</v>
          </cell>
          <cell r="V760">
            <v>6.0815556035417891E-2</v>
          </cell>
        </row>
        <row r="761">
          <cell r="A761">
            <v>35774</v>
          </cell>
          <cell r="B761">
            <v>5.527689630463712E-2</v>
          </cell>
          <cell r="C761">
            <v>5.527689630463712E-2</v>
          </cell>
          <cell r="D761">
            <v>5.7926035719266931E-2</v>
          </cell>
          <cell r="E761">
            <v>5.7538866826371889E-2</v>
          </cell>
          <cell r="F761">
            <v>5.7604816116529185E-2</v>
          </cell>
          <cell r="G761">
            <v>5.775424186880599E-2</v>
          </cell>
          <cell r="H761">
            <v>5.7819332504638755E-2</v>
          </cell>
          <cell r="I761">
            <v>5.8521383884408092E-2</v>
          </cell>
          <cell r="J761">
            <v>5.8544816736895912E-2</v>
          </cell>
          <cell r="K761">
            <v>5.8673223838660367E-2</v>
          </cell>
          <cell r="L761">
            <v>5.8711491671633739E-2</v>
          </cell>
          <cell r="M761">
            <v>5.8830153713019064E-2</v>
          </cell>
          <cell r="N761">
            <v>5.8766636534069432E-2</v>
          </cell>
          <cell r="O761">
            <v>5.9010947972375029E-2</v>
          </cell>
          <cell r="P761">
            <v>5.9273366309113909E-2</v>
          </cell>
          <cell r="Q761">
            <v>5.9572249450423914E-2</v>
          </cell>
          <cell r="R761">
            <v>5.971660281057916E-2</v>
          </cell>
          <cell r="S761">
            <v>6.0081521340699072E-2</v>
          </cell>
          <cell r="T761">
            <v>6.0216893189662182E-2</v>
          </cell>
          <cell r="U761">
            <v>6.0272401464742741E-2</v>
          </cell>
          <cell r="V761">
            <v>6.030736892731435E-2</v>
          </cell>
        </row>
        <row r="762">
          <cell r="A762">
            <v>35775</v>
          </cell>
          <cell r="B762">
            <v>5.4898750331077988E-2</v>
          </cell>
          <cell r="C762">
            <v>5.4898750331077988E-2</v>
          </cell>
          <cell r="D762">
            <v>5.693042688454239E-2</v>
          </cell>
          <cell r="E762">
            <v>5.6948490600643123E-2</v>
          </cell>
          <cell r="F762">
            <v>5.697416888664817E-2</v>
          </cell>
          <cell r="G762">
            <v>5.7042704979595696E-2</v>
          </cell>
          <cell r="H762">
            <v>5.7252183936515093E-2</v>
          </cell>
          <cell r="I762">
            <v>5.7874636138824508E-2</v>
          </cell>
          <cell r="J762">
            <v>5.7864280402343711E-2</v>
          </cell>
          <cell r="K762">
            <v>5.7960670145852516E-2</v>
          </cell>
          <cell r="L762">
            <v>5.7968348767125012E-2</v>
          </cell>
          <cell r="M762">
            <v>5.8212076207109921E-2</v>
          </cell>
          <cell r="N762">
            <v>5.8183485072150994E-2</v>
          </cell>
          <cell r="O762">
            <v>5.838622961034487E-2</v>
          </cell>
          <cell r="P762">
            <v>5.8674910132036448E-2</v>
          </cell>
          <cell r="Q762">
            <v>5.8995659309754846E-2</v>
          </cell>
          <cell r="R762">
            <v>5.9097224664717327E-2</v>
          </cell>
          <cell r="S762">
            <v>5.9479114686196599E-2</v>
          </cell>
          <cell r="T762">
            <v>5.9571454173075772E-2</v>
          </cell>
          <cell r="U762">
            <v>5.9699036752808174E-2</v>
          </cell>
          <cell r="V762">
            <v>5.9689993774153835E-2</v>
          </cell>
        </row>
        <row r="763">
          <cell r="A763">
            <v>35776</v>
          </cell>
          <cell r="B763">
            <v>5.3772701338127483E-2</v>
          </cell>
          <cell r="C763">
            <v>5.3772701338127483E-2</v>
          </cell>
          <cell r="D763">
            <v>5.6399828852860011E-2</v>
          </cell>
          <cell r="E763">
            <v>5.6278431509103624E-2</v>
          </cell>
          <cell r="F763">
            <v>5.6283335649731987E-2</v>
          </cell>
          <cell r="G763">
            <v>5.6476923736630491E-2</v>
          </cell>
          <cell r="H763">
            <v>5.6643783713510296E-2</v>
          </cell>
          <cell r="I763">
            <v>5.7009982451444077E-2</v>
          </cell>
          <cell r="J763">
            <v>5.698878165917718E-2</v>
          </cell>
          <cell r="K763">
            <v>5.7160331770709887E-2</v>
          </cell>
          <cell r="L763">
            <v>5.7144768575771734E-2</v>
          </cell>
          <cell r="M763">
            <v>5.7363585225253276E-2</v>
          </cell>
          <cell r="N763">
            <v>5.7383393081145387E-2</v>
          </cell>
          <cell r="O763">
            <v>5.7533026189827835E-2</v>
          </cell>
          <cell r="P763">
            <v>5.7857966687566355E-2</v>
          </cell>
          <cell r="Q763">
            <v>5.8166491860651794E-2</v>
          </cell>
          <cell r="R763">
            <v>5.8275800959926891E-2</v>
          </cell>
          <cell r="S763">
            <v>5.8680547783840464E-2</v>
          </cell>
          <cell r="T763">
            <v>5.8736066398702054E-2</v>
          </cell>
          <cell r="U763">
            <v>5.8882992205516578E-2</v>
          </cell>
          <cell r="V763">
            <v>5.8891595047076251E-2</v>
          </cell>
        </row>
        <row r="764">
          <cell r="A764">
            <v>35779</v>
          </cell>
          <cell r="B764">
            <v>5.4855373177150182E-2</v>
          </cell>
          <cell r="C764">
            <v>5.4855373177150182E-2</v>
          </cell>
          <cell r="D764">
            <v>5.6210952062767175E-2</v>
          </cell>
          <cell r="E764">
            <v>5.6614782724570489E-2</v>
          </cell>
          <cell r="F764">
            <v>5.6531832360083495E-2</v>
          </cell>
          <cell r="G764">
            <v>5.7016072649868861E-2</v>
          </cell>
          <cell r="H764">
            <v>5.7223850538919978E-2</v>
          </cell>
          <cell r="I764">
            <v>5.7480001281006332E-2</v>
          </cell>
          <cell r="J764">
            <v>5.7538099276717034E-2</v>
          </cell>
          <cell r="K764">
            <v>5.7568999333007069E-2</v>
          </cell>
          <cell r="L764">
            <v>5.7574821862349183E-2</v>
          </cell>
          <cell r="M764">
            <v>5.7763265836076327E-2</v>
          </cell>
          <cell r="N764">
            <v>5.7757494152341951E-2</v>
          </cell>
          <cell r="O764">
            <v>5.7978734108706929E-2</v>
          </cell>
          <cell r="P764">
            <v>5.8282554385701603E-2</v>
          </cell>
          <cell r="Q764">
            <v>5.8487994635242083E-2</v>
          </cell>
          <cell r="R764">
            <v>5.8604830093213461E-2</v>
          </cell>
          <cell r="S764">
            <v>5.899866340029309E-2</v>
          </cell>
          <cell r="T764">
            <v>5.9101923367107671E-2</v>
          </cell>
          <cell r="U764">
            <v>5.9181785011391548E-2</v>
          </cell>
          <cell r="V764">
            <v>5.9182228910257283E-2</v>
          </cell>
        </row>
        <row r="765">
          <cell r="A765">
            <v>35780</v>
          </cell>
          <cell r="B765">
            <v>5.5226017590509303E-2</v>
          </cell>
          <cell r="C765">
            <v>5.5226017590509303E-2</v>
          </cell>
          <cell r="D765">
            <v>5.6028662620617634E-2</v>
          </cell>
          <cell r="E765">
            <v>5.649126157568006E-2</v>
          </cell>
          <cell r="F765">
            <v>5.6615152901393566E-2</v>
          </cell>
          <cell r="G765">
            <v>5.6936142732646883E-2</v>
          </cell>
          <cell r="H765">
            <v>5.7112678296732181E-2</v>
          </cell>
          <cell r="I765">
            <v>5.7417709250078247E-2</v>
          </cell>
          <cell r="J765">
            <v>5.7349756490445034E-2</v>
          </cell>
          <cell r="K765">
            <v>5.7396134835927343E-2</v>
          </cell>
          <cell r="L765">
            <v>5.7358825439707925E-2</v>
          </cell>
          <cell r="M765">
            <v>5.7638128094344689E-2</v>
          </cell>
          <cell r="N765">
            <v>5.7565800410531061E-2</v>
          </cell>
          <cell r="O765">
            <v>5.7772823047745808E-2</v>
          </cell>
          <cell r="P765">
            <v>5.8107083543395666E-2</v>
          </cell>
          <cell r="Q765">
            <v>5.8318728540615927E-2</v>
          </cell>
          <cell r="R765">
            <v>5.8420366505970413E-2</v>
          </cell>
          <cell r="S765">
            <v>5.8818965685131543E-2</v>
          </cell>
          <cell r="T765">
            <v>5.8868474009814702E-2</v>
          </cell>
          <cell r="U765">
            <v>5.9029151333393037E-2</v>
          </cell>
          <cell r="V765">
            <v>5.9014023826651621E-2</v>
          </cell>
        </row>
        <row r="766">
          <cell r="A766">
            <v>35781</v>
          </cell>
          <cell r="B766">
            <v>5.5601704785002565E-2</v>
          </cell>
          <cell r="C766">
            <v>5.5601704785002565E-2</v>
          </cell>
          <cell r="D766">
            <v>5.620238934157476E-2</v>
          </cell>
          <cell r="E766">
            <v>5.6841259238453401E-2</v>
          </cell>
          <cell r="F766">
            <v>5.693860564695908E-2</v>
          </cell>
          <cell r="G766">
            <v>5.7149459133816978E-2</v>
          </cell>
          <cell r="H766">
            <v>5.7459808142178617E-2</v>
          </cell>
          <cell r="I766">
            <v>5.768493358383342E-2</v>
          </cell>
          <cell r="J766">
            <v>5.7719677727083946E-2</v>
          </cell>
          <cell r="K766">
            <v>5.7732551401063016E-2</v>
          </cell>
          <cell r="L766">
            <v>5.7724048324160004E-2</v>
          </cell>
          <cell r="M766">
            <v>5.7901151412355842E-2</v>
          </cell>
          <cell r="N766">
            <v>5.79E-2</v>
          </cell>
          <cell r="O766">
            <v>5.8099238623838874E-2</v>
          </cell>
          <cell r="P766">
            <v>5.8396603655893935E-2</v>
          </cell>
          <cell r="Q766">
            <v>5.8596413379499557E-2</v>
          </cell>
          <cell r="R766">
            <v>5.8708288907464885E-2</v>
          </cell>
          <cell r="S766">
            <v>5.90981424011775E-2</v>
          </cell>
          <cell r="T766">
            <v>5.919760910011751E-2</v>
          </cell>
          <cell r="U766">
            <v>5.9274109102599289E-2</v>
          </cell>
          <cell r="V766">
            <v>5.9327118140662688E-2</v>
          </cell>
        </row>
        <row r="767">
          <cell r="A767">
            <v>35782</v>
          </cell>
          <cell r="B767">
            <v>5.5209078826295881E-2</v>
          </cell>
          <cell r="C767">
            <v>5.5209078826295881E-2</v>
          </cell>
          <cell r="D767">
            <v>5.5899732198790596E-2</v>
          </cell>
          <cell r="E767">
            <v>5.671768380210624E-2</v>
          </cell>
          <cell r="F767">
            <v>5.6602437183039908E-2</v>
          </cell>
          <cell r="G767">
            <v>5.7069493454504294E-2</v>
          </cell>
          <cell r="H767">
            <v>5.7223427911785148E-2</v>
          </cell>
          <cell r="I767">
            <v>5.751271002672978E-2</v>
          </cell>
          <cell r="J767">
            <v>5.7531093339989521E-2</v>
          </cell>
          <cell r="K767">
            <v>5.7469543392263872E-2</v>
          </cell>
          <cell r="L767">
            <v>5.7507777273847045E-2</v>
          </cell>
          <cell r="M767">
            <v>5.7542971698066769E-2</v>
          </cell>
          <cell r="N767">
            <v>5.7474603002507244E-2</v>
          </cell>
          <cell r="O767">
            <v>5.7684860193642995E-2</v>
          </cell>
          <cell r="P767">
            <v>5.7999613309844079E-2</v>
          </cell>
          <cell r="Q767">
            <v>5.8214241722003859E-2</v>
          </cell>
          <cell r="R767">
            <v>5.8277370074659378E-2</v>
          </cell>
          <cell r="S767">
            <v>5.8679059930026659E-2</v>
          </cell>
          <cell r="T767">
            <v>5.8789481317829663E-2</v>
          </cell>
          <cell r="U767">
            <v>5.8875453646775613E-2</v>
          </cell>
          <cell r="V767">
            <v>5.8881273803459581E-2</v>
          </cell>
        </row>
        <row r="768">
          <cell r="A768">
            <v>35783</v>
          </cell>
          <cell r="B768">
            <v>5.3774502205374629E-2</v>
          </cell>
          <cell r="C768">
            <v>5.3774502205374629E-2</v>
          </cell>
          <cell r="D768">
            <v>5.5715094877350851E-2</v>
          </cell>
          <cell r="E768">
            <v>5.6118271032578083E-2</v>
          </cell>
          <cell r="F768">
            <v>5.6145586164613667E-2</v>
          </cell>
          <cell r="G768">
            <v>5.6206388739376882E-2</v>
          </cell>
          <cell r="H768">
            <v>5.6528418104138618E-2</v>
          </cell>
          <cell r="I768">
            <v>5.6754746265511816E-2</v>
          </cell>
          <cell r="J768">
            <v>5.6882806992543181E-2</v>
          </cell>
          <cell r="K768">
            <v>5.6847551023709655E-2</v>
          </cell>
          <cell r="L768">
            <v>5.6849284806951901E-2</v>
          </cell>
          <cell r="M768">
            <v>5.7082035558360902E-2</v>
          </cell>
          <cell r="N768">
            <v>5.7039960061973635E-2</v>
          </cell>
          <cell r="O768">
            <v>5.727140748667757E-2</v>
          </cell>
          <cell r="P768">
            <v>5.7559457454064933E-2</v>
          </cell>
          <cell r="Q768">
            <v>5.7790640444019784E-2</v>
          </cell>
          <cell r="R768">
            <v>5.7847801405246445E-2</v>
          </cell>
          <cell r="S768">
            <v>5.8142352362627846E-2</v>
          </cell>
          <cell r="T768">
            <v>5.8267034362978538E-2</v>
          </cell>
          <cell r="U768">
            <v>5.836535517298435E-2</v>
          </cell>
          <cell r="V768">
            <v>5.8382186117768367E-2</v>
          </cell>
        </row>
        <row r="769">
          <cell r="A769">
            <v>35786</v>
          </cell>
          <cell r="B769">
            <v>5.7559511291516742E-2</v>
          </cell>
          <cell r="C769">
            <v>5.7559511291516742E-2</v>
          </cell>
          <cell r="D769">
            <v>5.6241410971523235E-2</v>
          </cell>
          <cell r="E769">
            <v>5.669745291323737E-2</v>
          </cell>
          <cell r="F769">
            <v>5.6576963501304277E-2</v>
          </cell>
          <cell r="G769">
            <v>5.6699210286158812E-2</v>
          </cell>
          <cell r="H769">
            <v>5.6944167883230694E-2</v>
          </cell>
          <cell r="I769">
            <v>5.7152742927339385E-2</v>
          </cell>
          <cell r="J769">
            <v>5.7104880544581314E-2</v>
          </cell>
          <cell r="K769">
            <v>5.7076728910520486E-2</v>
          </cell>
          <cell r="L769">
            <v>5.7113472686474577E-2</v>
          </cell>
          <cell r="M769">
            <v>5.7093950399547962E-2</v>
          </cell>
          <cell r="N769">
            <v>5.7121741694866883E-2</v>
          </cell>
          <cell r="O769">
            <v>5.727783973373813E-2</v>
          </cell>
          <cell r="P769">
            <v>5.7630022600596756E-2</v>
          </cell>
          <cell r="Q769">
            <v>5.7771869795078916E-2</v>
          </cell>
          <cell r="R769">
            <v>5.7909740876012882E-2</v>
          </cell>
          <cell r="S769">
            <v>5.8200903241427002E-2</v>
          </cell>
          <cell r="T769">
            <v>5.8322413938454089E-2</v>
          </cell>
          <cell r="U769">
            <v>5.841787697112355E-2</v>
          </cell>
          <cell r="V769">
            <v>5.8432068361871446E-2</v>
          </cell>
        </row>
        <row r="770">
          <cell r="A770">
            <v>35787</v>
          </cell>
          <cell r="B770">
            <v>5.7967734775853742E-2</v>
          </cell>
          <cell r="C770">
            <v>5.7967734775853742E-2</v>
          </cell>
          <cell r="D770">
            <v>5.6782690428305103E-2</v>
          </cell>
          <cell r="E770">
            <v>5.7291760028014782E-2</v>
          </cell>
          <cell r="F770">
            <v>5.7205344928261986E-2</v>
          </cell>
          <cell r="G770">
            <v>5.6765988863156425E-2</v>
          </cell>
          <cell r="H770">
            <v>5.6874134343041179E-2</v>
          </cell>
          <cell r="I770">
            <v>5.7053373835057992E-2</v>
          </cell>
          <cell r="J770">
            <v>5.7146217485420071E-2</v>
          </cell>
          <cell r="K770">
            <v>5.7113341208674812E-2</v>
          </cell>
          <cell r="L770">
            <v>5.7063282268733306E-2</v>
          </cell>
          <cell r="M770">
            <v>5.7123781236358022E-2</v>
          </cell>
          <cell r="N770">
            <v>5.7076075280543086E-2</v>
          </cell>
          <cell r="O770">
            <v>5.7303085567877207E-2</v>
          </cell>
          <cell r="P770">
            <v>5.7565263044876948E-2</v>
          </cell>
          <cell r="Q770">
            <v>5.7666697130129875E-2</v>
          </cell>
          <cell r="R770">
            <v>5.7807703985241564E-2</v>
          </cell>
          <cell r="S770">
            <v>5.8101406213040677E-2</v>
          </cell>
          <cell r="T770">
            <v>5.8225154935817938E-2</v>
          </cell>
          <cell r="U770">
            <v>5.8322527579907128E-2</v>
          </cell>
          <cell r="V770">
            <v>5.8320024059987513E-2</v>
          </cell>
        </row>
        <row r="771">
          <cell r="A771">
            <v>35788</v>
          </cell>
          <cell r="B771">
            <v>5.75751822045657E-2</v>
          </cell>
          <cell r="C771">
            <v>5.75751822045657E-2</v>
          </cell>
          <cell r="D771">
            <v>5.6597847331144376E-2</v>
          </cell>
          <cell r="E771">
            <v>5.6687333005608902E-2</v>
          </cell>
          <cell r="F771">
            <v>5.6745705014143909E-2</v>
          </cell>
          <cell r="G771">
            <v>5.69806061362398E-2</v>
          </cell>
          <cell r="H771">
            <v>5.7055223268428878E-2</v>
          </cell>
          <cell r="I771">
            <v>5.7100800214675979E-2</v>
          </cell>
          <cell r="J771">
            <v>5.718761431146642E-2</v>
          </cell>
          <cell r="K771">
            <v>5.7150000504381786E-2</v>
          </cell>
          <cell r="L771">
            <v>5.717929340572192E-2</v>
          </cell>
          <cell r="M771">
            <v>5.7153643259867548E-2</v>
          </cell>
          <cell r="N771">
            <v>5.717639318322261E-2</v>
          </cell>
          <cell r="O771">
            <v>5.7397680261897496E-2</v>
          </cell>
          <cell r="P771">
            <v>5.7677162225520884E-2</v>
          </cell>
          <cell r="Q771">
            <v>5.77522920882114E-2</v>
          </cell>
          <cell r="R771">
            <v>5.7889713582822057E-2</v>
          </cell>
          <cell r="S771">
            <v>5.8180447029392839E-2</v>
          </cell>
          <cell r="T771">
            <v>5.8301487151030375E-2</v>
          </cell>
          <cell r="U771">
            <v>5.839647272122013E-2</v>
          </cell>
          <cell r="V771">
            <v>5.8410181007715258E-2</v>
          </cell>
        </row>
        <row r="772">
          <cell r="A772">
            <v>35790</v>
          </cell>
          <cell r="B772">
            <v>5.6502194346226969E-2</v>
          </cell>
          <cell r="C772">
            <v>5.6502194346226969E-2</v>
          </cell>
          <cell r="D772">
            <v>5.6225071111774598E-2</v>
          </cell>
          <cell r="E772">
            <v>5.6677210006369383E-2</v>
          </cell>
          <cell r="F772">
            <v>5.673340581567872E-2</v>
          </cell>
          <cell r="G772">
            <v>5.7115306823782366E-2</v>
          </cell>
          <cell r="H772">
            <v>5.7040832551203825E-2</v>
          </cell>
          <cell r="I772">
            <v>5.7195889895218142E-2</v>
          </cell>
          <cell r="J772">
            <v>5.7270588140440941E-2</v>
          </cell>
          <cell r="K772">
            <v>5.7223460450867333E-2</v>
          </cell>
          <cell r="L772">
            <v>5.7245266000933145E-2</v>
          </cell>
          <cell r="M772">
            <v>5.7213461062802236E-2</v>
          </cell>
          <cell r="N772">
            <v>5.7231149341005302E-2</v>
          </cell>
          <cell r="O772">
            <v>5.7448345407761815E-2</v>
          </cell>
          <cell r="P772">
            <v>5.7790738145546056E-2</v>
          </cell>
          <cell r="Q772">
            <v>5.7860055803482212E-2</v>
          </cell>
          <cell r="R772">
            <v>5.793109493610276E-2</v>
          </cell>
          <cell r="S772">
            <v>5.8279154752201377E-2</v>
          </cell>
          <cell r="T772">
            <v>5.8338475046957668E-2</v>
          </cell>
          <cell r="U772">
            <v>5.8488053243276418E-2</v>
          </cell>
          <cell r="V772">
            <v>5.8498710757834443E-2</v>
          </cell>
        </row>
        <row r="773">
          <cell r="A773">
            <v>35793</v>
          </cell>
          <cell r="B773">
            <v>5.6800598422473474E-2</v>
          </cell>
          <cell r="C773">
            <v>5.6800598422473474E-2</v>
          </cell>
          <cell r="D773">
            <v>5.676807691440082E-2</v>
          </cell>
          <cell r="E773">
            <v>5.6942298841481644E-2</v>
          </cell>
          <cell r="F773">
            <v>5.6989113146246752E-2</v>
          </cell>
          <cell r="G773">
            <v>5.7300000000000004E-2</v>
          </cell>
          <cell r="H773">
            <v>5.720851075346027E-2</v>
          </cell>
          <cell r="I773">
            <v>5.7340486746910092E-2</v>
          </cell>
          <cell r="J773">
            <v>5.7395501290774829E-2</v>
          </cell>
          <cell r="K773">
            <v>5.740392813834809E-2</v>
          </cell>
          <cell r="L773">
            <v>5.7344510812987075E-2</v>
          </cell>
          <cell r="M773">
            <v>5.7365756359161788E-2</v>
          </cell>
          <cell r="N773">
            <v>5.7386705678985059E-2</v>
          </cell>
          <cell r="O773">
            <v>5.7600000000000005E-2</v>
          </cell>
          <cell r="P773">
            <v>5.7861791193684696E-2</v>
          </cell>
          <cell r="Q773">
            <v>5.7946673340382275E-2</v>
          </cell>
          <cell r="R773">
            <v>5.8054783391475233E-2</v>
          </cell>
          <cell r="S773">
            <v>5.8373676256750918E-2</v>
          </cell>
          <cell r="T773">
            <v>5.8452043214777545E-2</v>
          </cell>
          <cell r="U773">
            <v>5.8552348409176232E-2</v>
          </cell>
          <cell r="V773">
            <v>5.8604092623962323E-2</v>
          </cell>
        </row>
        <row r="774">
          <cell r="A774">
            <v>35794</v>
          </cell>
          <cell r="B774">
            <v>5.6544335151516835E-2</v>
          </cell>
          <cell r="C774">
            <v>5.6544335151516835E-2</v>
          </cell>
          <cell r="D774">
            <v>5.7100000000000005E-2</v>
          </cell>
          <cell r="E774">
            <v>5.7041180190556005E-2</v>
          </cell>
          <cell r="F774">
            <v>5.736257837157166E-2</v>
          </cell>
          <cell r="G774">
            <v>5.7486272899570895E-2</v>
          </cell>
          <cell r="H774">
            <v>5.7600000000000005E-2</v>
          </cell>
          <cell r="I774">
            <v>5.7699011230242632E-2</v>
          </cell>
          <cell r="J774">
            <v>5.7700000000000001E-2</v>
          </cell>
          <cell r="K774">
            <v>5.7815164843134273E-2</v>
          </cell>
          <cell r="L774">
            <v>5.7700000000000001E-2</v>
          </cell>
          <cell r="M774">
            <v>5.7797392527155107E-2</v>
          </cell>
          <cell r="N774">
            <v>5.7847813868337067E-2</v>
          </cell>
          <cell r="O774">
            <v>5.7955164907240585E-2</v>
          </cell>
          <cell r="P774">
            <v>5.8400000000000001E-2</v>
          </cell>
          <cell r="Q774">
            <v>5.8365216050887792E-2</v>
          </cell>
          <cell r="R774">
            <v>5.8800000000000005E-2</v>
          </cell>
          <cell r="S774">
            <v>5.8765897652725267E-2</v>
          </cell>
          <cell r="T774">
            <v>5.9000000000000004E-2</v>
          </cell>
          <cell r="U774">
            <v>5.8980456614134383E-2</v>
          </cell>
          <cell r="V774">
            <v>5.9370726441020996E-2</v>
          </cell>
        </row>
        <row r="775">
          <cell r="A775">
            <v>35795</v>
          </cell>
          <cell r="B775">
            <v>5.611419753703497E-2</v>
          </cell>
          <cell r="C775">
            <v>5.611419753703497E-2</v>
          </cell>
          <cell r="D775">
            <v>5.6630623711864045E-2</v>
          </cell>
          <cell r="E775">
            <v>5.6723097491058909E-2</v>
          </cell>
          <cell r="F775">
            <v>5.6946595285378244E-2</v>
          </cell>
          <cell r="G775">
            <v>5.7001747167284143E-2</v>
          </cell>
          <cell r="H775">
            <v>5.7034187522590513E-2</v>
          </cell>
          <cell r="I775">
            <v>5.7115971681966853E-2</v>
          </cell>
          <cell r="J775">
            <v>5.7070258619110442E-2</v>
          </cell>
          <cell r="K775">
            <v>5.7127051217850042E-2</v>
          </cell>
          <cell r="L775">
            <v>5.7232128246988444E-2</v>
          </cell>
          <cell r="M775">
            <v>5.7272364472857523E-2</v>
          </cell>
          <cell r="N775">
            <v>5.7422150954208093E-2</v>
          </cell>
          <cell r="O775">
            <v>5.7481440539440161E-2</v>
          </cell>
          <cell r="P775">
            <v>5.7784871490818006E-2</v>
          </cell>
          <cell r="Q775">
            <v>5.7926917296963899E-2</v>
          </cell>
          <cell r="R775">
            <v>5.8225986105276836E-2</v>
          </cell>
          <cell r="S775">
            <v>5.8294226572860146E-2</v>
          </cell>
          <cell r="T775">
            <v>5.853096457352857E-2</v>
          </cell>
          <cell r="U775">
            <v>5.8474829334708656E-2</v>
          </cell>
          <cell r="V775">
            <v>5.8928424948783198E-2</v>
          </cell>
        </row>
        <row r="776">
          <cell r="A776">
            <v>35797</v>
          </cell>
          <cell r="B776">
            <v>5.4818873454001077E-2</v>
          </cell>
          <cell r="C776">
            <v>5.4818873454001077E-2</v>
          </cell>
          <cell r="D776">
            <v>5.5598140159746935E-2</v>
          </cell>
          <cell r="E776">
            <v>5.5708899678889971E-2</v>
          </cell>
          <cell r="F776">
            <v>5.5983848949107129E-2</v>
          </cell>
          <cell r="G776">
            <v>5.6062717035277453E-2</v>
          </cell>
          <cell r="H776">
            <v>5.6104197584530308E-2</v>
          </cell>
          <cell r="I776">
            <v>5.6186002360988009E-2</v>
          </cell>
          <cell r="J776">
            <v>5.6228966394332731E-2</v>
          </cell>
          <cell r="K776">
            <v>5.6239201494095434E-2</v>
          </cell>
          <cell r="L776">
            <v>5.635344935435356E-2</v>
          </cell>
          <cell r="M776">
            <v>5.6423015689191031E-2</v>
          </cell>
          <cell r="N776">
            <v>5.6571159256480347E-2</v>
          </cell>
          <cell r="O776">
            <v>5.6671205499998607E-2</v>
          </cell>
          <cell r="P776">
            <v>5.6942976548675431E-2</v>
          </cell>
          <cell r="Q776">
            <v>5.7033211588003244E-2</v>
          </cell>
          <cell r="R776">
            <v>5.7360438566518179E-2</v>
          </cell>
          <cell r="S776">
            <v>5.7454200472868415E-2</v>
          </cell>
          <cell r="T776">
            <v>5.7654798315355679E-2</v>
          </cell>
          <cell r="U776">
            <v>5.7675403469222862E-2</v>
          </cell>
          <cell r="V776">
            <v>5.8087819219591233E-2</v>
          </cell>
        </row>
        <row r="777">
          <cell r="A777">
            <v>35800</v>
          </cell>
          <cell r="B777">
            <v>5.4532660513405579E-2</v>
          </cell>
          <cell r="C777">
            <v>5.4532660513405579E-2</v>
          </cell>
          <cell r="D777">
            <v>5.4446151720774848E-2</v>
          </cell>
          <cell r="E777">
            <v>5.446716259382868E-2</v>
          </cell>
          <cell r="F777">
            <v>5.4840354047914014E-2</v>
          </cell>
          <cell r="G777">
            <v>5.4835196699559358E-2</v>
          </cell>
          <cell r="H777">
            <v>5.4806234023660583E-2</v>
          </cell>
          <cell r="I777">
            <v>5.4894143181412322E-2</v>
          </cell>
          <cell r="J777">
            <v>5.4653051876048755E-2</v>
          </cell>
          <cell r="K777">
            <v>5.4734724628829855E-2</v>
          </cell>
          <cell r="L777">
            <v>5.4769200410965078E-2</v>
          </cell>
          <cell r="M777">
            <v>5.4886915758664723E-2</v>
          </cell>
          <cell r="N777">
            <v>5.5023955944052627E-2</v>
          </cell>
          <cell r="O777">
            <v>5.5130979869838573E-2</v>
          </cell>
          <cell r="P777">
            <v>5.5402070736343997E-2</v>
          </cell>
          <cell r="Q777">
            <v>5.5488539359088131E-2</v>
          </cell>
          <cell r="R777">
            <v>5.58049081903019E-2</v>
          </cell>
          <cell r="S777">
            <v>5.5886861564375487E-2</v>
          </cell>
          <cell r="T777">
            <v>5.6108266098076405E-2</v>
          </cell>
          <cell r="U777">
            <v>5.6074580676726937E-2</v>
          </cell>
          <cell r="V777">
            <v>5.6496904619812806E-2</v>
          </cell>
        </row>
        <row r="778">
          <cell r="A778">
            <v>35801</v>
          </cell>
          <cell r="B778">
            <v>5.4260436193932657E-2</v>
          </cell>
          <cell r="C778">
            <v>5.4260436193932657E-2</v>
          </cell>
          <cell r="D778">
            <v>5.3993347264518037E-2</v>
          </cell>
          <cell r="E778">
            <v>5.4144295998335354E-2</v>
          </cell>
          <cell r="F778">
            <v>5.4421753760569631E-2</v>
          </cell>
          <cell r="G778">
            <v>5.4440675482504405E-2</v>
          </cell>
          <cell r="H778">
            <v>5.4347578630525216E-2</v>
          </cell>
          <cell r="I778">
            <v>5.4487009361895822E-2</v>
          </cell>
          <cell r="J778">
            <v>5.431610459380759E-2</v>
          </cell>
          <cell r="K778">
            <v>5.4310939280884367E-2</v>
          </cell>
          <cell r="L778">
            <v>5.4402038358931787E-2</v>
          </cell>
          <cell r="M778">
            <v>5.4517624171490781E-2</v>
          </cell>
          <cell r="N778">
            <v>5.4979009725986946E-2</v>
          </cell>
          <cell r="O778">
            <v>5.5087644721574534E-2</v>
          </cell>
          <cell r="P778">
            <v>5.5424026455325015E-2</v>
          </cell>
          <cell r="Q778">
            <v>5.5509084115641601E-2</v>
          </cell>
          <cell r="R778">
            <v>5.5824297011466559E-2</v>
          </cell>
          <cell r="S778">
            <v>5.5905151033638356E-2</v>
          </cell>
          <cell r="T778">
            <v>5.6069565987651344E-2</v>
          </cell>
          <cell r="U778">
            <v>5.6091021871729277E-2</v>
          </cell>
          <cell r="V778">
            <v>5.6512651648267145E-2</v>
          </cell>
        </row>
        <row r="779">
          <cell r="A779">
            <v>35802</v>
          </cell>
          <cell r="B779">
            <v>5.4513861582264768E-2</v>
          </cell>
          <cell r="C779">
            <v>5.4513861582264768E-2</v>
          </cell>
          <cell r="D779">
            <v>5.4131174800915109E-2</v>
          </cell>
          <cell r="E779">
            <v>5.4029970014324025E-2</v>
          </cell>
          <cell r="F779">
            <v>5.4494615765354658E-2</v>
          </cell>
          <cell r="G779">
            <v>5.4363400510485597E-2</v>
          </cell>
          <cell r="H779">
            <v>5.4396889333661061E-2</v>
          </cell>
          <cell r="I779">
            <v>5.4529586956611677E-2</v>
          </cell>
          <cell r="J779">
            <v>5.4634330226317994E-2</v>
          </cell>
          <cell r="K779">
            <v>5.4629991129293183E-2</v>
          </cell>
          <cell r="L779">
            <v>5.4670501095191289E-2</v>
          </cell>
          <cell r="M779">
            <v>5.4768250836279918E-2</v>
          </cell>
          <cell r="N779">
            <v>5.5591633939838535E-2</v>
          </cell>
          <cell r="O779">
            <v>5.5736410647931306E-2</v>
          </cell>
          <cell r="P779">
            <v>5.5980505328163184E-2</v>
          </cell>
          <cell r="Q779">
            <v>5.6104971431785361E-2</v>
          </cell>
          <cell r="R779">
            <v>5.6400006572559086E-2</v>
          </cell>
          <cell r="S779">
            <v>5.6520373932485712E-2</v>
          </cell>
          <cell r="T779">
            <v>5.6667748016686344E-2</v>
          </cell>
          <cell r="U779">
            <v>5.667365799198347E-2</v>
          </cell>
          <cell r="V779">
            <v>5.7084121958506866E-2</v>
          </cell>
        </row>
        <row r="780">
          <cell r="A780">
            <v>35803</v>
          </cell>
          <cell r="B780">
            <v>5.3002607771601692E-2</v>
          </cell>
          <cell r="C780">
            <v>5.3002607771601692E-2</v>
          </cell>
          <cell r="D780">
            <v>5.3280060656597898E-2</v>
          </cell>
          <cell r="E780">
            <v>5.3216944070191757E-2</v>
          </cell>
          <cell r="F780">
            <v>5.352834363827999E-2</v>
          </cell>
          <cell r="G780">
            <v>5.3424368027945118E-2</v>
          </cell>
          <cell r="H780">
            <v>5.3469454771962056E-2</v>
          </cell>
          <cell r="I780">
            <v>5.3604207830020366E-2</v>
          </cell>
          <cell r="J780">
            <v>5.3704923535624838E-2</v>
          </cell>
          <cell r="K780">
            <v>5.366416017159862E-2</v>
          </cell>
          <cell r="L780">
            <v>5.3800995084295929E-2</v>
          </cell>
          <cell r="M780">
            <v>5.3879474394801251E-2</v>
          </cell>
          <cell r="N780">
            <v>5.4725120963666767E-2</v>
          </cell>
          <cell r="O780">
            <v>5.4778404233301208E-2</v>
          </cell>
          <cell r="P780">
            <v>5.5126875223047336E-2</v>
          </cell>
          <cell r="Q780">
            <v>5.5161153447253537E-2</v>
          </cell>
          <cell r="R780">
            <v>5.5803643116781314E-2</v>
          </cell>
          <cell r="S780">
            <v>5.5884147287849024E-2</v>
          </cell>
          <cell r="T780">
            <v>5.610427218512095E-2</v>
          </cell>
          <cell r="U780">
            <v>5.6123933200458283E-2</v>
          </cell>
          <cell r="V780">
            <v>5.6490546668135182E-2</v>
          </cell>
        </row>
        <row r="781">
          <cell r="A781">
            <v>35804</v>
          </cell>
          <cell r="B781">
            <v>5.16573140401674E-2</v>
          </cell>
          <cell r="C781">
            <v>5.16573140401674E-2</v>
          </cell>
          <cell r="D781">
            <v>5.1634588671061465E-2</v>
          </cell>
          <cell r="E781">
            <v>5.17750547710416E-2</v>
          </cell>
          <cell r="F781">
            <v>5.2234946402957692E-2</v>
          </cell>
          <cell r="G781">
            <v>5.221515816861267E-2</v>
          </cell>
          <cell r="H781">
            <v>5.2193679188611258E-2</v>
          </cell>
          <cell r="I781">
            <v>5.2371681041859464E-2</v>
          </cell>
          <cell r="J781">
            <v>5.237561350003208E-2</v>
          </cell>
          <cell r="K781">
            <v>5.247534038212591E-2</v>
          </cell>
          <cell r="L781">
            <v>5.2514869527203377E-2</v>
          </cell>
          <cell r="M781">
            <v>5.267555581851574E-2</v>
          </cell>
          <cell r="N781">
            <v>5.3886174362218799E-2</v>
          </cell>
          <cell r="O781">
            <v>5.39588371583197E-2</v>
          </cell>
          <cell r="P781">
            <v>5.4278197758334125E-2</v>
          </cell>
          <cell r="Q781">
            <v>5.4366085489022317E-2</v>
          </cell>
          <cell r="R781">
            <v>5.4953872713577136E-2</v>
          </cell>
          <cell r="S781">
            <v>5.5060460805626828E-2</v>
          </cell>
          <cell r="T781">
            <v>5.5246440404134692E-2</v>
          </cell>
          <cell r="U781">
            <v>5.528745081023638E-2</v>
          </cell>
          <cell r="V781">
            <v>5.5669785330056329E-2</v>
          </cell>
        </row>
        <row r="782">
          <cell r="A782">
            <v>35807</v>
          </cell>
          <cell r="B782">
            <v>5.2397807493130957E-2</v>
          </cell>
          <cell r="C782">
            <v>5.2397807493130957E-2</v>
          </cell>
          <cell r="D782">
            <v>5.2034848054145995E-2</v>
          </cell>
          <cell r="E782">
            <v>5.205010559833631E-2</v>
          </cell>
          <cell r="F782">
            <v>5.2281858061091591E-2</v>
          </cell>
          <cell r="G782">
            <v>5.2249493236976481E-2</v>
          </cell>
          <cell r="H782">
            <v>5.2336316004953969E-2</v>
          </cell>
          <cell r="I782">
            <v>5.239157198308083E-2</v>
          </cell>
          <cell r="J782">
            <v>5.2483745775158137E-2</v>
          </cell>
          <cell r="K782">
            <v>5.2486760620805865E-2</v>
          </cell>
          <cell r="L782">
            <v>5.2601986604091822E-2</v>
          </cell>
          <cell r="M782">
            <v>5.2681436785610519E-2</v>
          </cell>
          <cell r="N782">
            <v>5.3890949801046376E-2</v>
          </cell>
          <cell r="O782">
            <v>5.3961569719035665E-2</v>
          </cell>
          <cell r="P782">
            <v>5.4279307769343581E-2</v>
          </cell>
          <cell r="Q782">
            <v>5.4426589744723759E-2</v>
          </cell>
          <cell r="R782">
            <v>5.5011258851379218E-2</v>
          </cell>
          <cell r="S782">
            <v>5.5114612405282037E-2</v>
          </cell>
          <cell r="T782">
            <v>5.5297788128923615E-2</v>
          </cell>
          <cell r="U782">
            <v>5.5281907396646457E-2</v>
          </cell>
          <cell r="V782">
            <v>5.571640271683749E-2</v>
          </cell>
        </row>
        <row r="783">
          <cell r="A783">
            <v>35808</v>
          </cell>
          <cell r="B783">
            <v>5.3191103624567887E-2</v>
          </cell>
          <cell r="C783">
            <v>5.3191103624567887E-2</v>
          </cell>
          <cell r="D783">
            <v>5.2469444662303064E-2</v>
          </cell>
          <cell r="E783">
            <v>5.2634044945217569E-2</v>
          </cell>
          <cell r="F783">
            <v>5.2681256653715203E-2</v>
          </cell>
          <cell r="G783">
            <v>5.2714724269814293E-2</v>
          </cell>
          <cell r="H783">
            <v>5.2735297437334211E-2</v>
          </cell>
          <cell r="I783">
            <v>5.2846454553822995E-2</v>
          </cell>
          <cell r="J783">
            <v>5.2923795066265676E-2</v>
          </cell>
          <cell r="K783">
            <v>5.2859855127797478E-2</v>
          </cell>
          <cell r="L783">
            <v>5.3025733009044264E-2</v>
          </cell>
          <cell r="M783">
            <v>5.3076926346226121E-2</v>
          </cell>
          <cell r="N783">
            <v>5.4266153192851344E-2</v>
          </cell>
          <cell r="O783">
            <v>5.4406027360177876E-2</v>
          </cell>
          <cell r="P783">
            <v>5.4704058696984609E-2</v>
          </cell>
          <cell r="Q783">
            <v>5.4834084282302895E-2</v>
          </cell>
          <cell r="R783">
            <v>5.5207937545244876E-2</v>
          </cell>
          <cell r="S783">
            <v>5.5323751945282738E-2</v>
          </cell>
          <cell r="T783">
            <v>5.5500773351301325E-2</v>
          </cell>
          <cell r="U783">
            <v>5.5515385200321045E-2</v>
          </cell>
          <cell r="V783">
            <v>5.5909539744971988E-2</v>
          </cell>
        </row>
        <row r="784">
          <cell r="A784">
            <v>35809</v>
          </cell>
          <cell r="B784">
            <v>5.3447749370694651E-2</v>
          </cell>
          <cell r="C784">
            <v>5.3447749370694651E-2</v>
          </cell>
          <cell r="D784">
            <v>5.2906458151575936E-2</v>
          </cell>
          <cell r="E784">
            <v>5.2938810007954085E-2</v>
          </cell>
          <cell r="F784">
            <v>5.308201871267218E-2</v>
          </cell>
          <cell r="G784">
            <v>5.3090476101036968E-2</v>
          </cell>
          <cell r="H784">
            <v>5.3057183511197745E-2</v>
          </cell>
          <cell r="I784">
            <v>5.3233564725912966E-2</v>
          </cell>
          <cell r="J784">
            <v>5.3552321459349746E-2</v>
          </cell>
          <cell r="K784">
            <v>5.3519165038935092E-2</v>
          </cell>
          <cell r="L784">
            <v>5.3556471843464425E-2</v>
          </cell>
          <cell r="M784">
            <v>5.372071213061453E-2</v>
          </cell>
          <cell r="N784">
            <v>5.4361448637569726E-2</v>
          </cell>
          <cell r="O784">
            <v>5.4495970000355297E-2</v>
          </cell>
          <cell r="P784">
            <v>5.4789598797691352E-2</v>
          </cell>
          <cell r="Q784">
            <v>5.4915726186756948E-2</v>
          </cell>
          <cell r="R784">
            <v>5.5602939952007067E-2</v>
          </cell>
          <cell r="S784">
            <v>5.568674921383171E-2</v>
          </cell>
          <cell r="T784">
            <v>5.5928111643569277E-2</v>
          </cell>
          <cell r="U784">
            <v>5.5876712832924731E-2</v>
          </cell>
          <cell r="V784">
            <v>5.6299240604779005E-2</v>
          </cell>
        </row>
        <row r="785">
          <cell r="A785">
            <v>35810</v>
          </cell>
          <cell r="B785">
            <v>5.3706883599265946E-2</v>
          </cell>
          <cell r="C785">
            <v>5.3706883599265946E-2</v>
          </cell>
          <cell r="D785">
            <v>5.3044252342619384E-2</v>
          </cell>
          <cell r="E785">
            <v>5.3033071114248681E-2</v>
          </cell>
          <cell r="F785">
            <v>5.3153822762994823E-2</v>
          </cell>
          <cell r="G785">
            <v>5.3148376779896339E-2</v>
          </cell>
          <cell r="H785">
            <v>5.3105655505971315E-2</v>
          </cell>
          <cell r="I785">
            <v>5.3136998375106388E-2</v>
          </cell>
          <cell r="J785">
            <v>5.3682950915978814E-2</v>
          </cell>
          <cell r="K785">
            <v>5.3723456185159488E-2</v>
          </cell>
          <cell r="L785">
            <v>5.3850726296622367E-2</v>
          </cell>
          <cell r="M785">
            <v>5.3921070677934647E-2</v>
          </cell>
          <cell r="N785">
            <v>5.4620898836493778E-2</v>
          </cell>
          <cell r="O785">
            <v>5.47418590627878E-2</v>
          </cell>
          <cell r="P785">
            <v>5.5024343778490387E-2</v>
          </cell>
          <cell r="Q785">
            <v>5.5120219408594767E-2</v>
          </cell>
          <cell r="R785">
            <v>5.5820636359181074E-2</v>
          </cell>
          <cell r="S785">
            <v>5.5897126422535408E-2</v>
          </cell>
          <cell r="T785">
            <v>5.611374462631661E-2</v>
          </cell>
          <cell r="U785">
            <v>5.6129945898921049E-2</v>
          </cell>
          <cell r="V785">
            <v>5.6493664793817643E-2</v>
          </cell>
        </row>
        <row r="786">
          <cell r="A786">
            <v>35811</v>
          </cell>
          <cell r="B786">
            <v>5.34187973839945E-2</v>
          </cell>
          <cell r="C786">
            <v>5.34187973839945E-2</v>
          </cell>
          <cell r="D786">
            <v>5.3182766133591179E-2</v>
          </cell>
          <cell r="E786">
            <v>5.3339740612564447E-2</v>
          </cell>
          <cell r="F786">
            <v>5.3611759136819287E-2</v>
          </cell>
          <cell r="G786">
            <v>5.3617036783228371E-2</v>
          </cell>
          <cell r="H786">
            <v>5.3624990978764935E-2</v>
          </cell>
          <cell r="I786">
            <v>5.3733336160994891E-2</v>
          </cell>
          <cell r="J786">
            <v>5.428336636061018E-2</v>
          </cell>
          <cell r="K786">
            <v>5.430057152382177E-2</v>
          </cell>
          <cell r="L786">
            <v>5.4437758480678188E-2</v>
          </cell>
          <cell r="M786">
            <v>5.4494260716230945E-2</v>
          </cell>
          <cell r="N786">
            <v>5.5233723188161152E-2</v>
          </cell>
          <cell r="O786">
            <v>5.532346667888989E-2</v>
          </cell>
          <cell r="P786">
            <v>5.5644544504098455E-2</v>
          </cell>
          <cell r="Q786">
            <v>5.571537148027797E-2</v>
          </cell>
          <cell r="R786">
            <v>5.6457198736711935E-2</v>
          </cell>
          <cell r="S786">
            <v>5.6571289303334729E-2</v>
          </cell>
          <cell r="T786">
            <v>5.676949896204514E-2</v>
          </cell>
          <cell r="U786">
            <v>5.6768592578551623E-2</v>
          </cell>
          <cell r="V786">
            <v>5.7119656434468036E-2</v>
          </cell>
        </row>
        <row r="787">
          <cell r="A787">
            <v>35815</v>
          </cell>
          <cell r="B787">
            <v>5.4480364268491524E-2</v>
          </cell>
          <cell r="C787">
            <v>5.4480364268491524E-2</v>
          </cell>
          <cell r="D787">
            <v>5.3744131218771661E-2</v>
          </cell>
          <cell r="E787">
            <v>5.3723072718230971E-2</v>
          </cell>
          <cell r="F787">
            <v>5.390384430706998E-2</v>
          </cell>
          <cell r="G787">
            <v>5.3852242441017772E-2</v>
          </cell>
          <cell r="H787">
            <v>5.3940128323687192E-2</v>
          </cell>
          <cell r="I787">
            <v>5.4007410587042275E-2</v>
          </cell>
          <cell r="J787">
            <v>5.4433681863856206E-2</v>
          </cell>
          <cell r="K787">
            <v>5.4434471574769119E-2</v>
          </cell>
          <cell r="L787">
            <v>5.4558753258451262E-2</v>
          </cell>
          <cell r="M787">
            <v>5.4679244502208076E-2</v>
          </cell>
          <cell r="N787">
            <v>5.5407054955132866E-2</v>
          </cell>
          <cell r="O787">
            <v>5.5485604046477316E-2</v>
          </cell>
          <cell r="P787">
            <v>5.5797609223583421E-2</v>
          </cell>
          <cell r="Q787">
            <v>5.5921984802183668E-2</v>
          </cell>
          <cell r="R787">
            <v>5.6596025626271994E-2</v>
          </cell>
          <cell r="S787">
            <v>5.6703818392891833E-2</v>
          </cell>
          <cell r="T787">
            <v>5.6896627184471922E-2</v>
          </cell>
          <cell r="U787">
            <v>5.6890597137095392E-2</v>
          </cell>
          <cell r="V787">
            <v>5.7291799295839281E-2</v>
          </cell>
        </row>
        <row r="788">
          <cell r="A788">
            <v>35816</v>
          </cell>
          <cell r="B788">
            <v>5.362606013621625E-2</v>
          </cell>
          <cell r="C788">
            <v>5.362606013621625E-2</v>
          </cell>
          <cell r="D788">
            <v>5.3579964606665732E-2</v>
          </cell>
          <cell r="E788">
            <v>5.3605762670341908E-2</v>
          </cell>
          <cell r="F788">
            <v>5.3588759641243308E-2</v>
          </cell>
          <cell r="G788">
            <v>5.3636032577157572E-2</v>
          </cell>
          <cell r="H788">
            <v>5.3753008736338245E-2</v>
          </cell>
          <cell r="I788">
            <v>5.3841054898406022E-2</v>
          </cell>
          <cell r="J788">
            <v>5.4188545010964519E-2</v>
          </cell>
          <cell r="K788">
            <v>5.4209338457514682E-2</v>
          </cell>
          <cell r="L788">
            <v>5.4429270768948781E-2</v>
          </cell>
          <cell r="M788">
            <v>5.453247876069988E-2</v>
          </cell>
          <cell r="N788">
            <v>5.5196850207745528E-2</v>
          </cell>
          <cell r="O788">
            <v>5.5285290274268484E-2</v>
          </cell>
          <cell r="P788">
            <v>5.5605334744177136E-2</v>
          </cell>
          <cell r="Q788">
            <v>5.5695495993969897E-2</v>
          </cell>
          <cell r="R788">
            <v>5.6435901159991142E-2</v>
          </cell>
          <cell r="S788">
            <v>5.6548123090422488E-2</v>
          </cell>
          <cell r="T788">
            <v>5.6744610512729783E-2</v>
          </cell>
          <cell r="U788">
            <v>5.67419639934802E-2</v>
          </cell>
          <cell r="V788">
            <v>5.7091487743127729E-2</v>
          </cell>
        </row>
        <row r="789">
          <cell r="A789">
            <v>35817</v>
          </cell>
          <cell r="B789">
            <v>5.2576031523464274E-2</v>
          </cell>
          <cell r="C789">
            <v>5.2576031523464274E-2</v>
          </cell>
          <cell r="D789">
            <v>5.3108148142102352E-2</v>
          </cell>
          <cell r="E789">
            <v>5.3202516205960684E-2</v>
          </cell>
          <cell r="F789">
            <v>5.3328692498085778E-2</v>
          </cell>
          <cell r="G789">
            <v>5.3236081891859813E-2</v>
          </cell>
          <cell r="H789">
            <v>5.3447455138653822E-2</v>
          </cell>
          <cell r="I789">
            <v>5.3430979636089213E-2</v>
          </cell>
          <cell r="J789">
            <v>5.3943418446600853E-2</v>
          </cell>
          <cell r="K789">
            <v>5.3869450506286144E-2</v>
          </cell>
          <cell r="L789">
            <v>5.4140151229339295E-2</v>
          </cell>
          <cell r="M789">
            <v>5.4186710268237681E-2</v>
          </cell>
          <cell r="N789">
            <v>5.4869090152315197E-2</v>
          </cell>
          <cell r="O789">
            <v>5.4973340770297058E-2</v>
          </cell>
          <cell r="P789">
            <v>5.5306235422283696E-2</v>
          </cell>
          <cell r="Q789">
            <v>5.5387113062291354E-2</v>
          </cell>
          <cell r="R789">
            <v>5.6515576134076213E-2</v>
          </cell>
          <cell r="S789">
            <v>5.6624832990336674E-2</v>
          </cell>
          <cell r="T789">
            <v>5.6818805233714201E-2</v>
          </cell>
          <cell r="U789">
            <v>5.6813797482231886E-2</v>
          </cell>
          <cell r="V789">
            <v>5.7215618359289309E-2</v>
          </cell>
        </row>
        <row r="790">
          <cell r="A790">
            <v>35818</v>
          </cell>
          <cell r="B790">
            <v>5.3598398969839998E-2</v>
          </cell>
          <cell r="C790">
            <v>5.3598398969839998E-2</v>
          </cell>
          <cell r="D790">
            <v>5.3864978310973873E-2</v>
          </cell>
          <cell r="E790">
            <v>5.4014206932905456E-2</v>
          </cell>
          <cell r="F790">
            <v>5.4292127110988894E-2</v>
          </cell>
          <cell r="G790">
            <v>5.4306180097780911E-2</v>
          </cell>
          <cell r="H790">
            <v>5.4484704470863642E-2</v>
          </cell>
          <cell r="I790">
            <v>5.4589772860714737E-2</v>
          </cell>
          <cell r="J790">
            <v>5.5051390498846449E-2</v>
          </cell>
          <cell r="K790">
            <v>5.5083270109483454E-2</v>
          </cell>
          <cell r="L790">
            <v>5.5425122842183927E-2</v>
          </cell>
          <cell r="M790">
            <v>5.5537791140112612E-2</v>
          </cell>
          <cell r="N790">
            <v>5.6218671191433964E-2</v>
          </cell>
          <cell r="O790">
            <v>5.6322335057793271E-2</v>
          </cell>
          <cell r="P790">
            <v>5.6661721401352075E-2</v>
          </cell>
          <cell r="Q790">
            <v>5.6771419169178494E-2</v>
          </cell>
          <cell r="R790">
            <v>5.7842238076615274E-2</v>
          </cell>
          <cell r="S790">
            <v>5.7988608422192799E-2</v>
          </cell>
          <cell r="T790">
            <v>5.8145914548035096E-2</v>
          </cell>
          <cell r="U790">
            <v>5.8162729971494166E-2</v>
          </cell>
          <cell r="V790">
            <v>5.8539209958243993E-2</v>
          </cell>
        </row>
        <row r="791">
          <cell r="A791">
            <v>35821</v>
          </cell>
          <cell r="B791">
            <v>5.3652295697009064E-2</v>
          </cell>
          <cell r="C791">
            <v>5.3652295697009064E-2</v>
          </cell>
          <cell r="D791">
            <v>5.3987849402333386E-2</v>
          </cell>
          <cell r="E791">
            <v>5.4092539200689183E-2</v>
          </cell>
          <cell r="F791">
            <v>5.4124337762930935E-2</v>
          </cell>
          <cell r="G791">
            <v>5.420894555235907E-2</v>
          </cell>
          <cell r="H791">
            <v>5.4238844361934137E-2</v>
          </cell>
          <cell r="I791">
            <v>5.4369367629644609E-2</v>
          </cell>
          <cell r="J791">
            <v>5.4786989033263324E-2</v>
          </cell>
          <cell r="K791">
            <v>5.480976336857029E-2</v>
          </cell>
          <cell r="L791">
            <v>5.5169314528340063E-2</v>
          </cell>
          <cell r="M791">
            <v>5.5296204726438605E-2</v>
          </cell>
          <cell r="N791">
            <v>5.5917198263788159E-2</v>
          </cell>
          <cell r="O791">
            <v>5.5966293315132302E-2</v>
          </cell>
          <cell r="P791">
            <v>5.6340695412858029E-2</v>
          </cell>
          <cell r="Q791">
            <v>5.6378266685996645E-2</v>
          </cell>
          <cell r="R791">
            <v>5.7539249921018394E-2</v>
          </cell>
          <cell r="S791">
            <v>5.7614890732395424E-2</v>
          </cell>
          <cell r="T791">
            <v>5.7780595274405801E-2</v>
          </cell>
          <cell r="U791">
            <v>5.7804945529901133E-2</v>
          </cell>
          <cell r="V791">
            <v>5.8186712905770148E-2</v>
          </cell>
        </row>
        <row r="792">
          <cell r="A792">
            <v>35822</v>
          </cell>
          <cell r="B792">
            <v>5.4701441597607536E-2</v>
          </cell>
          <cell r="C792">
            <v>5.4701441597607536E-2</v>
          </cell>
          <cell r="D792">
            <v>5.4755571167641792E-2</v>
          </cell>
          <cell r="E792">
            <v>5.4840354830393588E-2</v>
          </cell>
          <cell r="F792">
            <v>5.4927094974061771E-2</v>
          </cell>
          <cell r="G792">
            <v>5.4823908071605379E-2</v>
          </cell>
          <cell r="H792">
            <v>5.5163318332580306E-2</v>
          </cell>
          <cell r="I792">
            <v>5.5289849856093261E-2</v>
          </cell>
          <cell r="J792">
            <v>5.5711575524755627E-2</v>
          </cell>
          <cell r="K792">
            <v>5.5654425697967247E-2</v>
          </cell>
          <cell r="L792">
            <v>5.6113529641001442E-2</v>
          </cell>
          <cell r="M792">
            <v>5.6204186684962548E-2</v>
          </cell>
          <cell r="N792">
            <v>5.6776056343861507E-2</v>
          </cell>
          <cell r="O792">
            <v>5.6917439407874505E-2</v>
          </cell>
          <cell r="P792">
            <v>5.7229394981309592E-2</v>
          </cell>
          <cell r="Q792">
            <v>5.7314683672332736E-2</v>
          </cell>
          <cell r="R792">
            <v>5.8125865878108966E-2</v>
          </cell>
          <cell r="S792">
            <v>5.8182958010304001E-2</v>
          </cell>
          <cell r="T792">
            <v>5.8390548577575002E-2</v>
          </cell>
          <cell r="U792">
            <v>5.8399347130696139E-2</v>
          </cell>
          <cell r="V792">
            <v>5.8769760734109208E-2</v>
          </cell>
        </row>
        <row r="793">
          <cell r="A793">
            <v>35823</v>
          </cell>
          <cell r="B793">
            <v>5.4207121526630174E-2</v>
          </cell>
          <cell r="C793">
            <v>5.4207121526630174E-2</v>
          </cell>
          <cell r="D793">
            <v>5.4903178507099783E-2</v>
          </cell>
          <cell r="E793">
            <v>5.472337178966459E-2</v>
          </cell>
          <cell r="F793">
            <v>5.483431293384608E-2</v>
          </cell>
          <cell r="G793">
            <v>5.4884573322959443E-2</v>
          </cell>
          <cell r="H793">
            <v>5.5214338278738825E-2</v>
          </cell>
          <cell r="I793">
            <v>5.5333774420295627E-2</v>
          </cell>
          <cell r="J793">
            <v>5.5750367384086098E-2</v>
          </cell>
          <cell r="K793">
            <v>5.568891357594024E-2</v>
          </cell>
          <cell r="L793">
            <v>5.6064034402541436E-2</v>
          </cell>
          <cell r="M793">
            <v>5.6232737293441734E-2</v>
          </cell>
          <cell r="N793">
            <v>5.673092394830978E-2</v>
          </cell>
          <cell r="O793">
            <v>5.6805841688794274E-2</v>
          </cell>
          <cell r="P793">
            <v>5.712195011116409E-2</v>
          </cell>
          <cell r="Q793">
            <v>5.7210827661602875E-2</v>
          </cell>
          <cell r="R793">
            <v>5.8004307663830613E-2</v>
          </cell>
          <cell r="S793">
            <v>5.8084223889398628E-2</v>
          </cell>
          <cell r="T793">
            <v>5.8293878160429288E-2</v>
          </cell>
          <cell r="U793">
            <v>5.8304557795068157E-2</v>
          </cell>
          <cell r="V793">
            <v>5.8676272055830876E-2</v>
          </cell>
        </row>
        <row r="794">
          <cell r="A794">
            <v>35824</v>
          </cell>
          <cell r="B794">
            <v>5.3903287308235653E-2</v>
          </cell>
          <cell r="C794">
            <v>5.3903287308235653E-2</v>
          </cell>
          <cell r="D794">
            <v>5.3695977173984145E-2</v>
          </cell>
          <cell r="E794">
            <v>5.3665637320575638E-2</v>
          </cell>
          <cell r="F794">
            <v>5.3675212285744546E-2</v>
          </cell>
          <cell r="G794">
            <v>5.3648766840609818E-2</v>
          </cell>
          <cell r="H794">
            <v>5.4031841410961276E-2</v>
          </cell>
          <cell r="I794">
            <v>5.428857518594845E-2</v>
          </cell>
          <cell r="J794">
            <v>5.4490511412478272E-2</v>
          </cell>
          <cell r="K794">
            <v>5.447816315277481E-2</v>
          </cell>
          <cell r="L794">
            <v>5.4940070885115266E-2</v>
          </cell>
          <cell r="M794">
            <v>5.5004395413478388E-2</v>
          </cell>
          <cell r="N794">
            <v>5.5497347107993152E-2</v>
          </cell>
          <cell r="O794">
            <v>5.5633070387861611E-2</v>
          </cell>
          <cell r="P794">
            <v>5.5933854823379772E-2</v>
          </cell>
          <cell r="Q794">
            <v>5.598584823706778E-2</v>
          </cell>
          <cell r="R794">
            <v>5.6774445867132588E-2</v>
          </cell>
          <cell r="S794">
            <v>5.6872118424837415E-2</v>
          </cell>
          <cell r="T794">
            <v>5.7131866814775487E-2</v>
          </cell>
          <cell r="U794">
            <v>5.7097082755112494E-2</v>
          </cell>
          <cell r="V794">
            <v>5.7508851049378758E-2</v>
          </cell>
        </row>
        <row r="795">
          <cell r="A795">
            <v>35825</v>
          </cell>
          <cell r="B795">
            <v>5.3008576438323615E-2</v>
          </cell>
          <cell r="C795">
            <v>5.3008576438323615E-2</v>
          </cell>
          <cell r="D795">
            <v>5.321501485609436E-2</v>
          </cell>
          <cell r="E795">
            <v>5.3329552275038279E-2</v>
          </cell>
          <cell r="F795">
            <v>5.3244581164327835E-2</v>
          </cell>
          <cell r="G795">
            <v>5.329206684839892E-2</v>
          </cell>
          <cell r="H795">
            <v>5.3565645243282084E-2</v>
          </cell>
          <cell r="I795">
            <v>5.3911049340342514E-2</v>
          </cell>
          <cell r="J795">
            <v>5.4023342721412113E-2</v>
          </cell>
          <cell r="K795">
            <v>5.405023920359741E-2</v>
          </cell>
          <cell r="L795">
            <v>5.4462292837255052E-2</v>
          </cell>
          <cell r="M795">
            <v>5.4556906392245835E-2</v>
          </cell>
          <cell r="N795">
            <v>5.5073755189940538E-2</v>
          </cell>
          <cell r="O795">
            <v>5.5162719178861376E-2</v>
          </cell>
          <cell r="P795">
            <v>5.5483240604885582E-2</v>
          </cell>
          <cell r="Q795">
            <v>5.5552623227228107E-2</v>
          </cell>
          <cell r="R795">
            <v>5.6353670789326328E-2</v>
          </cell>
          <cell r="S795">
            <v>5.6463891629350026E-2</v>
          </cell>
          <cell r="T795">
            <v>5.6677275966367742E-2</v>
          </cell>
          <cell r="U795">
            <v>5.6653704782267181E-2</v>
          </cell>
          <cell r="V795">
            <v>5.7073317064474285E-2</v>
          </cell>
        </row>
        <row r="796">
          <cell r="A796">
            <v>35828</v>
          </cell>
          <cell r="B796">
            <v>5.3568079002851383E-2</v>
          </cell>
          <cell r="C796">
            <v>5.3568079002851383E-2</v>
          </cell>
          <cell r="D796">
            <v>5.3819790083270307E-2</v>
          </cell>
          <cell r="E796">
            <v>5.3743221137469523E-2</v>
          </cell>
          <cell r="F796">
            <v>5.3560628612537332E-2</v>
          </cell>
          <cell r="G796">
            <v>5.3549463342092818E-2</v>
          </cell>
          <cell r="H796">
            <v>5.394344300330025E-2</v>
          </cell>
          <cell r="I796">
            <v>5.4207557782211847E-2</v>
          </cell>
          <cell r="J796">
            <v>5.4414786203777293E-2</v>
          </cell>
          <cell r="K796">
            <v>5.4377277834610077E-2</v>
          </cell>
          <cell r="L796">
            <v>5.4764174477283559E-2</v>
          </cell>
          <cell r="M796">
            <v>5.4937923186707503E-2</v>
          </cell>
          <cell r="N796">
            <v>5.5409155299803961E-2</v>
          </cell>
          <cell r="O796">
            <v>5.5479919570936044E-2</v>
          </cell>
          <cell r="P796">
            <v>5.5785671299604815E-2</v>
          </cell>
          <cell r="Q796">
            <v>5.592452896684464E-2</v>
          </cell>
          <cell r="R796">
            <v>5.657339407620246E-2</v>
          </cell>
          <cell r="S796">
            <v>5.669518319098197E-2</v>
          </cell>
          <cell r="T796">
            <v>5.7109547305779412E-2</v>
          </cell>
          <cell r="U796">
            <v>5.7092327893941718E-2</v>
          </cell>
          <cell r="V796">
            <v>5.7484847095892064E-2</v>
          </cell>
        </row>
        <row r="797">
          <cell r="A797">
            <v>35829</v>
          </cell>
          <cell r="B797">
            <v>5.3852282663960527E-2</v>
          </cell>
          <cell r="C797">
            <v>5.3852282663960527E-2</v>
          </cell>
          <cell r="D797">
            <v>5.3651045872854269E-2</v>
          </cell>
          <cell r="E797">
            <v>5.3623771133534399E-2</v>
          </cell>
          <cell r="F797">
            <v>5.3465990312282344E-2</v>
          </cell>
          <cell r="G797">
            <v>5.3469887459961757E-2</v>
          </cell>
          <cell r="H797">
            <v>5.3834287543975137E-2</v>
          </cell>
          <cell r="I797">
            <v>5.4145369482118011E-2</v>
          </cell>
          <cell r="J797">
            <v>5.4357870191925339E-2</v>
          </cell>
          <cell r="K797">
            <v>5.4324338307960317E-2</v>
          </cell>
          <cell r="L797">
            <v>5.4714425518425508E-2</v>
          </cell>
          <cell r="M797">
            <v>5.4790455264824588E-2</v>
          </cell>
          <cell r="N797">
            <v>5.5292899341212939E-2</v>
          </cell>
          <cell r="O797">
            <v>5.5368895444111277E-2</v>
          </cell>
          <cell r="P797">
            <v>5.5678902456972788E-2</v>
          </cell>
          <cell r="Q797">
            <v>5.5821406523612456E-2</v>
          </cell>
          <cell r="R797">
            <v>5.6473026614707073E-2</v>
          </cell>
          <cell r="S797">
            <v>5.6578012046119876E-2</v>
          </cell>
          <cell r="T797">
            <v>5.7013770485268331E-2</v>
          </cell>
          <cell r="U797">
            <v>5.699851733752577E-2</v>
          </cell>
          <cell r="V797">
            <v>5.7392388522439171E-2</v>
          </cell>
        </row>
        <row r="798">
          <cell r="A798">
            <v>35830</v>
          </cell>
          <cell r="B798">
            <v>5.3539196239189013E-2</v>
          </cell>
          <cell r="C798">
            <v>5.3539196239189013E-2</v>
          </cell>
          <cell r="D798">
            <v>5.348150378404818E-2</v>
          </cell>
          <cell r="E798">
            <v>5.3503964872318108E-2</v>
          </cell>
          <cell r="F798">
            <v>5.3314819351411344E-2</v>
          </cell>
          <cell r="G798">
            <v>5.3390187524676398E-2</v>
          </cell>
          <cell r="H798">
            <v>5.364538331273272E-2</v>
          </cell>
          <cell r="I798">
            <v>5.3942587530071855E-2</v>
          </cell>
          <cell r="J798">
            <v>5.4174373076217169E-2</v>
          </cell>
          <cell r="K798">
            <v>5.4184658581932506E-2</v>
          </cell>
          <cell r="L798">
            <v>5.4584279193235392E-2</v>
          </cell>
          <cell r="M798">
            <v>5.4668053810842582E-2</v>
          </cell>
          <cell r="N798">
            <v>5.5176661303422338E-2</v>
          </cell>
          <cell r="O798">
            <v>5.5325323687044306E-2</v>
          </cell>
          <cell r="P798">
            <v>5.5572168723889023E-2</v>
          </cell>
          <cell r="Q798">
            <v>5.5697676796710276E-2</v>
          </cell>
          <cell r="R798">
            <v>5.6372707378545973E-2</v>
          </cell>
          <cell r="S798">
            <v>5.6480310883807651E-2</v>
          </cell>
          <cell r="T798">
            <v>5.7088360036542544E-2</v>
          </cell>
          <cell r="U798">
            <v>5.7126088851009844E-2</v>
          </cell>
          <cell r="V798">
            <v>5.7517148275131248E-2</v>
          </cell>
        </row>
        <row r="799">
          <cell r="A799">
            <v>35831</v>
          </cell>
          <cell r="B799">
            <v>5.3826250678064021E-2</v>
          </cell>
          <cell r="C799">
            <v>5.3826250678064021E-2</v>
          </cell>
          <cell r="D799">
            <v>5.3628366167551671E-2</v>
          </cell>
          <cell r="E799">
            <v>5.3602716491869859E-2</v>
          </cell>
          <cell r="F799">
            <v>5.3614622189986715E-2</v>
          </cell>
          <cell r="G799">
            <v>5.3589095229770935E-2</v>
          </cell>
          <cell r="H799">
            <v>5.3934478060182311E-2</v>
          </cell>
          <cell r="I799">
            <v>5.4231851639394264E-2</v>
          </cell>
          <cell r="J799">
            <v>5.4719203909220707E-2</v>
          </cell>
          <cell r="K799">
            <v>5.4681537800769571E-2</v>
          </cell>
          <cell r="L799">
            <v>5.5124781864203998E-2</v>
          </cell>
          <cell r="M799">
            <v>5.5172589101944988E-2</v>
          </cell>
          <cell r="N799">
            <v>5.572423827541019E-2</v>
          </cell>
          <cell r="O799">
            <v>5.5777136109569136E-2</v>
          </cell>
          <cell r="P799">
            <v>5.6133157444321624E-2</v>
          </cell>
          <cell r="Q799">
            <v>5.6173742331499105E-2</v>
          </cell>
          <cell r="R799">
            <v>5.6894018941036385E-2</v>
          </cell>
          <cell r="S799">
            <v>5.6984874536797257E-2</v>
          </cell>
          <cell r="T799">
            <v>5.7580821108049594E-2</v>
          </cell>
          <cell r="U799">
            <v>5.7605743835941303E-2</v>
          </cell>
          <cell r="V799">
            <v>5.7987394446934293E-2</v>
          </cell>
        </row>
        <row r="800">
          <cell r="A800">
            <v>35832</v>
          </cell>
          <cell r="B800">
            <v>5.350988646832873E-2</v>
          </cell>
          <cell r="C800">
            <v>5.350988646832873E-2</v>
          </cell>
          <cell r="D800">
            <v>5.3457943706553865E-2</v>
          </cell>
          <cell r="E800">
            <v>5.3701833293720497E-2</v>
          </cell>
          <cell r="F800">
            <v>5.3689248432275509E-2</v>
          </cell>
          <cell r="G800">
            <v>5.3648898650314879E-2</v>
          </cell>
          <cell r="H800">
            <v>5.3984713288138163E-2</v>
          </cell>
          <cell r="I800">
            <v>5.4275196393102333E-2</v>
          </cell>
          <cell r="J800">
            <v>5.4852751209170991E-2</v>
          </cell>
          <cell r="K800">
            <v>5.4802597437218624E-2</v>
          </cell>
          <cell r="L800">
            <v>5.5236375407992783E-2</v>
          </cell>
          <cell r="M800">
            <v>5.5351606361950745E-2</v>
          </cell>
          <cell r="N800">
            <v>5.5821617418126759E-2</v>
          </cell>
          <cell r="O800">
            <v>5.5936677262683129E-2</v>
          </cell>
          <cell r="P800">
            <v>5.6285331190307653E-2</v>
          </cell>
          <cell r="Q800">
            <v>5.6340012897148788E-2</v>
          </cell>
          <cell r="R800">
            <v>5.6853681956758939E-2</v>
          </cell>
          <cell r="S800">
            <v>5.6945273292540177E-2</v>
          </cell>
          <cell r="T800">
            <v>5.7484661579446886E-2</v>
          </cell>
          <cell r="U800">
            <v>5.7455904106355218E-2</v>
          </cell>
          <cell r="V800">
            <v>5.7839937912584044E-2</v>
          </cell>
        </row>
        <row r="801">
          <cell r="A801">
            <v>35835</v>
          </cell>
          <cell r="B801">
            <v>5.4389308455289199E-2</v>
          </cell>
          <cell r="C801">
            <v>5.4389308455289199E-2</v>
          </cell>
          <cell r="D801">
            <v>5.4223970603070805E-2</v>
          </cell>
          <cell r="E801">
            <v>5.4222056155670918E-2</v>
          </cell>
          <cell r="F801">
            <v>5.425508449886824E-2</v>
          </cell>
          <cell r="G801">
            <v>5.4249539399942655E-2</v>
          </cell>
          <cell r="H801">
            <v>5.4536559780647649E-2</v>
          </cell>
          <cell r="I801">
            <v>5.4829608738051192E-2</v>
          </cell>
          <cell r="J801">
            <v>5.5286633318602493E-2</v>
          </cell>
          <cell r="K801">
            <v>5.5254243617196351E-2</v>
          </cell>
          <cell r="L801">
            <v>5.5653091649941901E-2</v>
          </cell>
          <cell r="M801">
            <v>5.584004904500716E-2</v>
          </cell>
          <cell r="N801">
            <v>5.6257638483511591E-2</v>
          </cell>
          <cell r="O801">
            <v>5.6439573828405087E-2</v>
          </cell>
          <cell r="P801">
            <v>5.6699924638321159E-2</v>
          </cell>
          <cell r="Q801">
            <v>5.6778023897379008E-2</v>
          </cell>
          <cell r="R801">
            <v>5.7296548063198921E-2</v>
          </cell>
          <cell r="S801">
            <v>5.7372781261334126E-2</v>
          </cell>
          <cell r="T801">
            <v>5.7900766684884461E-2</v>
          </cell>
          <cell r="U801">
            <v>5.7915733685065279E-2</v>
          </cell>
          <cell r="V801">
            <v>5.828988964734378E-2</v>
          </cell>
        </row>
        <row r="802">
          <cell r="A802">
            <v>35836</v>
          </cell>
          <cell r="B802">
            <v>5.4069229825795442E-2</v>
          </cell>
          <cell r="C802">
            <v>5.4069229825795442E-2</v>
          </cell>
          <cell r="D802">
            <v>5.4374944491489399E-2</v>
          </cell>
          <cell r="E802">
            <v>5.4323070606748201E-2</v>
          </cell>
          <cell r="F802">
            <v>5.4160401221151344E-2</v>
          </cell>
          <cell r="G802">
            <v>5.416999826939542E-2</v>
          </cell>
          <cell r="H802">
            <v>5.434691039815602E-2</v>
          </cell>
          <cell r="I802">
            <v>5.4555281032964975E-2</v>
          </cell>
          <cell r="J802">
            <v>5.5102324737991593E-2</v>
          </cell>
          <cell r="K802">
            <v>5.5114000419426823E-2</v>
          </cell>
          <cell r="L802">
            <v>5.5522378416809424E-2</v>
          </cell>
          <cell r="M802">
            <v>5.5616066929644589E-2</v>
          </cell>
          <cell r="N802">
            <v>5.6069239382434514E-2</v>
          </cell>
          <cell r="O802">
            <v>5.6169278070293149E-2</v>
          </cell>
          <cell r="P802">
            <v>5.6505771784600575E-2</v>
          </cell>
          <cell r="Q802">
            <v>5.6611782173318283E-2</v>
          </cell>
          <cell r="R802">
            <v>5.7175432363180463E-2</v>
          </cell>
          <cell r="S802">
            <v>5.7333095921513623E-2</v>
          </cell>
          <cell r="T802">
            <v>5.7804323821389406E-2</v>
          </cell>
          <cell r="U802">
            <v>5.7802606898286792E-2</v>
          </cell>
          <cell r="V802">
            <v>5.8196703672424251E-2</v>
          </cell>
        </row>
        <row r="803">
          <cell r="A803">
            <v>35837</v>
          </cell>
          <cell r="B803">
            <v>5.3745895756220706E-2</v>
          </cell>
          <cell r="C803">
            <v>5.3745895756220706E-2</v>
          </cell>
          <cell r="D803">
            <v>5.3881728962008234E-2</v>
          </cell>
          <cell r="E803">
            <v>5.3981566960729498E-2</v>
          </cell>
          <cell r="F803">
            <v>5.3837893485622776E-2</v>
          </cell>
          <cell r="G803">
            <v>5.3949929021262603E-2</v>
          </cell>
          <cell r="H803">
            <v>5.3996760965986504E-2</v>
          </cell>
          <cell r="I803">
            <v>5.4245575112570422E-2</v>
          </cell>
          <cell r="J803">
            <v>5.4663311950301115E-2</v>
          </cell>
          <cell r="K803">
            <v>5.4682900695300983E-2</v>
          </cell>
          <cell r="L803">
            <v>5.5122067992048218E-2</v>
          </cell>
          <cell r="M803">
            <v>5.5190672397143425E-2</v>
          </cell>
          <cell r="N803">
            <v>5.5714267260956636E-2</v>
          </cell>
          <cell r="O803">
            <v>5.5763728035665379E-2</v>
          </cell>
          <cell r="P803">
            <v>5.6138708136819045E-2</v>
          </cell>
          <cell r="Q803">
            <v>5.6175577705965291E-2</v>
          </cell>
          <cell r="R803">
            <v>5.6511497604363269E-2</v>
          </cell>
          <cell r="S803">
            <v>5.6611197484311405E-2</v>
          </cell>
          <cell r="T803">
            <v>5.7099510640516576E-2</v>
          </cell>
          <cell r="U803">
            <v>5.7078184114141992E-2</v>
          </cell>
          <cell r="V803">
            <v>5.7521636199800906E-2</v>
          </cell>
        </row>
        <row r="804">
          <cell r="A804">
            <v>35838</v>
          </cell>
          <cell r="B804">
            <v>5.4045157490606073E-2</v>
          </cell>
          <cell r="C804">
            <v>5.4045157490606073E-2</v>
          </cell>
          <cell r="D804">
            <v>5.4355920655694424E-2</v>
          </cell>
          <cell r="E804">
            <v>5.4304317635938348E-2</v>
          </cell>
          <cell r="F804">
            <v>5.4141405006946537E-2</v>
          </cell>
          <cell r="G804">
            <v>5.4151103960825793E-2</v>
          </cell>
          <cell r="H804">
            <v>5.4167692575110615E-2</v>
          </cell>
          <cell r="I804">
            <v>5.4536726856039851E-2</v>
          </cell>
          <cell r="J804">
            <v>5.4701733680629541E-2</v>
          </cell>
          <cell r="K804">
            <v>5.4717070975832609E-2</v>
          </cell>
          <cell r="L804">
            <v>5.5072228653913688E-2</v>
          </cell>
          <cell r="M804">
            <v>5.5218899263743113E-2</v>
          </cell>
          <cell r="N804">
            <v>5.566897610199497E-2</v>
          </cell>
          <cell r="O804">
            <v>5.5787867374802687E-2</v>
          </cell>
          <cell r="P804">
            <v>5.6074776286896597E-2</v>
          </cell>
          <cell r="Q804">
            <v>5.6196657465101683E-2</v>
          </cell>
          <cell r="R804">
            <v>5.653138058380025E-2</v>
          </cell>
          <cell r="S804">
            <v>5.6571639098986985E-2</v>
          </cell>
          <cell r="T804">
            <v>5.711737220824524E-2</v>
          </cell>
          <cell r="U804">
            <v>5.709509973729255E-2</v>
          </cell>
          <cell r="V804">
            <v>5.7483436619675934E-2</v>
          </cell>
        </row>
        <row r="805">
          <cell r="A805">
            <v>35839</v>
          </cell>
          <cell r="B805">
            <v>5.2879644572669277E-2</v>
          </cell>
          <cell r="C805">
            <v>5.2879644572669277E-2</v>
          </cell>
          <cell r="D805">
            <v>5.3536163472700092E-2</v>
          </cell>
          <cell r="E805">
            <v>5.3739616998086659E-2</v>
          </cell>
          <cell r="F805">
            <v>5.3647063170999633E-2</v>
          </cell>
          <cell r="G805">
            <v>5.3649466561491187E-2</v>
          </cell>
          <cell r="H805">
            <v>5.3736879217832156E-2</v>
          </cell>
          <cell r="I805">
            <v>5.4014531413535204E-2</v>
          </cell>
          <cell r="J805">
            <v>5.4326404749104482E-2</v>
          </cell>
          <cell r="K805">
            <v>5.4315262995467822E-2</v>
          </cell>
          <cell r="L805">
            <v>5.4699285698618282E-2</v>
          </cell>
          <cell r="M805">
            <v>5.4844343948524325E-2</v>
          </cell>
          <cell r="N805">
            <v>5.5338322395709329E-2</v>
          </cell>
          <cell r="O805">
            <v>5.540559714585884E-2</v>
          </cell>
          <cell r="P805">
            <v>5.5708589742188765E-2</v>
          </cell>
          <cell r="Q805">
            <v>5.5823697120250045E-2</v>
          </cell>
          <cell r="R805">
            <v>5.6110398409959968E-2</v>
          </cell>
          <cell r="S805">
            <v>5.6221674165769196E-2</v>
          </cell>
          <cell r="T805">
            <v>5.6718661344176496E-2</v>
          </cell>
          <cell r="U805">
            <v>5.6761443638043772E-2</v>
          </cell>
          <cell r="V805">
            <v>5.7155717867832433E-2</v>
          </cell>
        </row>
        <row r="806">
          <cell r="A806">
            <v>35843</v>
          </cell>
          <cell r="B806">
            <v>5.3435751857727309E-2</v>
          </cell>
          <cell r="C806">
            <v>5.3435751857727309E-2</v>
          </cell>
          <cell r="D806">
            <v>5.3707373451633754E-2</v>
          </cell>
          <cell r="E806">
            <v>5.3623586163168632E-2</v>
          </cell>
          <cell r="F806">
            <v>5.3606507137669346E-2</v>
          </cell>
          <cell r="G806">
            <v>5.3562675818565039E-2</v>
          </cell>
          <cell r="H806">
            <v>5.3697708255542431E-2</v>
          </cell>
          <cell r="I806">
            <v>5.3976091364915192E-2</v>
          </cell>
          <cell r="J806">
            <v>5.4192809014608614E-2</v>
          </cell>
          <cell r="K806">
            <v>5.4160532123098348E-2</v>
          </cell>
          <cell r="L806">
            <v>5.4553273830587876E-2</v>
          </cell>
          <cell r="M806">
            <v>5.4730184234079465E-2</v>
          </cell>
          <cell r="N806">
            <v>5.4919548933907596E-2</v>
          </cell>
          <cell r="O806">
            <v>5.5005637644724548E-2</v>
          </cell>
          <cell r="P806">
            <v>5.5323939922636359E-2</v>
          </cell>
          <cell r="Q806">
            <v>5.5390190595774776E-2</v>
          </cell>
          <cell r="R806">
            <v>5.5689728196065942E-2</v>
          </cell>
          <cell r="S806">
            <v>5.5812282613263126E-2</v>
          </cell>
          <cell r="T806">
            <v>5.6317684238858808E-2</v>
          </cell>
          <cell r="U806">
            <v>5.6313728293806771E-2</v>
          </cell>
          <cell r="V806">
            <v>5.6714978531782631E-2</v>
          </cell>
        </row>
        <row r="807">
          <cell r="A807">
            <v>35844</v>
          </cell>
          <cell r="B807">
            <v>5.3739364084191672E-2</v>
          </cell>
          <cell r="C807">
            <v>5.3739364084191672E-2</v>
          </cell>
          <cell r="D807">
            <v>5.3860250277312345E-2</v>
          </cell>
          <cell r="E807">
            <v>5.3948909646849508E-2</v>
          </cell>
          <cell r="F807">
            <v>5.3854504678736509E-2</v>
          </cell>
          <cell r="G807">
            <v>5.3764469307517576E-2</v>
          </cell>
          <cell r="H807">
            <v>5.3869077352203663E-2</v>
          </cell>
          <cell r="I807">
            <v>5.4232446812965199E-2</v>
          </cell>
          <cell r="J807">
            <v>5.4422390667620557E-2</v>
          </cell>
          <cell r="K807">
            <v>5.4398216398657537E-2</v>
          </cell>
          <cell r="L807">
            <v>5.4853636042565546E-2</v>
          </cell>
          <cell r="M807">
            <v>5.4909392878085918E-2</v>
          </cell>
          <cell r="N807">
            <v>5.5087848108413301E-2</v>
          </cell>
          <cell r="O807">
            <v>5.5232340490515716E-2</v>
          </cell>
          <cell r="P807">
            <v>5.5475503642338643E-2</v>
          </cell>
          <cell r="Q807">
            <v>5.5617825704153433E-2</v>
          </cell>
          <cell r="R807">
            <v>5.620930592347767E-2</v>
          </cell>
          <cell r="S807">
            <v>5.6314942954915202E-2</v>
          </cell>
          <cell r="T807">
            <v>5.6807531336302917E-2</v>
          </cell>
          <cell r="U807">
            <v>5.6790366036590753E-2</v>
          </cell>
          <cell r="V807">
            <v>5.7182046872810102E-2</v>
          </cell>
        </row>
        <row r="808">
          <cell r="A808">
            <v>35845</v>
          </cell>
          <cell r="B808">
            <v>5.3396649518533172E-2</v>
          </cell>
          <cell r="C808">
            <v>5.3396649518533172E-2</v>
          </cell>
          <cell r="D808">
            <v>5.4013999857300772E-2</v>
          </cell>
          <cell r="E808">
            <v>5.4051099245508299E-2</v>
          </cell>
          <cell r="F808">
            <v>5.4103283489427993E-2</v>
          </cell>
          <cell r="G808">
            <v>5.4155458576448406E-2</v>
          </cell>
          <cell r="H808">
            <v>5.4161836355977634E-2</v>
          </cell>
          <cell r="I808">
            <v>5.4489396964296083E-2</v>
          </cell>
          <cell r="J808">
            <v>5.4652460403828505E-2</v>
          </cell>
          <cell r="K808">
            <v>5.4694741524504271E-2</v>
          </cell>
          <cell r="L808">
            <v>5.5127701012729707E-2</v>
          </cell>
          <cell r="M808">
            <v>5.5164644610159692E-2</v>
          </cell>
          <cell r="N808">
            <v>5.5423053455236154E-2</v>
          </cell>
          <cell r="O808">
            <v>5.5459522846190053E-2</v>
          </cell>
          <cell r="P808">
            <v>5.5778490128854281E-2</v>
          </cell>
          <cell r="Q808">
            <v>5.5887451271319583E-2</v>
          </cell>
          <cell r="R808">
            <v>5.6490012834027374E-2</v>
          </cell>
          <cell r="S808">
            <v>5.6586286252638229E-2</v>
          </cell>
          <cell r="T808">
            <v>5.7128726949966735E-2</v>
          </cell>
          <cell r="U808">
            <v>5.7084256007950467E-2</v>
          </cell>
          <cell r="V808">
            <v>5.7488041822956838E-2</v>
          </cell>
        </row>
        <row r="809">
          <cell r="A809">
            <v>35846</v>
          </cell>
          <cell r="B809">
            <v>5.3050397877984087E-2</v>
          </cell>
          <cell r="C809">
            <v>5.3050397877984087E-2</v>
          </cell>
          <cell r="D809">
            <v>5.41686296862234E-2</v>
          </cell>
          <cell r="E809">
            <v>5.4153676689558471E-2</v>
          </cell>
          <cell r="F809">
            <v>5.4180075630592447E-2</v>
          </cell>
          <cell r="G809">
            <v>5.4216848903559538E-2</v>
          </cell>
          <cell r="H809">
            <v>5.4334123446985266E-2</v>
          </cell>
          <cell r="I809">
            <v>5.4640167971381028E-2</v>
          </cell>
          <cell r="J809">
            <v>5.4787034042580972E-2</v>
          </cell>
          <cell r="K809">
            <v>5.4816681306301455E-2</v>
          </cell>
          <cell r="L809">
            <v>5.5239996549855508E-2</v>
          </cell>
          <cell r="M809">
            <v>5.5344598976424214E-2</v>
          </cell>
          <cell r="N809">
            <v>5.5520632514059365E-2</v>
          </cell>
          <cell r="O809">
            <v>5.564192286570218E-2</v>
          </cell>
          <cell r="P809">
            <v>5.5930750080855081E-2</v>
          </cell>
          <cell r="Q809">
            <v>5.6033063521762155E-2</v>
          </cell>
          <cell r="R809">
            <v>5.6690949493118044E-2</v>
          </cell>
          <cell r="S809">
            <v>5.6780374236063781E-2</v>
          </cell>
          <cell r="T809">
            <v>5.7260668022951794E-2</v>
          </cell>
          <cell r="U809">
            <v>5.7286367879184889E-2</v>
          </cell>
          <cell r="V809">
            <v>5.7667737387081704E-2</v>
          </cell>
        </row>
        <row r="810">
          <cell r="A810">
            <v>35849</v>
          </cell>
          <cell r="B810">
            <v>5.3981106612685563E-2</v>
          </cell>
          <cell r="C810">
            <v>5.3981106612685563E-2</v>
          </cell>
          <cell r="D810">
            <v>5.4637876911088838E-2</v>
          </cell>
          <cell r="E810">
            <v>5.4765395166868992E-2</v>
          </cell>
          <cell r="F810">
            <v>5.4758878099323713E-2</v>
          </cell>
          <cell r="G810">
            <v>5.4686372420361486E-2</v>
          </cell>
          <cell r="H810">
            <v>5.4731580998960104E-2</v>
          </cell>
          <cell r="I810">
            <v>5.5129945548710382E-2</v>
          </cell>
          <cell r="J810">
            <v>5.5320578074570546E-2</v>
          </cell>
          <cell r="K810">
            <v>5.5300875085584095E-2</v>
          </cell>
          <cell r="L810">
            <v>5.5686442342146404E-2</v>
          </cell>
          <cell r="M810">
            <v>5.5835620710598201E-2</v>
          </cell>
          <cell r="N810">
            <v>5.5957607750311673E-2</v>
          </cell>
          <cell r="O810">
            <v>5.6122933044517515E-2</v>
          </cell>
          <cell r="P810">
            <v>5.641074202884163E-2</v>
          </cell>
          <cell r="Q810">
            <v>5.6492151288937156E-2</v>
          </cell>
          <cell r="R810">
            <v>5.7134445450911168E-2</v>
          </cell>
          <cell r="S810">
            <v>5.7208327072535314E-2</v>
          </cell>
          <cell r="T810">
            <v>5.7676810257761293E-2</v>
          </cell>
          <cell r="U810">
            <v>5.7690499445701607E-2</v>
          </cell>
          <cell r="V810">
            <v>5.8117696012258947E-2</v>
          </cell>
        </row>
        <row r="811">
          <cell r="A811">
            <v>35850</v>
          </cell>
          <cell r="B811">
            <v>5.4967139210254742E-2</v>
          </cell>
          <cell r="C811">
            <v>5.4967139210254742E-2</v>
          </cell>
          <cell r="D811">
            <v>5.6245519212591362E-2</v>
          </cell>
          <cell r="E811">
            <v>5.6005024732388158E-2</v>
          </cell>
          <cell r="F811">
            <v>5.593975273054004E-2</v>
          </cell>
          <cell r="G811">
            <v>5.5938029452418207E-2</v>
          </cell>
          <cell r="H811">
            <v>5.6085165140677878E-2</v>
          </cell>
          <cell r="I811">
            <v>5.63930437777403E-2</v>
          </cell>
          <cell r="J811">
            <v>5.6552013442964066E-2</v>
          </cell>
          <cell r="K811">
            <v>5.6600845835983946E-2</v>
          </cell>
          <cell r="L811">
            <v>5.6971878132612709E-2</v>
          </cell>
          <cell r="M811">
            <v>5.7062069124977778E-2</v>
          </cell>
          <cell r="N811">
            <v>5.7257733834356409E-2</v>
          </cell>
          <cell r="O811">
            <v>5.7379963929782868E-2</v>
          </cell>
          <cell r="P811">
            <v>5.7722109587083306E-2</v>
          </cell>
          <cell r="Q811">
            <v>5.7834942012506919E-2</v>
          </cell>
          <cell r="R811">
            <v>5.8108685933318853E-2</v>
          </cell>
          <cell r="S811">
            <v>5.8210668075641306E-2</v>
          </cell>
          <cell r="T811">
            <v>5.8712083860144419E-2</v>
          </cell>
          <cell r="U811">
            <v>5.8699166909675443E-2</v>
          </cell>
          <cell r="V811">
            <v>5.9107444293759907E-2</v>
          </cell>
        </row>
        <row r="812">
          <cell r="A812">
            <v>35851</v>
          </cell>
          <cell r="B812">
            <v>5.5292388554694115E-2</v>
          </cell>
          <cell r="C812">
            <v>5.5292388554694115E-2</v>
          </cell>
          <cell r="D812">
            <v>5.6073199581369228E-2</v>
          </cell>
          <cell r="E812">
            <v>5.5884747901875712E-2</v>
          </cell>
          <cell r="F812">
            <v>5.5845189069640339E-2</v>
          </cell>
          <cell r="G812">
            <v>5.5858717901450132E-2</v>
          </cell>
          <cell r="H812">
            <v>5.5608328685699433E-2</v>
          </cell>
          <cell r="I812">
            <v>5.5900149707452503E-2</v>
          </cell>
          <cell r="J812">
            <v>5.6010954051377203E-2</v>
          </cell>
          <cell r="K812">
            <v>5.598784885890172E-2</v>
          </cell>
          <cell r="L812">
            <v>5.6430374486302233E-2</v>
          </cell>
          <cell r="M812">
            <v>5.6529496717313582E-2</v>
          </cell>
          <cell r="N812">
            <v>5.6682375151870398E-2</v>
          </cell>
          <cell r="O812">
            <v>5.6832765852617102E-2</v>
          </cell>
          <cell r="P812">
            <v>5.7197738685951342E-2</v>
          </cell>
          <cell r="Q812">
            <v>5.7330532808785174E-2</v>
          </cell>
          <cell r="R812">
            <v>5.7478617885679574E-2</v>
          </cell>
          <cell r="S812">
            <v>5.7619179069298976E-2</v>
          </cell>
          <cell r="T812">
            <v>5.8134241881771243E-2</v>
          </cell>
          <cell r="U812">
            <v>5.8116670210901201E-2</v>
          </cell>
          <cell r="V812">
            <v>5.8498469671595443E-2</v>
          </cell>
        </row>
        <row r="813">
          <cell r="A813">
            <v>35852</v>
          </cell>
          <cell r="B813">
            <v>5.4945054945054944E-2</v>
          </cell>
          <cell r="C813">
            <v>5.4945054945054944E-2</v>
          </cell>
          <cell r="D813">
            <v>5.5900010710941701E-2</v>
          </cell>
          <cell r="E813">
            <v>5.5992058186953665E-2</v>
          </cell>
          <cell r="F813">
            <v>5.5750421082769237E-2</v>
          </cell>
          <cell r="G813">
            <v>5.5779280022975622E-2</v>
          </cell>
          <cell r="H813">
            <v>5.5661114319741294E-2</v>
          </cell>
          <cell r="I813">
            <v>5.5945562210738778E-2</v>
          </cell>
          <cell r="J813">
            <v>5.6050721970985984E-2</v>
          </cell>
          <cell r="K813">
            <v>5.6023150341539311E-2</v>
          </cell>
          <cell r="L813">
            <v>5.6353216998061888E-2</v>
          </cell>
          <cell r="M813">
            <v>5.6482094087259939E-2</v>
          </cell>
          <cell r="N813">
            <v>5.6709134225249355E-2</v>
          </cell>
          <cell r="O813">
            <v>5.6766137839333777E-2</v>
          </cell>
          <cell r="P813">
            <v>5.7417872012810449E-2</v>
          </cell>
          <cell r="Q813">
            <v>5.7478310875749283E-2</v>
          </cell>
          <cell r="R813">
            <v>5.7701960064007941E-2</v>
          </cell>
          <cell r="S813">
            <v>5.7815422992464678E-2</v>
          </cell>
          <cell r="T813">
            <v>5.8210091545135734E-2</v>
          </cell>
          <cell r="U813">
            <v>5.8208796602830667E-2</v>
          </cell>
          <cell r="V813">
            <v>5.8515009806667427E-2</v>
          </cell>
        </row>
        <row r="814">
          <cell r="A814">
            <v>35853</v>
          </cell>
          <cell r="B814">
            <v>5.3914311598205804E-2</v>
          </cell>
          <cell r="C814">
            <v>5.3914311598205804E-2</v>
          </cell>
          <cell r="D814">
            <v>5.4939313478201586E-2</v>
          </cell>
          <cell r="E814">
            <v>5.5186754914435275E-2</v>
          </cell>
          <cell r="F814">
            <v>5.5072914894684175E-2</v>
          </cell>
          <cell r="G814">
            <v>5.5222409852976891E-2</v>
          </cell>
          <cell r="H814">
            <v>5.5061699832755301E-2</v>
          </cell>
          <cell r="I814">
            <v>5.5416748590566875E-2</v>
          </cell>
          <cell r="J814">
            <v>5.5574422045207565E-2</v>
          </cell>
          <cell r="K814">
            <v>5.5528599916310081E-2</v>
          </cell>
          <cell r="L814">
            <v>5.5976172773737211E-2</v>
          </cell>
          <cell r="M814">
            <v>5.6103414383340315E-2</v>
          </cell>
          <cell r="N814">
            <v>5.6303199782848909E-2</v>
          </cell>
          <cell r="O814">
            <v>5.6380162691206284E-2</v>
          </cell>
          <cell r="P814">
            <v>5.7047212600411845E-2</v>
          </cell>
          <cell r="Q814">
            <v>5.7100811156640133E-2</v>
          </cell>
          <cell r="R814">
            <v>5.7336795950971652E-2</v>
          </cell>
          <cell r="S814">
            <v>5.7402166614797454E-2</v>
          </cell>
          <cell r="T814">
            <v>5.7806701856937905E-2</v>
          </cell>
          <cell r="U814">
            <v>5.7815119953467886E-2</v>
          </cell>
          <cell r="V814">
            <v>5.8128585058524404E-2</v>
          </cell>
        </row>
        <row r="815">
          <cell r="A815">
            <v>35856</v>
          </cell>
          <cell r="B815">
            <v>5.5578333561113386E-2</v>
          </cell>
          <cell r="C815">
            <v>5.5578333561113386E-2</v>
          </cell>
          <cell r="D815">
            <v>5.6095696385499313E-2</v>
          </cell>
          <cell r="E815">
            <v>5.6183465977632421E-2</v>
          </cell>
          <cell r="F815">
            <v>5.6057358563913841E-2</v>
          </cell>
          <cell r="G815">
            <v>5.6019854958825624E-2</v>
          </cell>
          <cell r="H815">
            <v>5.5856936650633522E-2</v>
          </cell>
          <cell r="I815">
            <v>5.6075305432525209E-2</v>
          </cell>
          <cell r="J815">
            <v>5.6485066158236605E-2</v>
          </cell>
          <cell r="K815">
            <v>5.653181765537317E-2</v>
          </cell>
          <cell r="L815">
            <v>5.6901844691262179E-2</v>
          </cell>
          <cell r="M815">
            <v>5.696453052896841E-2</v>
          </cell>
          <cell r="N815">
            <v>5.7184225209787609E-2</v>
          </cell>
          <cell r="O815">
            <v>5.7281737850581341E-2</v>
          </cell>
          <cell r="P815">
            <v>5.7909319286882435E-2</v>
          </cell>
          <cell r="Q815">
            <v>5.8009932946018417E-2</v>
          </cell>
          <cell r="R815">
            <v>5.8396144622236197E-2</v>
          </cell>
          <cell r="S815">
            <v>5.8484853266989899E-2</v>
          </cell>
          <cell r="T815">
            <v>5.8917995030565197E-2</v>
          </cell>
          <cell r="U815">
            <v>5.8895757698913351E-2</v>
          </cell>
          <cell r="V815">
            <v>5.9185911065871691E-2</v>
          </cell>
        </row>
        <row r="816">
          <cell r="A816">
            <v>35857</v>
          </cell>
          <cell r="B816">
            <v>5.5218976081323881E-2</v>
          </cell>
          <cell r="C816">
            <v>5.5218976081323881E-2</v>
          </cell>
          <cell r="D816">
            <v>5.6262492372828835E-2</v>
          </cell>
          <cell r="E816">
            <v>5.6292807318575035E-2</v>
          </cell>
          <cell r="F816">
            <v>5.6314895559642968E-2</v>
          </cell>
          <cell r="G816">
            <v>5.637303061968596E-2</v>
          </cell>
          <cell r="H816">
            <v>5.6279844894517782E-2</v>
          </cell>
          <cell r="I816">
            <v>5.659073900613746E-2</v>
          </cell>
          <cell r="J816">
            <v>5.704533971806694E-2</v>
          </cell>
          <cell r="K816">
            <v>5.701258021818234E-2</v>
          </cell>
          <cell r="L816">
            <v>5.7373858869431187E-2</v>
          </cell>
          <cell r="M816">
            <v>5.7481898664401745E-2</v>
          </cell>
          <cell r="N816">
            <v>5.7671578393449253E-2</v>
          </cell>
          <cell r="O816">
            <v>5.7812899866949506E-2</v>
          </cell>
          <cell r="P816">
            <v>5.8418187106603958E-2</v>
          </cell>
          <cell r="Q816">
            <v>5.8498167401427888E-2</v>
          </cell>
          <cell r="R816">
            <v>5.8929564604722269E-2</v>
          </cell>
          <cell r="S816">
            <v>5.9001224112372262E-2</v>
          </cell>
          <cell r="T816">
            <v>5.9421320026496589E-2</v>
          </cell>
          <cell r="U816">
            <v>5.9385888046914158E-2</v>
          </cell>
          <cell r="V816">
            <v>5.9721855548545519E-2</v>
          </cell>
        </row>
        <row r="817">
          <cell r="A817">
            <v>35858</v>
          </cell>
          <cell r="B817">
            <v>5.5564094681832155E-2</v>
          </cell>
          <cell r="C817">
            <v>5.5564094681832155E-2</v>
          </cell>
          <cell r="D817">
            <v>5.6086132064223915E-2</v>
          </cell>
          <cell r="E817">
            <v>5.6402575051151919E-2</v>
          </cell>
          <cell r="F817">
            <v>5.6219752767506188E-2</v>
          </cell>
          <cell r="G817">
            <v>5.6293435035843803E-2</v>
          </cell>
          <cell r="H817">
            <v>5.6457079133044215E-2</v>
          </cell>
          <cell r="I817">
            <v>5.6745600976514932E-2</v>
          </cell>
          <cell r="J817">
            <v>5.6858286273075674E-2</v>
          </cell>
          <cell r="K817">
            <v>5.6870504762501058E-2</v>
          </cell>
          <cell r="L817">
            <v>5.7296486494629213E-2</v>
          </cell>
          <cell r="M817">
            <v>5.7434473494959046E-2</v>
          </cell>
          <cell r="N817">
            <v>5.7771742802206094E-2</v>
          </cell>
          <cell r="O817">
            <v>5.790735899434115E-2</v>
          </cell>
          <cell r="P817">
            <v>5.8309292106979674E-2</v>
          </cell>
          <cell r="Q817">
            <v>5.8371708361888833E-2</v>
          </cell>
          <cell r="R817">
            <v>5.8827177567150314E-2</v>
          </cell>
          <cell r="S817">
            <v>5.8901433305029054E-2</v>
          </cell>
          <cell r="T817">
            <v>5.9323467446558233E-2</v>
          </cell>
          <cell r="U817">
            <v>5.9289965497185369E-2</v>
          </cell>
          <cell r="V817">
            <v>5.9627270159897966E-2</v>
          </cell>
        </row>
        <row r="818">
          <cell r="A818">
            <v>35859</v>
          </cell>
          <cell r="B818">
            <v>5.4963000469620577E-2</v>
          </cell>
          <cell r="C818">
            <v>5.4963000469620577E-2</v>
          </cell>
          <cell r="D818">
            <v>5.6253883142786593E-2</v>
          </cell>
          <cell r="E818">
            <v>5.6280949399304801E-2</v>
          </cell>
          <cell r="F818">
            <v>5.6301303192119984E-2</v>
          </cell>
          <cell r="G818">
            <v>5.6358371604555778E-2</v>
          </cell>
          <cell r="H818">
            <v>5.6511137006591869E-2</v>
          </cell>
          <cell r="I818">
            <v>5.6792044688510901E-2</v>
          </cell>
          <cell r="J818">
            <v>5.6898920184328884E-2</v>
          </cell>
          <cell r="K818">
            <v>5.6906572315480082E-2</v>
          </cell>
          <cell r="L818">
            <v>5.7329150880578536E-2</v>
          </cell>
          <cell r="M818">
            <v>5.7387032521910325E-2</v>
          </cell>
          <cell r="N818">
            <v>5.8017932895280643E-2</v>
          </cell>
          <cell r="O818">
            <v>5.8071212188538467E-2</v>
          </cell>
          <cell r="P818">
            <v>5.8531992401742464E-2</v>
          </cell>
          <cell r="Q818">
            <v>5.8606235751326272E-2</v>
          </cell>
          <cell r="R818">
            <v>5.8971390377281482E-2</v>
          </cell>
          <cell r="S818">
            <v>5.9100429193683662E-2</v>
          </cell>
          <cell r="T818">
            <v>5.9517136985938759E-2</v>
          </cell>
          <cell r="U818">
            <v>5.9478232182717659E-2</v>
          </cell>
          <cell r="V818">
            <v>5.981154317386049E-2</v>
          </cell>
        </row>
        <row r="819">
          <cell r="A819">
            <v>35860</v>
          </cell>
          <cell r="B819">
            <v>5.3877481208317188E-2</v>
          </cell>
          <cell r="C819">
            <v>5.3877481208317188E-2</v>
          </cell>
          <cell r="D819">
            <v>5.5730654913505387E-2</v>
          </cell>
          <cell r="E819">
            <v>5.561757723098882E-2</v>
          </cell>
          <cell r="F819">
            <v>5.579283860410162E-2</v>
          </cell>
          <cell r="G819">
            <v>5.579629497714475E-2</v>
          </cell>
          <cell r="H819">
            <v>5.594761422537816E-2</v>
          </cell>
          <cell r="I819">
            <v>5.6259010471790466E-2</v>
          </cell>
          <cell r="J819">
            <v>5.6354035715522083E-2</v>
          </cell>
          <cell r="K819">
            <v>5.6289706906660963E-2</v>
          </cell>
          <cell r="L819">
            <v>5.6784403813127264E-2</v>
          </cell>
          <cell r="M819">
            <v>5.6851549855389094E-2</v>
          </cell>
          <cell r="N819">
            <v>5.7438142740269732E-2</v>
          </cell>
          <cell r="O819">
            <v>5.752003733590498E-2</v>
          </cell>
          <cell r="P819">
            <v>5.7937242192308537E-2</v>
          </cell>
          <cell r="Q819">
            <v>5.8034298396576922E-2</v>
          </cell>
          <cell r="R819">
            <v>5.8479058109736512E-2</v>
          </cell>
          <cell r="S819">
            <v>5.856297424544181E-2</v>
          </cell>
          <cell r="T819">
            <v>5.8934217222679559E-2</v>
          </cell>
          <cell r="U819">
            <v>5.8966099743643113E-2</v>
          </cell>
          <cell r="V819">
            <v>5.9253048148087753E-2</v>
          </cell>
        </row>
        <row r="820">
          <cell r="A820">
            <v>35863</v>
          </cell>
          <cell r="B820">
            <v>5.4190379359064081E-2</v>
          </cell>
          <cell r="C820">
            <v>5.4190379359064081E-2</v>
          </cell>
          <cell r="D820">
            <v>5.5539009910168295E-2</v>
          </cell>
          <cell r="E820">
            <v>5.5479695399818313E-2</v>
          </cell>
          <cell r="F820">
            <v>5.5681690016250111E-2</v>
          </cell>
          <cell r="G820">
            <v>5.5555190369755168E-2</v>
          </cell>
          <cell r="H820">
            <v>5.5861480317909641E-2</v>
          </cell>
          <cell r="I820">
            <v>5.6071334041439304E-2</v>
          </cell>
          <cell r="J820">
            <v>5.585733552223094E-2</v>
          </cell>
          <cell r="K820">
            <v>5.5952160185939639E-2</v>
          </cell>
          <cell r="L820">
            <v>5.6277621071215471E-2</v>
          </cell>
          <cell r="M820">
            <v>5.6375762072160655E-2</v>
          </cell>
          <cell r="N820">
            <v>5.6986696552955532E-2</v>
          </cell>
          <cell r="O820">
            <v>5.7089418047889882E-2</v>
          </cell>
          <cell r="P820">
            <v>5.7523259930018451E-2</v>
          </cell>
          <cell r="Q820">
            <v>5.7634862924360812E-2</v>
          </cell>
          <cell r="R820">
            <v>5.8029728926593575E-2</v>
          </cell>
          <cell r="S820">
            <v>5.8125972545152324E-2</v>
          </cell>
          <cell r="T820">
            <v>5.8506724275414604E-2</v>
          </cell>
          <cell r="U820">
            <v>5.8491290149037506E-2</v>
          </cell>
          <cell r="V820">
            <v>5.8786155199403271E-2</v>
          </cell>
        </row>
        <row r="821">
          <cell r="A821">
            <v>35864</v>
          </cell>
          <cell r="B821">
            <v>5.4542264939317742E-2</v>
          </cell>
          <cell r="C821">
            <v>5.4542264939317742E-2</v>
          </cell>
          <cell r="D821">
            <v>5.5707589022445859E-2</v>
          </cell>
          <cell r="E821">
            <v>5.5589118888876216E-2</v>
          </cell>
          <cell r="F821">
            <v>5.558521836651803E-2</v>
          </cell>
          <cell r="G821">
            <v>5.5619630439781471E-2</v>
          </cell>
          <cell r="H821">
            <v>5.5750208139778754E-2</v>
          </cell>
          <cell r="I821">
            <v>5.6117404321436255E-2</v>
          </cell>
          <cell r="J821">
            <v>5.5897385547542928E-2</v>
          </cell>
          <cell r="K821">
            <v>5.5898825290583889E-2</v>
          </cell>
          <cell r="L821">
            <v>5.6309787100579295E-2</v>
          </cell>
          <cell r="M821">
            <v>5.6405016608069812E-2</v>
          </cell>
          <cell r="N821">
            <v>5.7013777782997703E-2</v>
          </cell>
          <cell r="O821">
            <v>5.7114438327319189E-2</v>
          </cell>
          <cell r="P821">
            <v>5.7480669103633843E-2</v>
          </cell>
          <cell r="Q821">
            <v>5.7593357878246307E-2</v>
          </cell>
          <cell r="R821">
            <v>5.7927827757175476E-2</v>
          </cell>
          <cell r="S821">
            <v>5.8026707910829811E-2</v>
          </cell>
          <cell r="T821">
            <v>5.8409483075953401E-2</v>
          </cell>
          <cell r="U821">
            <v>5.8377233234241148E-2</v>
          </cell>
          <cell r="V821">
            <v>5.8692303251851284E-2</v>
          </cell>
        </row>
        <row r="822">
          <cell r="A822">
            <v>35865</v>
          </cell>
          <cell r="B822">
            <v>5.4159771325409958E-2</v>
          </cell>
          <cell r="C822">
            <v>5.4159771325409958E-2</v>
          </cell>
          <cell r="D822">
            <v>5.5175893005281591E-2</v>
          </cell>
          <cell r="E822">
            <v>5.523115916264295E-2</v>
          </cell>
          <cell r="F822">
            <v>5.5310605187669379E-2</v>
          </cell>
          <cell r="G822">
            <v>5.5393798175066934E-2</v>
          </cell>
          <cell r="H822">
            <v>5.5556304316529553E-2</v>
          </cell>
          <cell r="I822">
            <v>5.5837166676221482E-2</v>
          </cell>
          <cell r="J822">
            <v>5.561249651994301E-2</v>
          </cell>
          <cell r="K822">
            <v>5.5638072808186917E-2</v>
          </cell>
          <cell r="L822">
            <v>5.5985507907627484E-2</v>
          </cell>
          <cell r="M822">
            <v>5.6126973421131134E-2</v>
          </cell>
          <cell r="N822">
            <v>5.6677934954814477E-2</v>
          </cell>
          <cell r="O822">
            <v>5.6795010278600747E-2</v>
          </cell>
          <cell r="P822">
            <v>5.7218367785741388E-2</v>
          </cell>
          <cell r="Q822">
            <v>5.7277648298365375E-2</v>
          </cell>
          <cell r="R822">
            <v>5.7622169059023537E-2</v>
          </cell>
          <cell r="S822">
            <v>5.7670912846046647E-2</v>
          </cell>
          <cell r="T822">
            <v>5.8119868328499559E-2</v>
          </cell>
          <cell r="U822">
            <v>5.8113290614126553E-2</v>
          </cell>
          <cell r="V822">
            <v>5.8414715176543577E-2</v>
          </cell>
        </row>
        <row r="823">
          <cell r="A823">
            <v>35866</v>
          </cell>
          <cell r="B823">
            <v>5.3029773083152619E-2</v>
          </cell>
          <cell r="C823">
            <v>5.3029773083152619E-2</v>
          </cell>
          <cell r="D823">
            <v>5.4173430682691072E-2</v>
          </cell>
          <cell r="E823">
            <v>5.4326284698555868E-2</v>
          </cell>
          <cell r="F823">
            <v>5.4620332529231014E-2</v>
          </cell>
          <cell r="G823">
            <v>5.4683998039671708E-2</v>
          </cell>
          <cell r="H823">
            <v>5.4826419891333369E-2</v>
          </cell>
          <cell r="I823">
            <v>5.519484367321955E-2</v>
          </cell>
          <cell r="J823">
            <v>5.5068150113305243E-2</v>
          </cell>
          <cell r="K823">
            <v>5.5022637311569055E-2</v>
          </cell>
          <cell r="L823">
            <v>5.5251559915624963E-2</v>
          </cell>
          <cell r="M823">
            <v>5.5338806894747336E-2</v>
          </cell>
          <cell r="N823">
            <v>5.5860790490018915E-2</v>
          </cell>
          <cell r="O823">
            <v>5.6018895397182703E-2</v>
          </cell>
          <cell r="P823">
            <v>5.6431422467282069E-2</v>
          </cell>
          <cell r="Q823">
            <v>5.6500869998986507E-2</v>
          </cell>
          <cell r="R823">
            <v>5.6810292541618325E-2</v>
          </cell>
          <cell r="S823">
            <v>5.6904009714032443E-2</v>
          </cell>
          <cell r="T823">
            <v>5.7295252057830086E-2</v>
          </cell>
          <cell r="U823">
            <v>5.7309369722883502E-2</v>
          </cell>
          <cell r="V823">
            <v>5.7626370103757922E-2</v>
          </cell>
        </row>
        <row r="824">
          <cell r="A824">
            <v>35867</v>
          </cell>
          <cell r="B824">
            <v>5.3380963633372178E-2</v>
          </cell>
          <cell r="C824">
            <v>5.3380963633372178E-2</v>
          </cell>
          <cell r="D824">
            <v>5.4339300172924036E-2</v>
          </cell>
          <cell r="E824">
            <v>5.4668383759767465E-2</v>
          </cell>
          <cell r="F824">
            <v>5.4878580894410847E-2</v>
          </cell>
          <cell r="G824">
            <v>5.4892835945146087E-2</v>
          </cell>
          <cell r="H824">
            <v>5.516796838272759E-2</v>
          </cell>
          <cell r="I824">
            <v>5.5457629927415895E-2</v>
          </cell>
          <cell r="J824">
            <v>5.5205058696302586E-2</v>
          </cell>
          <cell r="K824">
            <v>5.526469999360846E-2</v>
          </cell>
          <cell r="L824">
            <v>5.5447158571744121E-2</v>
          </cell>
          <cell r="M824">
            <v>5.5546114398705375E-2</v>
          </cell>
          <cell r="N824">
            <v>5.6055912781717419E-2</v>
          </cell>
          <cell r="O824">
            <v>5.6134840092973842E-2</v>
          </cell>
          <cell r="P824">
            <v>5.6585514904972885E-2</v>
          </cell>
          <cell r="Q824">
            <v>5.6669103009234389E-2</v>
          </cell>
          <cell r="R824">
            <v>5.697226132765966E-2</v>
          </cell>
          <cell r="S824">
            <v>5.7040676346011086E-2</v>
          </cell>
          <cell r="T824">
            <v>5.7447066078279124E-2</v>
          </cell>
          <cell r="U824">
            <v>5.7438157045240683E-2</v>
          </cell>
          <cell r="V824">
            <v>5.777039422750227E-2</v>
          </cell>
        </row>
        <row r="825">
          <cell r="A825">
            <v>35870</v>
          </cell>
          <cell r="B825">
            <v>5.4463010193508098E-2</v>
          </cell>
          <cell r="C825">
            <v>5.4463010193508098E-2</v>
          </cell>
          <cell r="D825">
            <v>5.4487754171019996E-2</v>
          </cell>
          <cell r="E825">
            <v>5.4524184669362076E-2</v>
          </cell>
          <cell r="F825">
            <v>5.4763360670509346E-2</v>
          </cell>
          <cell r="G825">
            <v>5.4648170790741052E-2</v>
          </cell>
          <cell r="H825">
            <v>5.4914538606742822E-2</v>
          </cell>
          <cell r="I825">
            <v>5.515939761878879E-2</v>
          </cell>
          <cell r="J825">
            <v>5.5129213849280989E-2</v>
          </cell>
          <cell r="K825">
            <v>5.5074300731098924E-2</v>
          </cell>
          <cell r="L825">
            <v>5.5296201922283988E-2</v>
          </cell>
          <cell r="M825">
            <v>5.5377411931858828E-2</v>
          </cell>
          <cell r="N825">
            <v>5.5894963346152932E-2</v>
          </cell>
          <cell r="O825">
            <v>5.5980201587897217E-2</v>
          </cell>
          <cell r="P825">
            <v>5.6392258400449424E-2</v>
          </cell>
          <cell r="Q825">
            <v>5.6523837094953615E-2</v>
          </cell>
          <cell r="R825">
            <v>5.6587655614797464E-2</v>
          </cell>
          <cell r="S825">
            <v>5.6725532107127739E-2</v>
          </cell>
          <cell r="T825">
            <v>5.708144550014245E-2</v>
          </cell>
          <cell r="U825">
            <v>5.7080583318766788E-2</v>
          </cell>
          <cell r="V825">
            <v>5.7418665507112505E-2</v>
          </cell>
        </row>
        <row r="826">
          <cell r="A826">
            <v>35871</v>
          </cell>
          <cell r="B826">
            <v>5.4833506861491146E-2</v>
          </cell>
          <cell r="C826">
            <v>5.4833506861491146E-2</v>
          </cell>
          <cell r="D826">
            <v>5.4656639806342472E-2</v>
          </cell>
          <cell r="E826">
            <v>5.4633183108935765E-2</v>
          </cell>
          <cell r="F826">
            <v>5.4844157551681871E-2</v>
          </cell>
          <cell r="G826">
            <v>5.4857827563617949E-2</v>
          </cell>
          <cell r="H826">
            <v>5.5091819692638211E-2</v>
          </cell>
          <cell r="I826">
            <v>5.5422849597187171E-2</v>
          </cell>
          <cell r="J826">
            <v>5.5266522912127941E-2</v>
          </cell>
          <cell r="K826">
            <v>5.5287284025326483E-2</v>
          </cell>
          <cell r="L826">
            <v>5.549220842788713E-2</v>
          </cell>
          <cell r="M826">
            <v>5.5585096916386988E-2</v>
          </cell>
          <cell r="N826">
            <v>5.6066277174566699E-2</v>
          </cell>
          <cell r="O826">
            <v>5.6233525342033415E-2</v>
          </cell>
          <cell r="P826">
            <v>5.6612117844245337E-2</v>
          </cell>
          <cell r="Q826">
            <v>5.6692266230874658E-2</v>
          </cell>
          <cell r="R826">
            <v>5.6911471025851389E-2</v>
          </cell>
          <cell r="S826">
            <v>5.6999330647806275E-2</v>
          </cell>
          <cell r="T826">
            <v>5.7385849955315087E-2</v>
          </cell>
          <cell r="U826">
            <v>5.7395174181863913E-2</v>
          </cell>
          <cell r="V826">
            <v>5.770830152057102E-2</v>
          </cell>
        </row>
        <row r="827">
          <cell r="A827">
            <v>35872</v>
          </cell>
          <cell r="B827">
            <v>5.5209078826295881E-2</v>
          </cell>
          <cell r="C827">
            <v>5.5209078826295881E-2</v>
          </cell>
          <cell r="D827">
            <v>5.4826575560833014E-2</v>
          </cell>
          <cell r="E827">
            <v>5.4979244529561273E-2</v>
          </cell>
          <cell r="F827">
            <v>5.5104583282226199E-2</v>
          </cell>
          <cell r="G827">
            <v>5.5068039892017674E-2</v>
          </cell>
          <cell r="H827">
            <v>5.5020968960173479E-2</v>
          </cell>
          <cell r="I827">
            <v>5.5359621884239492E-2</v>
          </cell>
          <cell r="J827">
            <v>5.5404072753048997E-2</v>
          </cell>
          <cell r="K827">
            <v>5.5441319528752239E-2</v>
          </cell>
          <cell r="L827">
            <v>5.5606306152527929E-2</v>
          </cell>
          <cell r="M827">
            <v>5.5767583567155082E-2</v>
          </cell>
          <cell r="N827">
            <v>5.6262044910082541E-2</v>
          </cell>
          <cell r="O827">
            <v>5.6326966636876544E-2</v>
          </cell>
          <cell r="P827">
            <v>5.6700921503285942E-2</v>
          </cell>
          <cell r="Q827">
            <v>5.6839958057120533E-2</v>
          </cell>
          <cell r="R827">
            <v>5.7317611357273576E-2</v>
          </cell>
          <cell r="S827">
            <v>5.7431357490967817E-2</v>
          </cell>
          <cell r="T827">
            <v>5.7825485796379431E-2</v>
          </cell>
          <cell r="U827">
            <v>5.7822949606892632E-2</v>
          </cell>
          <cell r="V827">
            <v>5.8127058149451009E-2</v>
          </cell>
        </row>
        <row r="828">
          <cell r="A828">
            <v>35873</v>
          </cell>
          <cell r="B828">
            <v>5.4811514929370968E-2</v>
          </cell>
          <cell r="C828">
            <v>5.4811514929370968E-2</v>
          </cell>
          <cell r="D828">
            <v>5.4997571258802495E-2</v>
          </cell>
          <cell r="E828">
            <v>5.5089600152093514E-2</v>
          </cell>
          <cell r="F828">
            <v>5.5365862328138928E-2</v>
          </cell>
          <cell r="G828">
            <v>5.5278809828996488E-2</v>
          </cell>
          <cell r="H828">
            <v>5.5198700412855552E-2</v>
          </cell>
          <cell r="I828">
            <v>5.5514580257790852E-2</v>
          </cell>
          <cell r="J828">
            <v>5.5639721021148142E-2</v>
          </cell>
          <cell r="K828">
            <v>5.5565904507963552E-2</v>
          </cell>
          <cell r="L828">
            <v>5.5830395904121435E-2</v>
          </cell>
          <cell r="M828">
            <v>5.5873508216602044E-2</v>
          </cell>
          <cell r="N828">
            <v>5.6288890300116384E-2</v>
          </cell>
          <cell r="O828">
            <v>5.6420522705826023E-2</v>
          </cell>
          <cell r="P828">
            <v>5.6789829496333988E-2</v>
          </cell>
          <cell r="Q828">
            <v>5.6924721071164183E-2</v>
          </cell>
          <cell r="R828">
            <v>5.7399103135113649E-2</v>
          </cell>
          <cell r="S828">
            <v>5.752945984100457E-2</v>
          </cell>
          <cell r="T828">
            <v>5.79014058176512E-2</v>
          </cell>
          <cell r="U828">
            <v>5.7896408079641852E-2</v>
          </cell>
          <cell r="V828">
            <v>5.819860560597169E-2</v>
          </cell>
        </row>
        <row r="829">
          <cell r="A829">
            <v>35874</v>
          </cell>
          <cell r="B829">
            <v>5.4147936248467511E-2</v>
          </cell>
          <cell r="C829">
            <v>5.4147936248467511E-2</v>
          </cell>
          <cell r="D829">
            <v>5.4810001940445711E-2</v>
          </cell>
          <cell r="E829">
            <v>5.4725322302987302E-2</v>
          </cell>
          <cell r="F829">
            <v>5.5087984942870774E-2</v>
          </cell>
          <cell r="G829">
            <v>5.5050903949897069E-2</v>
          </cell>
          <cell r="H829">
            <v>5.5003380096662169E-2</v>
          </cell>
          <cell r="I829">
            <v>5.5342128420094838E-2</v>
          </cell>
          <cell r="J829">
            <v>5.5386234052378934E-2</v>
          </cell>
          <cell r="K829">
            <v>5.5393431670117205E-2</v>
          </cell>
          <cell r="L829">
            <v>5.5587882477227249E-2</v>
          </cell>
          <cell r="M829">
            <v>5.5748888235265442E-2</v>
          </cell>
          <cell r="N829">
            <v>5.6146568137601424E-2</v>
          </cell>
          <cell r="O829">
            <v>5.6216113885641225E-2</v>
          </cell>
          <cell r="P829">
            <v>5.668144980527328E-2</v>
          </cell>
          <cell r="Q829">
            <v>5.6757006307477161E-2</v>
          </cell>
          <cell r="R829">
            <v>5.717543125978531E-2</v>
          </cell>
          <cell r="S829">
            <v>5.7233583747887187E-2</v>
          </cell>
          <cell r="T829">
            <v>5.7689367220229902E-2</v>
          </cell>
          <cell r="U829">
            <v>5.7689349039948205E-2</v>
          </cell>
          <cell r="V829">
            <v>5.7995259254388018E-2</v>
          </cell>
        </row>
        <row r="830">
          <cell r="A830">
            <v>35877</v>
          </cell>
          <cell r="B830">
            <v>5.4500768182677538E-2</v>
          </cell>
          <cell r="C830">
            <v>5.4500768182677538E-2</v>
          </cell>
          <cell r="D830">
            <v>5.4966356736648125E-2</v>
          </cell>
          <cell r="E830">
            <v>5.5057488673034838E-2</v>
          </cell>
          <cell r="F830">
            <v>5.5153322691006867E-2</v>
          </cell>
          <cell r="G830">
            <v>5.5245344147938295E-2</v>
          </cell>
          <cell r="H830">
            <v>5.5039307994786457E-2</v>
          </cell>
          <cell r="I830">
            <v>5.5370549760913525E-2</v>
          </cell>
          <cell r="J830">
            <v>5.5506464891729904E-2</v>
          </cell>
          <cell r="K830">
            <v>5.5499987665632501E-2</v>
          </cell>
          <cell r="L830">
            <v>5.5683886978873443E-2</v>
          </cell>
          <cell r="M830">
            <v>5.5836245195608737E-2</v>
          </cell>
          <cell r="N830">
            <v>5.6154527208972654E-2</v>
          </cell>
          <cell r="O830">
            <v>5.6290429278990611E-2</v>
          </cell>
          <cell r="P830">
            <v>5.6685134938520634E-2</v>
          </cell>
          <cell r="Q830">
            <v>5.6821894404220315E-2</v>
          </cell>
          <cell r="R830">
            <v>5.7236662382581335E-2</v>
          </cell>
          <cell r="S830">
            <v>5.7291225869006361E-2</v>
          </cell>
          <cell r="T830">
            <v>5.7686635112025049E-2</v>
          </cell>
          <cell r="U830">
            <v>5.7666504345956215E-2</v>
          </cell>
          <cell r="V830">
            <v>5.7989871061992493E-2</v>
          </cell>
        </row>
        <row r="831">
          <cell r="A831">
            <v>35878</v>
          </cell>
          <cell r="B831">
            <v>5.4890059383982372E-2</v>
          </cell>
          <cell r="C831">
            <v>5.4890059383982372E-2</v>
          </cell>
          <cell r="D831">
            <v>5.5140473037168583E-2</v>
          </cell>
          <cell r="E831">
            <v>5.4929775750537778E-2</v>
          </cell>
          <cell r="F831">
            <v>5.5235540363979187E-2</v>
          </cell>
          <cell r="G831">
            <v>5.5163473237849613E-2</v>
          </cell>
          <cell r="H831">
            <v>5.5092952720163325E-2</v>
          </cell>
          <cell r="I831">
            <v>5.5416558511236828E-2</v>
          </cell>
          <cell r="J831">
            <v>5.5546657912186659E-2</v>
          </cell>
          <cell r="K831">
            <v>5.5446270816489798E-2</v>
          </cell>
          <cell r="L831">
            <v>5.5715962209328944E-2</v>
          </cell>
          <cell r="M831">
            <v>5.5788433391252015E-2</v>
          </cell>
          <cell r="N831">
            <v>5.6181383791785375E-2</v>
          </cell>
          <cell r="O831">
            <v>5.6315244756319612E-2</v>
          </cell>
          <cell r="P831">
            <v>5.6708312872596291E-2</v>
          </cell>
          <cell r="Q831">
            <v>5.6759344343373729E-2</v>
          </cell>
          <cell r="R831">
            <v>5.7196054261804248E-2</v>
          </cell>
          <cell r="S831">
            <v>5.7310465717940198E-2</v>
          </cell>
          <cell r="T831">
            <v>5.7704919782909529E-2</v>
          </cell>
          <cell r="U831">
            <v>5.768380914764995E-2</v>
          </cell>
          <cell r="V831">
            <v>5.8006394321505297E-2</v>
          </cell>
        </row>
        <row r="832">
          <cell r="A832">
            <v>35879</v>
          </cell>
          <cell r="B832">
            <v>5.4474696738423027E-2</v>
          </cell>
          <cell r="C832">
            <v>5.4474696738423027E-2</v>
          </cell>
          <cell r="D832">
            <v>5.5680943014267188E-2</v>
          </cell>
          <cell r="E832">
            <v>5.5761150063008094E-2</v>
          </cell>
          <cell r="F832">
            <v>5.5861874142706783E-2</v>
          </cell>
          <cell r="G832">
            <v>5.5817598034131506E-2</v>
          </cell>
          <cell r="H832">
            <v>5.5813944109277765E-2</v>
          </cell>
          <cell r="I832">
            <v>5.6120972057344676E-2</v>
          </cell>
          <cell r="J832">
            <v>5.6176763098598877E-2</v>
          </cell>
          <cell r="K832">
            <v>5.6227904526027189E-2</v>
          </cell>
          <cell r="L832">
            <v>5.6437329278203809E-2</v>
          </cell>
          <cell r="M832">
            <v>5.6537897273247775E-2</v>
          </cell>
          <cell r="N832">
            <v>5.6887447539848417E-2</v>
          </cell>
          <cell r="O832">
            <v>5.7007338261322558E-2</v>
          </cell>
          <cell r="P832">
            <v>5.7413688536215701E-2</v>
          </cell>
          <cell r="Q832">
            <v>5.7519985761018438E-2</v>
          </cell>
          <cell r="R832">
            <v>5.7910396867432427E-2</v>
          </cell>
          <cell r="S832">
            <v>5.8001630644455619E-2</v>
          </cell>
          <cell r="T832">
            <v>5.8377898877326084E-2</v>
          </cell>
          <cell r="U832">
            <v>5.841400485603658E-2</v>
          </cell>
          <cell r="V832">
            <v>5.8703166024570395E-2</v>
          </cell>
        </row>
        <row r="833">
          <cell r="A833">
            <v>35880</v>
          </cell>
          <cell r="B833">
            <v>5.486944091768696E-2</v>
          </cell>
          <cell r="C833">
            <v>5.486944091768696E-2</v>
          </cell>
          <cell r="D833">
            <v>5.6225071111774598E-2</v>
          </cell>
          <cell r="E833">
            <v>5.611530812079929E-2</v>
          </cell>
          <cell r="F833">
            <v>5.6369535682448464E-2</v>
          </cell>
          <cell r="G833">
            <v>5.6375744732159457E-2</v>
          </cell>
          <cell r="H833">
            <v>5.6244800278090645E-2</v>
          </cell>
          <cell r="I833">
            <v>5.6644571763167458E-2</v>
          </cell>
          <cell r="J833">
            <v>5.6644750857914185E-2</v>
          </cell>
          <cell r="K833">
            <v>5.6563385113796549E-2</v>
          </cell>
          <cell r="L833">
            <v>5.6829490066390619E-2</v>
          </cell>
          <cell r="M833">
            <v>5.6877252655254541E-2</v>
          </cell>
          <cell r="N833">
            <v>5.7304267881987399E-2</v>
          </cell>
          <cell r="O833">
            <v>5.7378956766829976E-2</v>
          </cell>
          <cell r="P833">
            <v>5.7724379026033022E-2</v>
          </cell>
          <cell r="Q833">
            <v>5.7796369469121069E-2</v>
          </cell>
          <cell r="R833">
            <v>5.817703371541575E-2</v>
          </cell>
          <cell r="S833">
            <v>5.8279154752201377E-2</v>
          </cell>
          <cell r="T833">
            <v>5.8705960790794286E-2</v>
          </cell>
          <cell r="U833">
            <v>5.8733266276640696E-2</v>
          </cell>
          <cell r="V833">
            <v>5.901560003347487E-2</v>
          </cell>
        </row>
        <row r="834">
          <cell r="A834">
            <v>35881</v>
          </cell>
          <cell r="B834">
            <v>5.4448367554792952E-2</v>
          </cell>
          <cell r="C834">
            <v>5.4448367554792952E-2</v>
          </cell>
          <cell r="D834">
            <v>5.6037118601543243E-2</v>
          </cell>
          <cell r="E834">
            <v>5.6229788730302391E-2</v>
          </cell>
          <cell r="F834">
            <v>5.6453963644669897E-2</v>
          </cell>
          <cell r="G834">
            <v>5.6442447026004358E-2</v>
          </cell>
          <cell r="H834">
            <v>5.6425469822045611E-2</v>
          </cell>
          <cell r="I834">
            <v>5.6691769721468964E-2</v>
          </cell>
          <cell r="J834">
            <v>5.6685867546841316E-2</v>
          </cell>
          <cell r="K834">
            <v>5.6689702766298554E-2</v>
          </cell>
          <cell r="L834">
            <v>5.6945421629559637E-2</v>
          </cell>
          <cell r="M834">
            <v>5.7062205165034005E-2</v>
          </cell>
          <cell r="N834">
            <v>5.7331720820224225E-2</v>
          </cell>
          <cell r="O834">
            <v>5.7473711535025611E-2</v>
          </cell>
          <cell r="P834">
            <v>5.7748016426381318E-2</v>
          </cell>
          <cell r="Q834">
            <v>5.781843339789227E-2</v>
          </cell>
          <cell r="R834">
            <v>5.8279954736737423E-2</v>
          </cell>
          <cell r="S834">
            <v>5.8358397806558999E-2</v>
          </cell>
          <cell r="T834">
            <v>5.8782746086494898E-2</v>
          </cell>
          <cell r="U834">
            <v>5.8750911405651411E-2</v>
          </cell>
          <cell r="V834">
            <v>5.9087991150192531E-2</v>
          </cell>
        </row>
        <row r="835">
          <cell r="A835">
            <v>35884</v>
          </cell>
          <cell r="B835">
            <v>5.566736085825847E-2</v>
          </cell>
          <cell r="C835">
            <v>5.566736085825847E-2</v>
          </cell>
          <cell r="D835">
            <v>5.658000804117818E-2</v>
          </cell>
          <cell r="E835">
            <v>5.6600000000000004E-2</v>
          </cell>
          <cell r="F835">
            <v>5.670728803972689E-2</v>
          </cell>
          <cell r="G835">
            <v>5.6643504264873273E-2</v>
          </cell>
          <cell r="H835">
            <v>5.6747281667875342E-2</v>
          </cell>
          <cell r="I835">
            <v>5.6944381703388343E-2</v>
          </cell>
          <cell r="J835">
            <v>5.6908573184733545E-2</v>
          </cell>
          <cell r="K835">
            <v>5.6979633976894734E-2</v>
          </cell>
          <cell r="L835">
            <v>5.7200651640782842E-2</v>
          </cell>
          <cell r="M835">
            <v>5.7500000000000002E-2</v>
          </cell>
          <cell r="N835">
            <v>5.7487531742035136E-2</v>
          </cell>
          <cell r="O835">
            <v>5.7619489846246222E-2</v>
          </cell>
          <cell r="P835">
            <v>5.8044033009121442E-2</v>
          </cell>
          <cell r="Q835">
            <v>5.8033606623251507E-2</v>
          </cell>
          <cell r="R835">
            <v>5.840423203509397E-2</v>
          </cell>
          <cell r="S835">
            <v>5.8536834332875327E-2</v>
          </cell>
          <cell r="T835">
            <v>5.8897005299275988E-2</v>
          </cell>
          <cell r="U835">
            <v>5.891462182352887E-2</v>
          </cell>
          <cell r="V835">
            <v>5.931556663905678E-2</v>
          </cell>
        </row>
        <row r="836">
          <cell r="A836">
            <v>35885</v>
          </cell>
          <cell r="B836">
            <v>5.5084260792207136E-2</v>
          </cell>
          <cell r="C836">
            <v>5.5084260792207136E-2</v>
          </cell>
          <cell r="D836">
            <v>5.5751166163252201E-2</v>
          </cell>
          <cell r="E836">
            <v>5.582015955626566E-2</v>
          </cell>
          <cell r="F836">
            <v>5.6000873579292988E-2</v>
          </cell>
          <cell r="G836">
            <v>5.6300000000000003E-2</v>
          </cell>
          <cell r="H836">
            <v>5.626865705405474E-2</v>
          </cell>
          <cell r="I836">
            <v>5.6559112733486371E-2</v>
          </cell>
          <cell r="J836">
            <v>5.6553973682773331E-2</v>
          </cell>
          <cell r="K836">
            <v>5.6579021099127783E-2</v>
          </cell>
          <cell r="L836">
            <v>5.6749968423202915E-2</v>
          </cell>
          <cell r="M836">
            <v>5.6795368629427863E-2</v>
          </cell>
          <cell r="N836">
            <v>5.7051265504497524E-2</v>
          </cell>
          <cell r="O836">
            <v>5.7488642558567851E-2</v>
          </cell>
          <cell r="P836">
            <v>5.7589892652729499E-2</v>
          </cell>
          <cell r="Q836">
            <v>5.7676772961890679E-2</v>
          </cell>
          <cell r="R836">
            <v>5.8104855487779036E-2</v>
          </cell>
          <cell r="S836">
            <v>5.8176731168587757E-2</v>
          </cell>
          <cell r="T836">
            <v>5.8454589785419571E-2</v>
          </cell>
          <cell r="U836">
            <v>5.8474829334708656E-2</v>
          </cell>
          <cell r="V836">
            <v>5.8873509999680697E-2</v>
          </cell>
        </row>
        <row r="837">
          <cell r="A837">
            <v>35886</v>
          </cell>
          <cell r="B837">
            <v>5.4569725424427208E-2</v>
          </cell>
          <cell r="C837">
            <v>5.4569725424427208E-2</v>
          </cell>
          <cell r="D837">
            <v>5.5751166163252479E-2</v>
          </cell>
          <cell r="E837">
            <v>5.5612027750580995E-2</v>
          </cell>
          <cell r="F837">
            <v>5.5745951438397535E-2</v>
          </cell>
          <cell r="G837">
            <v>5.5866406306625274E-2</v>
          </cell>
          <cell r="H837">
            <v>5.5936094758768061E-2</v>
          </cell>
          <cell r="I837">
            <v>5.6246424613987801E-2</v>
          </cell>
          <cell r="J837">
            <v>5.6190523000835928E-2</v>
          </cell>
          <cell r="K837">
            <v>5.6204912781541515E-2</v>
          </cell>
          <cell r="L837">
            <v>5.6402530223468021E-2</v>
          </cell>
          <cell r="M837">
            <v>5.6394735347679054E-2</v>
          </cell>
          <cell r="N837">
            <v>5.668700574460192E-2</v>
          </cell>
          <cell r="O837">
            <v>5.6917162812492206E-2</v>
          </cell>
          <cell r="P837">
            <v>5.7114459750061616E-2</v>
          </cell>
          <cell r="Q837">
            <v>5.7219453671412519E-2</v>
          </cell>
          <cell r="R837">
            <v>5.7601463382690461E-2</v>
          </cell>
          <cell r="S837">
            <v>5.7688479633382035E-2</v>
          </cell>
          <cell r="T837">
            <v>5.7978478655961098E-2</v>
          </cell>
          <cell r="U837">
            <v>5.8010208437058425E-2</v>
          </cell>
          <cell r="V837">
            <v>5.8417091267990308E-2</v>
          </cell>
        </row>
        <row r="838">
          <cell r="A838">
            <v>35887</v>
          </cell>
          <cell r="B838">
            <v>5.4302247645895578E-2</v>
          </cell>
          <cell r="C838">
            <v>5.4302247645895578E-2</v>
          </cell>
          <cell r="D838">
            <v>5.4913529193858147E-2</v>
          </cell>
          <cell r="E838">
            <v>5.5083938518354678E-2</v>
          </cell>
          <cell r="F838">
            <v>5.5111417629355341E-2</v>
          </cell>
          <cell r="G838">
            <v>5.5201172997079093E-2</v>
          </cell>
          <cell r="H838">
            <v>5.5399580607737885E-2</v>
          </cell>
          <cell r="I838">
            <v>5.5630871381563647E-2</v>
          </cell>
          <cell r="J838">
            <v>5.5633564627227593E-2</v>
          </cell>
          <cell r="K838">
            <v>5.5607288061455609E-2</v>
          </cell>
          <cell r="L838">
            <v>5.5766905083295092E-2</v>
          </cell>
          <cell r="M838">
            <v>5.5798615241741775E-2</v>
          </cell>
          <cell r="N838">
            <v>5.6122499698874645E-2</v>
          </cell>
          <cell r="O838">
            <v>5.6311737645420905E-2</v>
          </cell>
          <cell r="P838">
            <v>5.653414160895881E-2</v>
          </cell>
          <cell r="Q838">
            <v>5.6578110589630116E-2</v>
          </cell>
          <cell r="R838">
            <v>5.6979972739900082E-2</v>
          </cell>
          <cell r="S838">
            <v>5.7104630924347588E-2</v>
          </cell>
          <cell r="T838">
            <v>5.7408764040632561E-2</v>
          </cell>
          <cell r="U838">
            <v>5.7398522135596174E-2</v>
          </cell>
          <cell r="V838">
            <v>5.7797787250360472E-2</v>
          </cell>
        </row>
        <row r="839">
          <cell r="A839">
            <v>35888</v>
          </cell>
          <cell r="B839">
            <v>5.2995950696121411E-2</v>
          </cell>
          <cell r="C839">
            <v>5.2995950696121411E-2</v>
          </cell>
          <cell r="D839">
            <v>5.3584043690748553E-2</v>
          </cell>
          <cell r="E839">
            <v>5.365304560155032E-2</v>
          </cell>
          <cell r="F839">
            <v>5.4041153722836244E-2</v>
          </cell>
          <cell r="G839">
            <v>5.3993702894103553E-2</v>
          </cell>
          <cell r="H839">
            <v>5.4200181435876078E-2</v>
          </cell>
          <cell r="I839">
            <v>5.4359674565294676E-2</v>
          </cell>
          <cell r="J839">
            <v>5.4578248267600368E-2</v>
          </cell>
          <cell r="K839">
            <v>5.4667926248458641E-2</v>
          </cell>
          <cell r="L839">
            <v>5.4814826595402405E-2</v>
          </cell>
          <cell r="M839">
            <v>5.4831861313080613E-2</v>
          </cell>
          <cell r="N839">
            <v>5.5113816895828359E-2</v>
          </cell>
          <cell r="O839">
            <v>5.5351344441498931E-2</v>
          </cell>
          <cell r="P839">
            <v>5.5550081780814033E-2</v>
          </cell>
          <cell r="Q839">
            <v>5.5652362463695391E-2</v>
          </cell>
          <cell r="R839">
            <v>5.6083296737412677E-2</v>
          </cell>
          <cell r="S839">
            <v>5.6157605226306404E-2</v>
          </cell>
          <cell r="T839">
            <v>5.6485169114421398E-2</v>
          </cell>
          <cell r="U839">
            <v>5.6497540063179696E-2</v>
          </cell>
          <cell r="V839">
            <v>5.68590416558786E-2</v>
          </cell>
        </row>
        <row r="840">
          <cell r="A840">
            <v>35891</v>
          </cell>
          <cell r="B840">
            <v>5.4260436193932657E-2</v>
          </cell>
          <cell r="C840">
            <v>5.4260436193932657E-2</v>
          </cell>
          <cell r="D840">
            <v>5.4289005858445226E-2</v>
          </cell>
          <cell r="E840">
            <v>5.4353438313902228E-2</v>
          </cell>
          <cell r="F840">
            <v>5.458566334378312E-2</v>
          </cell>
          <cell r="G840">
            <v>5.4440675482504405E-2</v>
          </cell>
          <cell r="H840">
            <v>5.4738531407685503E-2</v>
          </cell>
          <cell r="I840">
            <v>5.4937010104364137E-2</v>
          </cell>
          <cell r="J840">
            <v>5.5096869305666783E-2</v>
          </cell>
          <cell r="K840">
            <v>5.5140463839651994E-2</v>
          </cell>
          <cell r="L840">
            <v>5.5303971939143541E-2</v>
          </cell>
          <cell r="M840">
            <v>5.5287392907653915E-2</v>
          </cell>
          <cell r="N840">
            <v>5.570720023396486E-2</v>
          </cell>
          <cell r="O840">
            <v>5.5914117901008586E-2</v>
          </cell>
          <cell r="P840">
            <v>5.6086862267047927E-2</v>
          </cell>
          <cell r="Q840">
            <v>5.6228381831148776E-2</v>
          </cell>
          <cell r="R840">
            <v>5.6639485441614908E-2</v>
          </cell>
          <cell r="S840">
            <v>5.6695040509436072E-2</v>
          </cell>
          <cell r="T840">
            <v>5.7007664776853886E-2</v>
          </cell>
          <cell r="U840">
            <v>5.7005515191768941E-2</v>
          </cell>
          <cell r="V840">
            <v>5.741029190926282E-2</v>
          </cell>
        </row>
        <row r="841">
          <cell r="A841">
            <v>35892</v>
          </cell>
          <cell r="B841">
            <v>5.4513861582264768E-2</v>
          </cell>
          <cell r="C841">
            <v>5.4513861582264768E-2</v>
          </cell>
          <cell r="D841">
            <v>5.4427598069877056E-2</v>
          </cell>
          <cell r="E841">
            <v>5.4448909182414185E-2</v>
          </cell>
          <cell r="F841">
            <v>5.4658747703313443E-2</v>
          </cell>
          <cell r="G841">
            <v>5.4635777618289458E-2</v>
          </cell>
          <cell r="H841">
            <v>5.4905699990569011E-2</v>
          </cell>
          <cell r="I841">
            <v>5.5083987697783214E-2</v>
          </cell>
          <cell r="J841">
            <v>5.5322603489405563E-2</v>
          </cell>
          <cell r="K841">
            <v>5.5346356145093818E-2</v>
          </cell>
          <cell r="L841">
            <v>5.5494205934496485E-2</v>
          </cell>
          <cell r="M841">
            <v>5.5489575106007216E-2</v>
          </cell>
          <cell r="N841">
            <v>5.5874307022285012E-2</v>
          </cell>
          <cell r="O841">
            <v>5.6072493701747946E-2</v>
          </cell>
          <cell r="P841">
            <v>5.6302225973335181E-2</v>
          </cell>
          <cell r="Q841">
            <v>5.6372977143113748E-2</v>
          </cell>
          <cell r="R841">
            <v>5.6778980917141397E-2</v>
          </cell>
          <cell r="S841">
            <v>5.688779425863745E-2</v>
          </cell>
          <cell r="T841">
            <v>5.7081872681929852E-2</v>
          </cell>
          <cell r="U841">
            <v>5.7077386155214363E-2</v>
          </cell>
          <cell r="V841">
            <v>5.7480440293153807E-2</v>
          </cell>
        </row>
        <row r="842">
          <cell r="A842">
            <v>35893</v>
          </cell>
          <cell r="B842">
            <v>5.4769665201559077E-2</v>
          </cell>
          <cell r="C842">
            <v>5.4769665201559077E-2</v>
          </cell>
          <cell r="D842">
            <v>5.4864229198691328E-2</v>
          </cell>
          <cell r="E842">
            <v>5.4754694108385168E-2</v>
          </cell>
          <cell r="F842">
            <v>5.506094303311506E-2</v>
          </cell>
          <cell r="G842">
            <v>5.5013345908513672E-2</v>
          </cell>
          <cell r="H842">
            <v>5.5190927132918038E-2</v>
          </cell>
          <cell r="I842">
            <v>5.5335453373437392E-2</v>
          </cell>
          <cell r="J842">
            <v>5.57685892703274E-2</v>
          </cell>
          <cell r="K842">
            <v>5.5811549166454304E-2</v>
          </cell>
          <cell r="L842">
            <v>5.6031816629431047E-2</v>
          </cell>
          <cell r="M842">
            <v>5.5966984776709763E-2</v>
          </cell>
          <cell r="N842">
            <v>5.6419916890540683E-2</v>
          </cell>
          <cell r="O842">
            <v>5.6590972713474755E-2</v>
          </cell>
          <cell r="P842">
            <v>5.6797996784051404E-2</v>
          </cell>
          <cell r="Q842">
            <v>5.6911055268095333E-2</v>
          </cell>
          <cell r="R842">
            <v>5.7299390732348306E-2</v>
          </cell>
          <cell r="S842">
            <v>5.7391864387328011E-2</v>
          </cell>
          <cell r="T842">
            <v>5.7572239656226702E-2</v>
          </cell>
          <cell r="U842">
            <v>5.7610450942708023E-2</v>
          </cell>
          <cell r="V842">
            <v>5.8003375186479085E-2</v>
          </cell>
        </row>
        <row r="843">
          <cell r="A843">
            <v>35894</v>
          </cell>
          <cell r="B843">
            <v>5.3784680055356679E-2</v>
          </cell>
          <cell r="C843">
            <v>5.3784680055356679E-2</v>
          </cell>
          <cell r="D843">
            <v>5.4408951555061418E-2</v>
          </cell>
          <cell r="E843">
            <v>5.4430597713138552E-2</v>
          </cell>
          <cell r="F843">
            <v>5.4805505076182232E-2</v>
          </cell>
          <cell r="G843">
            <v>5.4754230958908245E-2</v>
          </cell>
          <cell r="H843">
            <v>5.5005527626797564E-2</v>
          </cell>
          <cell r="I843">
            <v>5.5274474259866556E-2</v>
          </cell>
          <cell r="J843">
            <v>5.5712637761454603E-2</v>
          </cell>
          <cell r="K843">
            <v>5.5672995572881218E-2</v>
          </cell>
          <cell r="L843">
            <v>5.5902439060104135E-2</v>
          </cell>
          <cell r="M843">
            <v>5.59201058711261E-2</v>
          </cell>
          <cell r="N843">
            <v>5.6303974079267696E-2</v>
          </cell>
          <cell r="O843">
            <v>5.6547566995021212E-2</v>
          </cell>
          <cell r="P843">
            <v>5.6755856650487081E-2</v>
          </cell>
          <cell r="Q843">
            <v>5.6869960027025754E-2</v>
          </cell>
          <cell r="R843">
            <v>5.7259114759299207E-2</v>
          </cell>
          <cell r="S843">
            <v>5.7352289465392496E-2</v>
          </cell>
          <cell r="T843">
            <v>5.7533218043628979E-2</v>
          </cell>
          <cell r="U843">
            <v>5.7571901997994827E-2</v>
          </cell>
          <cell r="V843">
            <v>5.7965108319487126E-2</v>
          </cell>
        </row>
        <row r="844">
          <cell r="A844">
            <v>35898</v>
          </cell>
          <cell r="B844">
            <v>5.5542171608960703E-2</v>
          </cell>
          <cell r="C844">
            <v>5.5542171608960703E-2</v>
          </cell>
          <cell r="D844">
            <v>5.5575477094320473E-2</v>
          </cell>
          <cell r="E844">
            <v>5.5664726028814074E-2</v>
          </cell>
          <cell r="F844">
            <v>5.5764002000932796E-2</v>
          </cell>
          <cell r="G844">
            <v>5.5862414225502192E-2</v>
          </cell>
          <cell r="H844">
            <v>5.6074202686176425E-2</v>
          </cell>
          <cell r="I844">
            <v>5.6216367622228876E-2</v>
          </cell>
          <cell r="J844">
            <v>5.6528896995301177E-2</v>
          </cell>
          <cell r="K844">
            <v>5.6532278962066224E-2</v>
          </cell>
          <cell r="L844">
            <v>5.6696755048746147E-2</v>
          </cell>
          <cell r="M844">
            <v>5.6660509063248349E-2</v>
          </cell>
          <cell r="N844">
            <v>5.7073251754134621E-2</v>
          </cell>
          <cell r="O844">
            <v>5.7277259669379195E-2</v>
          </cell>
          <cell r="P844">
            <v>5.7517070551367941E-2</v>
          </cell>
          <cell r="Q844">
            <v>5.7599576866040586E-2</v>
          </cell>
          <cell r="R844">
            <v>5.790286542629753E-2</v>
          </cell>
          <cell r="S844">
            <v>5.7974364254548091E-2</v>
          </cell>
          <cell r="T844">
            <v>5.8194243618234269E-2</v>
          </cell>
          <cell r="U844">
            <v>5.8214832297251239E-2</v>
          </cell>
          <cell r="V844">
            <v>5.87226706762186E-2</v>
          </cell>
        </row>
        <row r="845">
          <cell r="A845">
            <v>35899</v>
          </cell>
          <cell r="B845">
            <v>5.5082744402751911E-2</v>
          </cell>
          <cell r="C845">
            <v>5.5082744402751911E-2</v>
          </cell>
          <cell r="D845">
            <v>5.5417915976016752E-2</v>
          </cell>
          <cell r="E845">
            <v>5.5338961006850089E-2</v>
          </cell>
          <cell r="F845">
            <v>5.5507487610749057E-2</v>
          </cell>
          <cell r="G845">
            <v>5.5510597842839036E-2</v>
          </cell>
          <cell r="H845">
            <v>5.5730218697726146E-2</v>
          </cell>
          <cell r="I845">
            <v>5.5945722862789746E-2</v>
          </cell>
          <cell r="J845">
            <v>5.6188719305569221E-2</v>
          </cell>
          <cell r="K845">
            <v>5.6219665311159371E-2</v>
          </cell>
          <cell r="L845">
            <v>5.6379013024292567E-2</v>
          </cell>
          <cell r="M845">
            <v>5.6387386070336998E-2</v>
          </cell>
          <cell r="N845">
            <v>5.679041041639276E-2</v>
          </cell>
          <cell r="O845">
            <v>5.7030047654874891E-2</v>
          </cell>
          <cell r="P845">
            <v>5.7214740460489126E-2</v>
          </cell>
          <cell r="Q845">
            <v>5.7287463725521286E-2</v>
          </cell>
          <cell r="R845">
            <v>5.7479562234178737E-2</v>
          </cell>
          <cell r="S845">
            <v>5.7621940770342786E-2</v>
          </cell>
          <cell r="T845">
            <v>5.7812365599301814E-2</v>
          </cell>
          <cell r="U845">
            <v>5.7767649239155082E-2</v>
          </cell>
          <cell r="V845">
            <v>5.8282616265246973E-2</v>
          </cell>
        </row>
        <row r="846">
          <cell r="A846">
            <v>35900</v>
          </cell>
          <cell r="B846">
            <v>5.4801920322145196E-2</v>
          </cell>
          <cell r="C846">
            <v>5.4801920322145196E-2</v>
          </cell>
          <cell r="D846">
            <v>5.5259653299220328E-2</v>
          </cell>
          <cell r="E846">
            <v>5.522492135214091E-2</v>
          </cell>
          <cell r="F846">
            <v>5.558261679307256E-2</v>
          </cell>
          <cell r="G846">
            <v>5.557117346585419E-2</v>
          </cell>
          <cell r="H846">
            <v>5.5662601012397776E-2</v>
          </cell>
          <cell r="I846">
            <v>5.5884787520358262E-2</v>
          </cell>
          <cell r="J846">
            <v>5.6038023512540988E-2</v>
          </cell>
          <cell r="K846">
            <v>5.596504538676611E-2</v>
          </cell>
          <cell r="L846">
            <v>5.6168794794622785E-2</v>
          </cell>
          <cell r="M846">
            <v>5.6164704585567021E-2</v>
          </cell>
          <cell r="N846">
            <v>5.6602866268325329E-2</v>
          </cell>
          <cell r="O846">
            <v>5.6760540330886983E-2</v>
          </cell>
          <cell r="P846">
            <v>5.7021044862450444E-2</v>
          </cell>
          <cell r="Q846">
            <v>5.7121465588116115E-2</v>
          </cell>
          <cell r="R846">
            <v>5.731858445113229E-2</v>
          </cell>
          <cell r="S846">
            <v>5.7406806097663791E-2</v>
          </cell>
          <cell r="T846">
            <v>5.7583394405796746E-2</v>
          </cell>
          <cell r="U846">
            <v>5.761795605179424E-2</v>
          </cell>
          <cell r="V846">
            <v>5.8116868314441635E-2</v>
          </cell>
        </row>
        <row r="847">
          <cell r="A847">
            <v>35901</v>
          </cell>
          <cell r="B847">
            <v>5.451860532176013E-2</v>
          </cell>
          <cell r="C847">
            <v>5.451860532176013E-2</v>
          </cell>
          <cell r="D847">
            <v>5.479747869816242E-2</v>
          </cell>
          <cell r="E847">
            <v>5.4897723072649666E-2</v>
          </cell>
          <cell r="F847">
            <v>5.5159259896492042E-2</v>
          </cell>
          <cell r="G847">
            <v>5.5035319598796831E-2</v>
          </cell>
          <cell r="H847">
            <v>5.5357801159623139E-2</v>
          </cell>
          <cell r="I847">
            <v>5.5474180880226584E-2</v>
          </cell>
          <cell r="J847">
            <v>5.5761064141795096E-2</v>
          </cell>
          <cell r="K847">
            <v>5.5826053036005824E-2</v>
          </cell>
          <cell r="L847">
            <v>5.6039052046907796E-2</v>
          </cell>
          <cell r="M847">
            <v>5.596724039452295E-2</v>
          </cell>
          <cell r="N847">
            <v>5.6415437972534246E-2</v>
          </cell>
          <cell r="O847">
            <v>5.6581623216010755E-2</v>
          </cell>
          <cell r="P847">
            <v>5.6784338502921937E-2</v>
          </cell>
          <cell r="Q847">
            <v>5.6872557310668849E-2</v>
          </cell>
          <cell r="R847">
            <v>5.7077493365455291E-2</v>
          </cell>
          <cell r="S847">
            <v>5.7172561595681667E-2</v>
          </cell>
          <cell r="T847">
            <v>5.7430607068031971E-2</v>
          </cell>
          <cell r="U847">
            <v>5.7394550195321484E-2</v>
          </cell>
          <cell r="V847">
            <v>5.7915056852271662E-2</v>
          </cell>
        </row>
        <row r="848">
          <cell r="A848">
            <v>35902</v>
          </cell>
          <cell r="B848">
            <v>5.4232763685319478E-2</v>
          </cell>
          <cell r="C848">
            <v>5.4232763685319478E-2</v>
          </cell>
          <cell r="D848">
            <v>5.4535875523873151E-2</v>
          </cell>
          <cell r="E848">
            <v>5.4782736755830105E-2</v>
          </cell>
          <cell r="F848">
            <v>5.48461396512901E-2</v>
          </cell>
          <cell r="G848">
            <v>5.4957829971978754E-2</v>
          </cell>
          <cell r="H848">
            <v>5.5171365820562854E-2</v>
          </cell>
          <cell r="I848">
            <v>5.5413002947973751E-2</v>
          </cell>
          <cell r="J848">
            <v>5.5704921197827752E-2</v>
          </cell>
          <cell r="K848">
            <v>5.577370787735355E-2</v>
          </cell>
          <cell r="L848">
            <v>5.5909303291936427E-2</v>
          </cell>
          <cell r="M848">
            <v>5.5920266981626499E-2</v>
          </cell>
          <cell r="N848">
            <v>5.637040553229361E-2</v>
          </cell>
          <cell r="O848">
            <v>5.653815509559431E-2</v>
          </cell>
          <cell r="P848">
            <v>5.67421477056297E-2</v>
          </cell>
          <cell r="Q848">
            <v>5.683142355280172E-2</v>
          </cell>
          <cell r="R848">
            <v>5.7037215261890505E-2</v>
          </cell>
          <cell r="S848">
            <v>5.7132997609157896E-2</v>
          </cell>
          <cell r="T848">
            <v>5.7391592127474599E-2</v>
          </cell>
          <cell r="U848">
            <v>5.7356034745416749E-2</v>
          </cell>
          <cell r="V848">
            <v>5.7876799263290743E-2</v>
          </cell>
        </row>
        <row r="849">
          <cell r="A849">
            <v>35905</v>
          </cell>
          <cell r="B849">
            <v>5.50411801309049E-2</v>
          </cell>
          <cell r="C849">
            <v>5.50411801309049E-2</v>
          </cell>
          <cell r="D849">
            <v>5.5376116468813415E-2</v>
          </cell>
          <cell r="E849">
            <v>5.5292401838788786E-2</v>
          </cell>
          <cell r="F849">
            <v>5.5459889398895901E-2</v>
          </cell>
          <cell r="G849">
            <v>5.541501563583727E-2</v>
          </cell>
          <cell r="H849">
            <v>5.5680102514273737E-2</v>
          </cell>
          <cell r="I849">
            <v>5.5859763158819645E-2</v>
          </cell>
          <cell r="J849">
            <v>5.623207589797917E-2</v>
          </cell>
          <cell r="K849">
            <v>5.6224606256386554E-2</v>
          </cell>
          <cell r="L849">
            <v>5.6405597173237641E-2</v>
          </cell>
          <cell r="M849">
            <v>5.6382286703191661E-2</v>
          </cell>
          <cell r="N849">
            <v>5.6805691877372756E-2</v>
          </cell>
          <cell r="O849">
            <v>5.7018160236319379E-2</v>
          </cell>
          <cell r="P849">
            <v>5.7199733096628333E-2</v>
          </cell>
          <cell r="Q849">
            <v>5.7290316608498162E-2</v>
          </cell>
          <cell r="R849">
            <v>5.7600015628234844E-2</v>
          </cell>
          <cell r="S849">
            <v>5.7676991791830536E-2</v>
          </cell>
          <cell r="T849">
            <v>5.7920162533596761E-2</v>
          </cell>
          <cell r="U849">
            <v>5.786973192139732E-2</v>
          </cell>
          <cell r="V849">
            <v>5.8380505515351649E-2</v>
          </cell>
        </row>
        <row r="850">
          <cell r="A850">
            <v>35906</v>
          </cell>
          <cell r="B850">
            <v>5.531603451554723E-2</v>
          </cell>
          <cell r="C850">
            <v>5.531603451554723E-2</v>
          </cell>
          <cell r="D850">
            <v>5.5829962219095447E-2</v>
          </cell>
          <cell r="E850">
            <v>5.5606734764802102E-2</v>
          </cell>
          <cell r="F850">
            <v>5.5870248228743438E-2</v>
          </cell>
          <cell r="G850">
            <v>5.5937421644496312E-2</v>
          </cell>
          <cell r="H850">
            <v>5.6088814782996564E-2</v>
          </cell>
          <cell r="I850">
            <v>5.6255213853280958E-2</v>
          </cell>
          <cell r="J850">
            <v>5.6556523270154091E-2</v>
          </cell>
          <cell r="K850">
            <v>5.6636902392282182E-2</v>
          </cell>
          <cell r="L850">
            <v>5.6787201579154685E-2</v>
          </cell>
          <cell r="M850">
            <v>5.6814251510558786E-2</v>
          </cell>
          <cell r="N850">
            <v>5.721371427370861E-2</v>
          </cell>
          <cell r="O850">
            <v>5.7405747943553596E-2</v>
          </cell>
          <cell r="P850">
            <v>5.7570053419018205E-2</v>
          </cell>
          <cell r="Q850">
            <v>5.7708455851795473E-2</v>
          </cell>
          <cell r="R850">
            <v>5.8004004269079437E-2</v>
          </cell>
          <cell r="S850">
            <v>5.8126965741467314E-2</v>
          </cell>
          <cell r="T850">
            <v>5.828163070549211E-2</v>
          </cell>
          <cell r="U850">
            <v>5.8296107567487578E-2</v>
          </cell>
          <cell r="V850">
            <v>5.8799228119425104E-2</v>
          </cell>
        </row>
        <row r="851">
          <cell r="A851">
            <v>35907</v>
          </cell>
          <cell r="B851">
            <v>5.5027127550208235E-2</v>
          </cell>
          <cell r="C851">
            <v>5.5027127550208235E-2</v>
          </cell>
          <cell r="D851">
            <v>5.5670042016517506E-2</v>
          </cell>
          <cell r="E851">
            <v>5.5707044499931253E-2</v>
          </cell>
          <cell r="F851">
            <v>5.594658853101523E-2</v>
          </cell>
          <cell r="G851">
            <v>5.5860248867054006E-2</v>
          </cell>
          <cell r="H851">
            <v>5.6140419834184219E-2</v>
          </cell>
          <cell r="I851">
            <v>5.6299706581815864E-2</v>
          </cell>
          <cell r="J851">
            <v>5.6595749875775106E-2</v>
          </cell>
          <cell r="K851">
            <v>5.658462409769683E-2</v>
          </cell>
          <cell r="L851">
            <v>5.6818807680601963E-2</v>
          </cell>
          <cell r="M851">
            <v>5.6767276020901501E-2</v>
          </cell>
          <cell r="N851">
            <v>5.7240306733751342E-2</v>
          </cell>
          <cell r="O851">
            <v>5.743039746961888E-2</v>
          </cell>
          <cell r="P851">
            <v>5.7593023961656616E-2</v>
          </cell>
          <cell r="Q851">
            <v>5.7729959685020871E-2</v>
          </cell>
          <cell r="R851">
            <v>5.8024279043289072E-2</v>
          </cell>
          <cell r="S851">
            <v>5.8087208805618067E-2</v>
          </cell>
          <cell r="T851">
            <v>5.8299755459505484E-2</v>
          </cell>
          <cell r="U851">
            <v>5.8313288807130735E-2</v>
          </cell>
          <cell r="V851">
            <v>5.8815698427544964E-2</v>
          </cell>
        </row>
        <row r="852">
          <cell r="A852">
            <v>35908</v>
          </cell>
          <cell r="B852">
            <v>5.5304645168322474E-2</v>
          </cell>
          <cell r="C852">
            <v>5.5304645168322474E-2</v>
          </cell>
          <cell r="D852">
            <v>5.5818177905116118E-2</v>
          </cell>
          <cell r="E852">
            <v>5.5807716766657842E-2</v>
          </cell>
          <cell r="F852">
            <v>5.6023137726206158E-2</v>
          </cell>
          <cell r="G852">
            <v>5.6060579465398684E-2</v>
          </cell>
          <cell r="H852">
            <v>5.6192119926265952E-2</v>
          </cell>
          <cell r="I852">
            <v>5.6449927038386916E-2</v>
          </cell>
          <cell r="J852">
            <v>5.6730403893790256E-2</v>
          </cell>
          <cell r="K852">
            <v>5.6706899162468093E-2</v>
          </cell>
          <cell r="L852">
            <v>5.6931457175430432E-2</v>
          </cell>
          <cell r="M852">
            <v>5.6871837206064424E-2</v>
          </cell>
          <cell r="N852">
            <v>5.7266923923579315E-2</v>
          </cell>
          <cell r="O852">
            <v>5.7523312974001525E-2</v>
          </cell>
          <cell r="P852">
            <v>5.7681322483909281E-2</v>
          </cell>
          <cell r="Q852">
            <v>5.7814292790655357E-2</v>
          </cell>
          <cell r="R852">
            <v>5.8105333424488662E-2</v>
          </cell>
          <cell r="S852">
            <v>5.8224180558417694E-2</v>
          </cell>
          <cell r="T852">
            <v>5.83752782336334E-2</v>
          </cell>
          <cell r="U852">
            <v>5.838645808427767E-2</v>
          </cell>
          <cell r="V852">
            <v>5.8887207610107524E-2</v>
          </cell>
        </row>
        <row r="853">
          <cell r="A853">
            <v>35909</v>
          </cell>
          <cell r="B853">
            <v>5.4441301777354997E-2</v>
          </cell>
          <cell r="C853">
            <v>5.4441301777354997E-2</v>
          </cell>
          <cell r="D853">
            <v>5.5244883610763802E-2</v>
          </cell>
          <cell r="E853">
            <v>5.5476932315022418E-2</v>
          </cell>
          <cell r="F853">
            <v>5.5763813641896871E-2</v>
          </cell>
          <cell r="G853">
            <v>5.5798132375023665E-2</v>
          </cell>
          <cell r="H853">
            <v>5.6004841378226956E-2</v>
          </cell>
          <cell r="I853">
            <v>5.6142343221132221E-2</v>
          </cell>
          <cell r="J853">
            <v>5.6483607287556713E-2</v>
          </cell>
          <cell r="K853">
            <v>5.6567271070839413E-2</v>
          </cell>
          <cell r="L853">
            <v>5.6693137551901564E-2</v>
          </cell>
          <cell r="M853">
            <v>5.6749044431106559E-2</v>
          </cell>
          <cell r="N853">
            <v>5.6911391625277877E-2</v>
          </cell>
          <cell r="O853">
            <v>5.7116168185277788E-2</v>
          </cell>
          <cell r="P853">
            <v>5.7377988789844209E-2</v>
          </cell>
          <cell r="Q853">
            <v>5.743840596760915E-2</v>
          </cell>
          <cell r="R853">
            <v>5.7741191751805053E-2</v>
          </cell>
          <cell r="S853">
            <v>5.7870468691834737E-2</v>
          </cell>
          <cell r="T853">
            <v>5.8049472600185996E-2</v>
          </cell>
          <cell r="U853">
            <v>5.8049559863004981E-2</v>
          </cell>
          <cell r="V853">
            <v>5.855561546047533E-2</v>
          </cell>
        </row>
        <row r="854">
          <cell r="A854">
            <v>35912</v>
          </cell>
          <cell r="B854">
            <v>5.5862325098227236E-2</v>
          </cell>
          <cell r="C854">
            <v>5.5862325098227236E-2</v>
          </cell>
          <cell r="D854">
            <v>5.6730988105662378E-2</v>
          </cell>
          <cell r="E854">
            <v>5.6866092310744187E-2</v>
          </cell>
          <cell r="F854">
            <v>5.7007266275934027E-2</v>
          </cell>
          <cell r="G854">
            <v>5.7006700694171401E-2</v>
          </cell>
          <cell r="H854">
            <v>5.7160382036836058E-2</v>
          </cell>
          <cell r="I854">
            <v>5.7407896391271883E-2</v>
          </cell>
          <cell r="J854">
            <v>5.7686938440277044E-2</v>
          </cell>
          <cell r="K854">
            <v>5.7666168764833214E-2</v>
          </cell>
          <cell r="L854">
            <v>5.7899626351828604E-2</v>
          </cell>
          <cell r="M854">
            <v>5.7850490352151313E-2</v>
          </cell>
          <cell r="N854">
            <v>5.8262257486108332E-2</v>
          </cell>
          <cell r="O854">
            <v>5.849105205456278E-2</v>
          </cell>
          <cell r="P854">
            <v>5.8670739967284467E-2</v>
          </cell>
          <cell r="Q854">
            <v>5.8826857041115836E-2</v>
          </cell>
          <cell r="R854">
            <v>5.9082760821003631E-2</v>
          </cell>
          <cell r="S854">
            <v>5.9229592309087392E-2</v>
          </cell>
          <cell r="T854">
            <v>5.9410197840532711E-2</v>
          </cell>
          <cell r="U854">
            <v>5.9394016258022139E-2</v>
          </cell>
          <cell r="V854">
            <v>5.9876092458458229E-2</v>
          </cell>
        </row>
        <row r="855">
          <cell r="A855">
            <v>35913</v>
          </cell>
          <cell r="B855">
            <v>5.6151301075310418E-2</v>
          </cell>
          <cell r="C855">
            <v>5.6151301075310418E-2</v>
          </cell>
          <cell r="D855">
            <v>5.6883994030201133E-2</v>
          </cell>
          <cell r="E855">
            <v>5.6751975893453641E-2</v>
          </cell>
          <cell r="F855">
            <v>5.6916518189965737E-2</v>
          </cell>
          <cell r="G855">
            <v>5.6929907926189842E-2</v>
          </cell>
          <cell r="H855">
            <v>5.7213274630110895E-2</v>
          </cell>
          <cell r="I855">
            <v>5.7453527023486016E-2</v>
          </cell>
          <cell r="J855">
            <v>5.7727124958255584E-2</v>
          </cell>
          <cell r="K855">
            <v>5.7701920688295313E-2</v>
          </cell>
          <cell r="L855">
            <v>5.7931966774212272E-2</v>
          </cell>
          <cell r="M855">
            <v>5.7879888962887933E-2</v>
          </cell>
          <cell r="N855">
            <v>5.8289418859103583E-2</v>
          </cell>
          <cell r="O855">
            <v>5.8516238174159713E-2</v>
          </cell>
          <cell r="P855">
            <v>5.8694211319620118E-2</v>
          </cell>
          <cell r="Q855">
            <v>5.8785442486990434E-2</v>
          </cell>
          <cell r="R855">
            <v>5.9226210312551708E-2</v>
          </cell>
          <cell r="S855">
            <v>5.9308682390451985E-2</v>
          </cell>
          <cell r="T855">
            <v>5.9506084474214703E-2</v>
          </cell>
          <cell r="U855">
            <v>5.9468165048254674E-2</v>
          </cell>
          <cell r="V855">
            <v>6.0004254110660543E-2</v>
          </cell>
        </row>
        <row r="856">
          <cell r="A856">
            <v>35914</v>
          </cell>
          <cell r="B856">
            <v>5.5856548822826972E-2</v>
          </cell>
          <cell r="C856">
            <v>5.5856548822826972E-2</v>
          </cell>
          <cell r="D856">
            <v>5.7037827460096349E-2</v>
          </cell>
          <cell r="E856">
            <v>5.6855671593431009E-2</v>
          </cell>
          <cell r="F856">
            <v>5.6995048689928884E-2</v>
          </cell>
          <cell r="G856">
            <v>5.7133068577207471E-2</v>
          </cell>
          <cell r="H856">
            <v>5.7266265194535905E-2</v>
          </cell>
          <cell r="I856">
            <v>5.7499230247573044E-2</v>
          </cell>
          <cell r="J856">
            <v>5.7767367501893652E-2</v>
          </cell>
          <cell r="K856">
            <v>5.7825746802427039E-2</v>
          </cell>
          <cell r="L856">
            <v>5.7964343342503444E-2</v>
          </cell>
          <cell r="M856">
            <v>5.8011255776688822E-2</v>
          </cell>
          <cell r="N856">
            <v>5.8388944630897381E-2</v>
          </cell>
          <cell r="O856">
            <v>5.8610310262605887E-2</v>
          </cell>
          <cell r="P856">
            <v>5.8783634020838679E-2</v>
          </cell>
          <cell r="Q856">
            <v>5.8934268322906345E-2</v>
          </cell>
          <cell r="R856">
            <v>5.9308411977633847E-2</v>
          </cell>
          <cell r="S856">
            <v>5.9387856409148024E-2</v>
          </cell>
          <cell r="T856">
            <v>5.9582718960786409E-2</v>
          </cell>
          <cell r="U856">
            <v>5.9617980799263032E-2</v>
          </cell>
          <cell r="V856">
            <v>6.0076841674580869E-2</v>
          </cell>
        </row>
        <row r="857">
          <cell r="A857">
            <v>35915</v>
          </cell>
          <cell r="B857">
            <v>5.4773541626896557E-2</v>
          </cell>
          <cell r="C857">
            <v>5.4773541626896557E-2</v>
          </cell>
          <cell r="D857">
            <v>5.5829110669408481E-2</v>
          </cell>
          <cell r="E857">
            <v>5.557719113756715E-2</v>
          </cell>
          <cell r="F857">
            <v>5.5830964098829809E-2</v>
          </cell>
          <cell r="G857">
            <v>5.5889982669348033E-2</v>
          </cell>
          <cell r="H857">
            <v>5.6076059451652768E-2</v>
          </cell>
          <cell r="I857">
            <v>5.63043377413565E-2</v>
          </cell>
          <cell r="J857">
            <v>5.6624240396144748E-2</v>
          </cell>
          <cell r="K857">
            <v>5.6573519604331726E-2</v>
          </cell>
          <cell r="L857">
            <v>5.6802086952209722E-2</v>
          </cell>
          <cell r="M857">
            <v>5.6846212806437313E-2</v>
          </cell>
          <cell r="N857">
            <v>5.7214293449509998E-2</v>
          </cell>
          <cell r="O857">
            <v>5.7423189953050263E-2</v>
          </cell>
          <cell r="P857">
            <v>5.7581153058746247E-2</v>
          </cell>
          <cell r="Q857">
            <v>5.7692859577905209E-2</v>
          </cell>
          <cell r="R857">
            <v>5.7984155562303928E-2</v>
          </cell>
          <cell r="S857">
            <v>5.812255841658593E-2</v>
          </cell>
          <cell r="T857">
            <v>5.827280276808134E-2</v>
          </cell>
          <cell r="U857">
            <v>5.8283002158339973E-2</v>
          </cell>
          <cell r="V857">
            <v>5.8819256262419795E-2</v>
          </cell>
        </row>
        <row r="858">
          <cell r="A858">
            <v>35916</v>
          </cell>
          <cell r="B858">
            <v>5.4469409243534876E-2</v>
          </cell>
          <cell r="C858">
            <v>5.4469409243534876E-2</v>
          </cell>
          <cell r="D858">
            <v>5.5350814111648848E-2</v>
          </cell>
          <cell r="E858">
            <v>5.5460721486415079E-2</v>
          </cell>
          <cell r="F858">
            <v>5.5569419258182762E-2</v>
          </cell>
          <cell r="G858">
            <v>5.5672427649509443E-2</v>
          </cell>
          <cell r="H858">
            <v>5.5887827425373508E-2</v>
          </cell>
          <cell r="I858">
            <v>5.6136933158963828E-2</v>
          </cell>
          <cell r="J858">
            <v>5.6440402232098258E-2</v>
          </cell>
          <cell r="K858">
            <v>5.6433514078241646E-2</v>
          </cell>
          <cell r="L858">
            <v>5.6671450788033713E-2</v>
          </cell>
          <cell r="M858">
            <v>5.6621923845924897E-2</v>
          </cell>
          <cell r="N858">
            <v>5.7025524594800418E-2</v>
          </cell>
          <cell r="O858">
            <v>5.7220214355707337E-2</v>
          </cell>
          <cell r="P858">
            <v>5.7451667183716519E-2</v>
          </cell>
          <cell r="Q858">
            <v>5.7525912297355486E-2</v>
          </cell>
          <cell r="R858">
            <v>5.788290681773834E-2</v>
          </cell>
          <cell r="S858">
            <v>5.7945282351854144E-2</v>
          </cell>
          <cell r="T858">
            <v>5.8176186342841066E-2</v>
          </cell>
          <cell r="U858">
            <v>5.8169629705091506E-2</v>
          </cell>
          <cell r="V858">
            <v>5.86707119306576E-2</v>
          </cell>
        </row>
        <row r="859">
          <cell r="A859">
            <v>35919</v>
          </cell>
          <cell r="B859">
            <v>5.4740200408457798E-2</v>
          </cell>
          <cell r="C859">
            <v>5.4740200408457798E-2</v>
          </cell>
          <cell r="D859">
            <v>5.5488384499723119E-2</v>
          </cell>
          <cell r="E859">
            <v>5.5547927701151127E-2</v>
          </cell>
          <cell r="F859">
            <v>5.5800943352807664E-2</v>
          </cell>
          <cell r="G859">
            <v>5.5858502634950347E-2</v>
          </cell>
          <cell r="H859">
            <v>5.6043782467542679E-2</v>
          </cell>
          <cell r="I859">
            <v>5.6165071387915738E-2</v>
          </cell>
          <cell r="J859">
            <v>5.6462951340418815E-2</v>
          </cell>
          <cell r="K859">
            <v>5.6538833918851547E-2</v>
          </cell>
          <cell r="L859">
            <v>5.6685413125720445E-2</v>
          </cell>
          <cell r="M859">
            <v>5.6708482414914343E-2</v>
          </cell>
          <cell r="N859">
            <v>5.710547667909683E-2</v>
          </cell>
          <cell r="O859">
            <v>5.7294297889031405E-2</v>
          </cell>
          <cell r="P859">
            <v>5.7520762080249116E-2</v>
          </cell>
          <cell r="Q859">
            <v>5.7590502314989134E-2</v>
          </cell>
          <cell r="R859">
            <v>5.7883046333315868E-2</v>
          </cell>
          <cell r="S859">
            <v>5.8002719672963117E-2</v>
          </cell>
          <cell r="T859">
            <v>5.8230661725416119E-2</v>
          </cell>
          <cell r="U859">
            <v>5.8165271747687909E-2</v>
          </cell>
          <cell r="V859">
            <v>5.8720177606392615E-2</v>
          </cell>
        </row>
        <row r="860">
          <cell r="A860">
            <v>35920</v>
          </cell>
          <cell r="B860">
            <v>5.5033780005592975E-2</v>
          </cell>
          <cell r="C860">
            <v>5.5033780005592975E-2</v>
          </cell>
          <cell r="D860">
            <v>5.5640832167089177E-2</v>
          </cell>
          <cell r="E860">
            <v>5.5650502713530579E-2</v>
          </cell>
          <cell r="F860">
            <v>5.5878547340717628E-2</v>
          </cell>
          <cell r="G860">
            <v>5.5780449516842329E-2</v>
          </cell>
          <cell r="H860">
            <v>5.6216514614561543E-2</v>
          </cell>
          <cell r="I860">
            <v>5.642279738283932E-2</v>
          </cell>
          <cell r="J860">
            <v>5.6726358396000841E-2</v>
          </cell>
          <cell r="K860">
            <v>5.6661797723493237E-2</v>
          </cell>
          <cell r="L860">
            <v>5.6879894160399007E-2</v>
          </cell>
          <cell r="M860">
            <v>5.6914970517918391E-2</v>
          </cell>
          <cell r="N860">
            <v>5.7444099298669844E-2</v>
          </cell>
          <cell r="O860">
            <v>5.7615667932383818E-2</v>
          </cell>
          <cell r="P860">
            <v>5.7827720783684103E-2</v>
          </cell>
          <cell r="Q860">
            <v>5.7884869062958276E-2</v>
          </cell>
          <cell r="R860">
            <v>5.8228152465070959E-2</v>
          </cell>
          <cell r="S860">
            <v>5.8277700417204682E-2</v>
          </cell>
          <cell r="T860">
            <v>5.8478833080600562E-2</v>
          </cell>
          <cell r="U860">
            <v>5.8481421263700428E-2</v>
          </cell>
          <cell r="V860">
            <v>5.9030655102788342E-2</v>
          </cell>
        </row>
        <row r="861">
          <cell r="A861">
            <v>35921</v>
          </cell>
          <cell r="B861">
            <v>5.4723279191244631E-2</v>
          </cell>
          <cell r="C861">
            <v>5.4723279191244631E-2</v>
          </cell>
          <cell r="D861">
            <v>5.5156178465654744E-2</v>
          </cell>
          <cell r="E861">
            <v>5.509310275543184E-2</v>
          </cell>
          <cell r="F861">
            <v>5.5274905990890279E-2</v>
          </cell>
          <cell r="G861">
            <v>5.5234508966953491E-2</v>
          </cell>
          <cell r="H861">
            <v>5.5746372098958663E-2</v>
          </cell>
          <cell r="I861">
            <v>5.5935692209525982E-2</v>
          </cell>
          <cell r="J861">
            <v>5.6158451611810233E-2</v>
          </cell>
          <cell r="K861">
            <v>5.6170703998358877E-2</v>
          </cell>
          <cell r="L861">
            <v>5.6396757698433962E-2</v>
          </cell>
          <cell r="M861">
            <v>5.6386238978841798E-2</v>
          </cell>
          <cell r="N861">
            <v>5.7086974178036938E-2</v>
          </cell>
          <cell r="O861">
            <v>5.7275395136578859E-2</v>
          </cell>
          <cell r="P861">
            <v>5.7501461650544157E-2</v>
          </cell>
          <cell r="Q861">
            <v>5.757074655206075E-2</v>
          </cell>
          <cell r="R861">
            <v>5.7923706494304485E-2</v>
          </cell>
          <cell r="S861">
            <v>5.7982103168548946E-2</v>
          </cell>
          <cell r="T861">
            <v>5.820959602771518E-2</v>
          </cell>
          <cell r="U861">
            <v>5.8199696183346195E-2</v>
          </cell>
          <cell r="V861">
            <v>5.8698164175346804E-2</v>
          </cell>
        </row>
        <row r="862">
          <cell r="A862">
            <v>35922</v>
          </cell>
          <cell r="B862">
            <v>5.5019905959782872E-2</v>
          </cell>
          <cell r="C862">
            <v>5.5019905959782872E-2</v>
          </cell>
          <cell r="D862">
            <v>5.5308526981047872E-2</v>
          </cell>
          <cell r="E862">
            <v>5.5195198604178368E-2</v>
          </cell>
          <cell r="F862">
            <v>5.5351980054577282E-2</v>
          </cell>
          <cell r="G862">
            <v>5.5296241201374947E-2</v>
          </cell>
          <cell r="H862">
            <v>5.5677800077445834E-2</v>
          </cell>
          <cell r="I862">
            <v>5.5838597882195105E-2</v>
          </cell>
          <cell r="J862">
            <v>5.6197802103624107E-2</v>
          </cell>
          <cell r="K862">
            <v>5.6205708726881527E-2</v>
          </cell>
          <cell r="L862">
            <v>5.6428404060326565E-2</v>
          </cell>
          <cell r="M862">
            <v>5.6415013072818487E-2</v>
          </cell>
          <cell r="N862">
            <v>5.7113690577576211E-2</v>
          </cell>
          <cell r="O862">
            <v>5.7300145091293657E-2</v>
          </cell>
          <cell r="P862">
            <v>5.7524540630909386E-2</v>
          </cell>
          <cell r="Q862">
            <v>5.7592317225251849E-2</v>
          </cell>
          <cell r="R862">
            <v>5.7883215003605056E-2</v>
          </cell>
          <cell r="S862">
            <v>5.8001279840164538E-2</v>
          </cell>
          <cell r="T862">
            <v>5.8227781690045222E-2</v>
          </cell>
          <cell r="U862">
            <v>5.8216923684939317E-2</v>
          </cell>
          <cell r="V862">
            <v>5.8714674146601066E-2</v>
          </cell>
        </row>
        <row r="863">
          <cell r="A863">
            <v>35923</v>
          </cell>
          <cell r="B863">
            <v>5.4706183559969028E-2</v>
          </cell>
          <cell r="C863">
            <v>5.4706183559969028E-2</v>
          </cell>
          <cell r="D863">
            <v>5.5034374401535885E-2</v>
          </cell>
          <cell r="E863">
            <v>5.5297673530358957E-2</v>
          </cell>
          <cell r="F863">
            <v>5.5600009777958308E-2</v>
          </cell>
          <cell r="G863">
            <v>5.5498692187498373E-2</v>
          </cell>
          <cell r="H863">
            <v>5.5971185462912867E-2</v>
          </cell>
          <cell r="I863">
            <v>5.6238386967129794E-2</v>
          </cell>
          <cell r="J863">
            <v>5.6525240511219772E-2</v>
          </cell>
          <cell r="K863">
            <v>5.6504113953080887E-2</v>
          </cell>
          <cell r="L863">
            <v>5.6731290433259127E-2</v>
          </cell>
          <cell r="M863">
            <v>5.6748140576487915E-2</v>
          </cell>
          <cell r="N863">
            <v>5.7428616591912764E-2</v>
          </cell>
          <cell r="O863">
            <v>5.7621800621307458E-2</v>
          </cell>
          <cell r="P863">
            <v>5.7831738886232956E-2</v>
          </cell>
          <cell r="Q863">
            <v>5.7949963847658881E-2</v>
          </cell>
          <cell r="R863">
            <v>5.8289554289041999E-2</v>
          </cell>
          <cell r="S863">
            <v>5.833554726147875E-2</v>
          </cell>
          <cell r="T863">
            <v>5.8533663352047703E-2</v>
          </cell>
          <cell r="U863">
            <v>5.8589572403370878E-2</v>
          </cell>
          <cell r="V863">
            <v>5.9080483794848579E-2</v>
          </cell>
        </row>
        <row r="864">
          <cell r="A864">
            <v>35926</v>
          </cell>
          <cell r="B864">
            <v>5.5615362440329122E-2</v>
          </cell>
          <cell r="C864">
            <v>5.5615362440329122E-2</v>
          </cell>
          <cell r="D864">
            <v>5.6249839966463107E-2</v>
          </cell>
          <cell r="E864">
            <v>5.6051699433083822E-2</v>
          </cell>
          <cell r="F864">
            <v>5.6348742017311437E-2</v>
          </cell>
          <cell r="G864">
            <v>5.6297552482579484E-2</v>
          </cell>
          <cell r="H864">
            <v>5.6653614600175324E-2</v>
          </cell>
          <cell r="I864">
            <v>5.6908671312914424E-2</v>
          </cell>
          <cell r="J864">
            <v>5.7061987549891592E-2</v>
          </cell>
          <cell r="K864">
            <v>5.7079940508294472E-2</v>
          </cell>
          <cell r="L864">
            <v>5.742607920046592E-2</v>
          </cell>
          <cell r="M864">
            <v>5.7395409562998177E-2</v>
          </cell>
          <cell r="N864">
            <v>5.811234072317361E-2</v>
          </cell>
          <cell r="O864">
            <v>5.8338970906640551E-2</v>
          </cell>
          <cell r="P864">
            <v>5.8516160468306343E-2</v>
          </cell>
          <cell r="Q864">
            <v>5.8606109185301312E-2</v>
          </cell>
          <cell r="R864">
            <v>5.8922788942680673E-2</v>
          </cell>
          <cell r="S864">
            <v>5.9007076601955741E-2</v>
          </cell>
          <cell r="T864">
            <v>5.9186148942095125E-2</v>
          </cell>
          <cell r="U864">
            <v>5.9168156055239132E-2</v>
          </cell>
          <cell r="V864">
            <v>5.9703471260360831E-2</v>
          </cell>
        </row>
        <row r="865">
          <cell r="A865">
            <v>35927</v>
          </cell>
          <cell r="B865">
            <v>5.5298117821419489E-2</v>
          </cell>
          <cell r="C865">
            <v>5.5298117821419489E-2</v>
          </cell>
          <cell r="D865">
            <v>5.5326904192147822E-2</v>
          </cell>
          <cell r="E865">
            <v>5.5488977553079556E-2</v>
          </cell>
          <cell r="F865">
            <v>5.5568956353332075E-2</v>
          </cell>
          <cell r="G865">
            <v>5.5606983706747139E-2</v>
          </cell>
          <cell r="H865">
            <v>5.5938656327065225E-2</v>
          </cell>
          <cell r="I865">
            <v>5.620533287300794E-2</v>
          </cell>
          <cell r="J865">
            <v>5.6395384610466462E-2</v>
          </cell>
          <cell r="K865">
            <v>5.6381388805762364E-2</v>
          </cell>
          <cell r="L865">
            <v>5.6695851937931314E-2</v>
          </cell>
          <cell r="M865">
            <v>5.6711734948432464E-2</v>
          </cell>
          <cell r="N865">
            <v>5.739194905479271E-2</v>
          </cell>
          <cell r="O865">
            <v>5.7561405686140883E-2</v>
          </cell>
          <cell r="P865">
            <v>5.7793367421463043E-2</v>
          </cell>
          <cell r="Q865">
            <v>5.7889626483667161E-2</v>
          </cell>
          <cell r="R865">
            <v>5.8168025768321079E-2</v>
          </cell>
          <cell r="S865">
            <v>5.8294440096037459E-2</v>
          </cell>
          <cell r="T865">
            <v>5.8491618614820398E-2</v>
          </cell>
          <cell r="U865">
            <v>5.8490344330263302E-2</v>
          </cell>
          <cell r="V865">
            <v>5.9018074832122069E-2</v>
          </cell>
        </row>
        <row r="866">
          <cell r="A866">
            <v>35928</v>
          </cell>
          <cell r="B866">
            <v>5.5607840815954206E-2</v>
          </cell>
          <cell r="C866">
            <v>5.5607840815954206E-2</v>
          </cell>
          <cell r="D866">
            <v>5.5482270757259228E-2</v>
          </cell>
          <cell r="E866">
            <v>5.52959726839976E-2</v>
          </cell>
          <cell r="F866">
            <v>5.5647090822497865E-2</v>
          </cell>
          <cell r="G866">
            <v>5.5528227925085973E-2</v>
          </cell>
          <cell r="H866">
            <v>5.5991121146929092E-2</v>
          </cell>
          <cell r="I866">
            <v>5.6250525912744917E-2</v>
          </cell>
          <cell r="J866">
            <v>5.6435067938989752E-2</v>
          </cell>
          <cell r="K866">
            <v>5.6416656683582457E-2</v>
          </cell>
          <cell r="L866">
            <v>5.6727774433955595E-2</v>
          </cell>
          <cell r="M866">
            <v>5.666450367538458E-2</v>
          </cell>
          <cell r="N866">
            <v>5.6890173985554078E-2</v>
          </cell>
          <cell r="O866">
            <v>5.7106531225264739E-2</v>
          </cell>
          <cell r="P866">
            <v>5.7335659959754592E-2</v>
          </cell>
          <cell r="Q866">
            <v>5.7386261317018405E-2</v>
          </cell>
          <cell r="R866">
            <v>5.7680821364493311E-2</v>
          </cell>
          <cell r="S866">
            <v>5.7821514064430243E-2</v>
          </cell>
          <cell r="T866">
            <v>5.7973252896294521E-2</v>
          </cell>
          <cell r="U866">
            <v>5.7984423884514733E-2</v>
          </cell>
          <cell r="V866">
            <v>5.8520334915042632E-2</v>
          </cell>
        </row>
        <row r="867">
          <cell r="A867">
            <v>35929</v>
          </cell>
          <cell r="B867">
            <v>5.5287226389887985E-2</v>
          </cell>
          <cell r="C867">
            <v>5.5287226389887985E-2</v>
          </cell>
          <cell r="D867">
            <v>5.5638512312501949E-2</v>
          </cell>
          <cell r="E867">
            <v>5.5697327787837522E-2</v>
          </cell>
          <cell r="F867">
            <v>5.5897575779910995E-2</v>
          </cell>
          <cell r="G867">
            <v>5.5873804364359868E-2</v>
          </cell>
          <cell r="H867">
            <v>5.6286471709507249E-2</v>
          </cell>
          <cell r="I867">
            <v>5.6509937121476415E-2</v>
          </cell>
          <cell r="J867">
            <v>5.6667610710365468E-2</v>
          </cell>
          <cell r="K867">
            <v>5.6716328162299538E-2</v>
          </cell>
          <cell r="L867">
            <v>5.7004778133208624E-2</v>
          </cell>
          <cell r="M867">
            <v>5.6998931976002254E-2</v>
          </cell>
          <cell r="N867">
            <v>5.7229238249395707E-2</v>
          </cell>
          <cell r="O867">
            <v>5.7405388610686475E-2</v>
          </cell>
          <cell r="P867">
            <v>5.7620975271421647E-2</v>
          </cell>
          <cell r="Q867">
            <v>5.7680708552302139E-2</v>
          </cell>
          <cell r="R867">
            <v>5.8025924834137904E-2</v>
          </cell>
          <cell r="S867">
            <v>5.8076773134985285E-2</v>
          </cell>
          <cell r="T867">
            <v>5.8278667436678797E-2</v>
          </cell>
          <cell r="U867">
            <v>5.8281695945815941E-2</v>
          </cell>
          <cell r="V867">
            <v>5.8775372748812532E-2</v>
          </cell>
        </row>
        <row r="868">
          <cell r="A868">
            <v>35930</v>
          </cell>
          <cell r="B868">
            <v>5.4110430714897927E-2</v>
          </cell>
          <cell r="C868">
            <v>5.4110430714897927E-2</v>
          </cell>
          <cell r="D868">
            <v>5.5469041340523946E-2</v>
          </cell>
          <cell r="E868">
            <v>5.5503973690116476E-2</v>
          </cell>
          <cell r="F868">
            <v>5.5804020759111374E-2</v>
          </cell>
          <cell r="G868">
            <v>5.5795111174085879E-2</v>
          </cell>
          <cell r="H868">
            <v>5.6217830697708776E-2</v>
          </cell>
          <cell r="I868">
            <v>5.6448268171332472E-2</v>
          </cell>
          <cell r="J868">
            <v>5.6611052654664533E-2</v>
          </cell>
          <cell r="K868">
            <v>5.6663638705405667E-2</v>
          </cell>
          <cell r="L868">
            <v>5.6955148523869736E-2</v>
          </cell>
          <cell r="M868">
            <v>5.6951697915640795E-2</v>
          </cell>
          <cell r="N868">
            <v>5.7183950384092463E-2</v>
          </cell>
          <cell r="O868">
            <v>5.7361675370952388E-2</v>
          </cell>
          <cell r="P868">
            <v>5.757854256788713E-2</v>
          </cell>
          <cell r="Q868">
            <v>5.7639334805113365E-2</v>
          </cell>
          <cell r="R868">
            <v>5.7985383236235213E-2</v>
          </cell>
          <cell r="S868">
            <v>5.8036943080945515E-2</v>
          </cell>
          <cell r="T868">
            <v>5.8239387786183039E-2</v>
          </cell>
          <cell r="U868">
            <v>5.824289573544713E-2</v>
          </cell>
          <cell r="V868">
            <v>5.8791941493152908E-2</v>
          </cell>
        </row>
        <row r="869">
          <cell r="A869">
            <v>35933</v>
          </cell>
          <cell r="B869">
            <v>5.4385866674132768E-2</v>
          </cell>
          <cell r="C869">
            <v>5.4385866674132768E-2</v>
          </cell>
          <cell r="D869">
            <v>5.5613688465550024E-2</v>
          </cell>
          <cell r="E869">
            <v>5.5369504165017916E-2</v>
          </cell>
          <cell r="F869">
            <v>5.5637420513241116E-2</v>
          </cell>
          <cell r="G869">
            <v>5.5700306107960187E-2</v>
          </cell>
          <cell r="H869">
            <v>5.6133146406504138E-2</v>
          </cell>
          <cell r="I869">
            <v>5.6334454037137681E-2</v>
          </cell>
          <cell r="J869">
            <v>5.6441132620746036E-2</v>
          </cell>
          <cell r="K869">
            <v>5.6387759192024885E-2</v>
          </cell>
          <cell r="L869">
            <v>5.6697122798651536E-2</v>
          </cell>
          <cell r="M869">
            <v>5.6733477147221406E-2</v>
          </cell>
          <cell r="N869">
            <v>5.6879741081512482E-2</v>
          </cell>
          <cell r="O869">
            <v>5.7070553711001233E-2</v>
          </cell>
          <cell r="P869">
            <v>5.7385634389116792E-2</v>
          </cell>
          <cell r="Q869">
            <v>5.749420516089454E-2</v>
          </cell>
          <cell r="R869">
            <v>5.7782535818216532E-2</v>
          </cell>
          <cell r="S869">
            <v>5.7917474098791201E-2</v>
          </cell>
          <cell r="T869">
            <v>5.8121581250657042E-2</v>
          </cell>
          <cell r="U869">
            <v>5.8126537347658713E-2</v>
          </cell>
          <cell r="V869">
            <v>5.8602884209127411E-2</v>
          </cell>
        </row>
        <row r="870">
          <cell r="A870">
            <v>35934</v>
          </cell>
          <cell r="B870">
            <v>5.4696643055127808E-2</v>
          </cell>
          <cell r="C870">
            <v>5.4696643055127808E-2</v>
          </cell>
          <cell r="D870">
            <v>5.5442449349230413E-2</v>
          </cell>
          <cell r="E870">
            <v>5.5249425319449645E-2</v>
          </cell>
          <cell r="F870">
            <v>5.554318347693063E-2</v>
          </cell>
          <cell r="G870">
            <v>5.5479099738858034E-2</v>
          </cell>
          <cell r="H870">
            <v>5.59424443769031E-2</v>
          </cell>
          <cell r="I870">
            <v>5.6057949707981884E-2</v>
          </cell>
          <cell r="J870">
            <v>5.6159158323462369E-2</v>
          </cell>
          <cell r="K870">
            <v>5.6158566254269508E-2</v>
          </cell>
          <cell r="L870">
            <v>5.6483977117055967E-2</v>
          </cell>
          <cell r="M870">
            <v>5.6507967198768688E-2</v>
          </cell>
          <cell r="N870">
            <v>5.690650738415258E-2</v>
          </cell>
          <cell r="O870">
            <v>5.7095340660901411E-2</v>
          </cell>
          <cell r="P870">
            <v>5.7408776129265933E-2</v>
          </cell>
          <cell r="Q870">
            <v>5.7515842675087449E-2</v>
          </cell>
          <cell r="R870">
            <v>5.7802921768500146E-2</v>
          </cell>
          <cell r="S870">
            <v>5.7936704336838618E-2</v>
          </cell>
          <cell r="T870">
            <v>5.8082323127399423E-2</v>
          </cell>
          <cell r="U870">
            <v>5.8087765216741971E-2</v>
          </cell>
          <cell r="V870">
            <v>5.8509361813446251E-2</v>
          </cell>
        </row>
        <row r="871">
          <cell r="A871">
            <v>35935</v>
          </cell>
          <cell r="B871">
            <v>5.4357057924239852E-2</v>
          </cell>
          <cell r="C871">
            <v>5.4357057924239852E-2</v>
          </cell>
          <cell r="D871">
            <v>5.4939658209399271E-2</v>
          </cell>
          <cell r="E871">
            <v>5.4903744736414517E-2</v>
          </cell>
          <cell r="F871">
            <v>5.5275515210833501E-2</v>
          </cell>
          <cell r="G871">
            <v>5.5257617941509025E-2</v>
          </cell>
          <cell r="H871">
            <v>5.5467541231458584E-2</v>
          </cell>
          <cell r="I871">
            <v>5.5674188528738081E-2</v>
          </cell>
          <cell r="J871">
            <v>5.5812957867353061E-2</v>
          </cell>
          <cell r="K871">
            <v>5.5812006636821038E-2</v>
          </cell>
          <cell r="L871">
            <v>5.6080576121786213E-2</v>
          </cell>
          <cell r="M871">
            <v>5.6079353881367443E-2</v>
          </cell>
          <cell r="N871">
            <v>5.6476997258706162E-2</v>
          </cell>
          <cell r="O871">
            <v>5.670930615858575E-2</v>
          </cell>
          <cell r="P871">
            <v>5.7016927622629457E-2</v>
          </cell>
          <cell r="Q871">
            <v>5.7075941805959818E-2</v>
          </cell>
          <cell r="R871">
            <v>5.7377199429993538E-2</v>
          </cell>
          <cell r="S871">
            <v>5.7523501343273609E-2</v>
          </cell>
          <cell r="T871">
            <v>5.7679791979967511E-2</v>
          </cell>
          <cell r="U871">
            <v>5.7694883336084885E-2</v>
          </cell>
          <cell r="V871">
            <v>5.8123260766793694E-2</v>
          </cell>
        </row>
        <row r="872">
          <cell r="A872">
            <v>35936</v>
          </cell>
          <cell r="B872">
            <v>5.4671260571200773E-2</v>
          </cell>
          <cell r="C872">
            <v>5.4671260571200773E-2</v>
          </cell>
          <cell r="D872">
            <v>5.5760909776816449E-2</v>
          </cell>
          <cell r="E872">
            <v>5.5685451370982346E-2</v>
          </cell>
          <cell r="F872">
            <v>5.5701134573511855E-2</v>
          </cell>
          <cell r="G872">
            <v>5.5747512739984656E-2</v>
          </cell>
          <cell r="H872">
            <v>5.6048164968604451E-2</v>
          </cell>
          <cell r="I872">
            <v>5.6256143182301092E-2</v>
          </cell>
          <cell r="J872">
            <v>5.6431966462051619E-2</v>
          </cell>
          <cell r="K872">
            <v>5.6405752780975212E-2</v>
          </cell>
          <cell r="L872">
            <v>5.6711466676876363E-2</v>
          </cell>
          <cell r="M872">
            <v>5.6744444749510792E-2</v>
          </cell>
          <cell r="N872">
            <v>5.6887946234036826E-2</v>
          </cell>
          <cell r="O872">
            <v>5.7076395523274141E-2</v>
          </cell>
          <cell r="P872">
            <v>5.7367605364704685E-2</v>
          </cell>
          <cell r="Q872">
            <v>5.7496105812991333E-2</v>
          </cell>
          <cell r="R872">
            <v>5.7782783406229582E-2</v>
          </cell>
          <cell r="S872">
            <v>5.7896428524393979E-2</v>
          </cell>
          <cell r="T872">
            <v>5.811877112374287E-2</v>
          </cell>
          <cell r="U872">
            <v>5.8122294227323207E-2</v>
          </cell>
          <cell r="V872">
            <v>5.8487387071146438E-2</v>
          </cell>
        </row>
        <row r="873">
          <cell r="A873">
            <v>35937</v>
          </cell>
          <cell r="B873">
            <v>5.3667262969588549E-2</v>
          </cell>
          <cell r="C873">
            <v>5.3667262969588549E-2</v>
          </cell>
          <cell r="D873">
            <v>5.525608844274487E-2</v>
          </cell>
          <cell r="E873">
            <v>5.5339070142310279E-2</v>
          </cell>
          <cell r="F873">
            <v>5.5606645171924825E-2</v>
          </cell>
          <cell r="G873">
            <v>5.5668261685944805E-2</v>
          </cell>
          <cell r="H873">
            <v>5.5979077761659619E-2</v>
          </cell>
          <cell r="I873">
            <v>5.619414351782516E-2</v>
          </cell>
          <cell r="J873">
            <v>5.627845021205382E-2</v>
          </cell>
          <cell r="K873">
            <v>5.6264536232963784E-2</v>
          </cell>
          <cell r="L873">
            <v>5.6579862470555353E-2</v>
          </cell>
          <cell r="M873">
            <v>5.6595137668345209E-2</v>
          </cell>
          <cell r="N873">
            <v>5.6842582719271756E-2</v>
          </cell>
          <cell r="O873">
            <v>5.7032634939284767E-2</v>
          </cell>
          <cell r="P873">
            <v>5.7325144327024388E-2</v>
          </cell>
          <cell r="Q873">
            <v>5.7454714140480694E-2</v>
          </cell>
          <cell r="R873">
            <v>5.7742246086919496E-2</v>
          </cell>
          <cell r="S873">
            <v>5.7856605230445231E-2</v>
          </cell>
          <cell r="T873">
            <v>5.8079504611436926E-2</v>
          </cell>
          <cell r="U873">
            <v>5.8064836460033194E-2</v>
          </cell>
          <cell r="V873">
            <v>5.8448905318796318E-2</v>
          </cell>
        </row>
        <row r="874">
          <cell r="A874">
            <v>35941</v>
          </cell>
          <cell r="B874">
            <v>5.426901612690601E-2</v>
          </cell>
          <cell r="C874">
            <v>5.426901612690601E-2</v>
          </cell>
          <cell r="D874">
            <v>5.5115324586904421E-2</v>
          </cell>
          <cell r="E874">
            <v>5.5308471863897916E-2</v>
          </cell>
          <cell r="F874">
            <v>5.5575756275705358E-2</v>
          </cell>
          <cell r="G874">
            <v>5.5445345928231589E-2</v>
          </cell>
          <cell r="H874">
            <v>5.5783462640187971E-2</v>
          </cell>
          <cell r="I874">
            <v>5.6053296409620132E-2</v>
          </cell>
          <cell r="J874">
            <v>5.6147554462390808E-2</v>
          </cell>
          <cell r="K874">
            <v>5.614101409624514E-2</v>
          </cell>
          <cell r="L874">
            <v>5.6189596500693356E-2</v>
          </cell>
          <cell r="M874">
            <v>5.6150859098303273E-2</v>
          </cell>
          <cell r="N874">
            <v>5.6420662392889766E-2</v>
          </cell>
          <cell r="O874">
            <v>5.6629167103797874E-2</v>
          </cell>
          <cell r="P874">
            <v>5.6805893489668392E-2</v>
          </cell>
          <cell r="Q874">
            <v>5.6890677309841958E-2</v>
          </cell>
          <cell r="R874">
            <v>5.719505604011859E-2</v>
          </cell>
          <cell r="S874">
            <v>5.7324234561123705E-2</v>
          </cell>
          <cell r="T874">
            <v>5.7482976787640597E-2</v>
          </cell>
          <cell r="U874">
            <v>5.7500111731027904E-2</v>
          </cell>
          <cell r="V874">
            <v>5.7874871823509533E-2</v>
          </cell>
        </row>
        <row r="875">
          <cell r="A875">
            <v>35942</v>
          </cell>
          <cell r="B875">
            <v>5.3914311598205804E-2</v>
          </cell>
          <cell r="C875">
            <v>5.3914311598205804E-2</v>
          </cell>
          <cell r="D875">
            <v>5.4602455310290163E-2</v>
          </cell>
          <cell r="E875">
            <v>5.4654890921332668E-2</v>
          </cell>
          <cell r="F875">
            <v>5.4898313543994777E-2</v>
          </cell>
          <cell r="G875">
            <v>5.4936341624689342E-2</v>
          </cell>
          <cell r="H875">
            <v>5.5224640532242887E-2</v>
          </cell>
          <cell r="I875">
            <v>5.5416748590566875E-2</v>
          </cell>
          <cell r="J875">
            <v>5.5671107283302212E-2</v>
          </cell>
          <cell r="K875">
            <v>5.5705081442045896E-2</v>
          </cell>
          <cell r="L875">
            <v>5.5812813525027052E-2</v>
          </cell>
          <cell r="M875">
            <v>5.5798198882710544E-2</v>
          </cell>
          <cell r="N875">
            <v>5.5991411135709025E-2</v>
          </cell>
          <cell r="O875">
            <v>5.6220749062517568E-2</v>
          </cell>
          <cell r="P875">
            <v>5.6414973710422367E-2</v>
          </cell>
          <cell r="Q875">
            <v>5.6514762908242915E-2</v>
          </cell>
          <cell r="R875">
            <v>5.6831313022675911E-2</v>
          </cell>
          <cell r="S875">
            <v>5.6912656793459658E-2</v>
          </cell>
          <cell r="T875">
            <v>5.7082161892391556E-2</v>
          </cell>
          <cell r="U875">
            <v>5.7109027673332105E-2</v>
          </cell>
          <cell r="V875">
            <v>5.7509036622286694E-2</v>
          </cell>
        </row>
        <row r="876">
          <cell r="A876">
            <v>35943</v>
          </cell>
          <cell r="B876">
            <v>5.4239096607833548E-2</v>
          </cell>
          <cell r="C876">
            <v>5.4239096607833548E-2</v>
          </cell>
          <cell r="D876">
            <v>5.5100265097792409E-2</v>
          </cell>
          <cell r="E876">
            <v>5.498852770617E-2</v>
          </cell>
          <cell r="F876">
            <v>5.5151987670492182E-2</v>
          </cell>
          <cell r="G876">
            <v>5.5142361771937522E-2</v>
          </cell>
          <cell r="H876">
            <v>5.552197009949552E-2</v>
          </cell>
          <cell r="I876">
            <v>5.5677226280958128E-2</v>
          </cell>
          <cell r="J876">
            <v>5.590431786808233E-2</v>
          </cell>
          <cell r="K876">
            <v>5.5916991044799198E-2</v>
          </cell>
          <cell r="L876">
            <v>5.6007949222174738E-2</v>
          </cell>
          <cell r="M876">
            <v>5.5979592870997331E-2</v>
          </cell>
          <cell r="N876">
            <v>5.6161759603262931E-2</v>
          </cell>
          <cell r="O876">
            <v>5.6404740430304114E-2</v>
          </cell>
          <cell r="P876">
            <v>5.6590206804392314E-2</v>
          </cell>
          <cell r="Q876">
            <v>5.6661504052186222E-2</v>
          </cell>
          <cell r="R876">
            <v>5.6972589438164523E-2</v>
          </cell>
          <cell r="S876">
            <v>5.7127224044039158E-2</v>
          </cell>
          <cell r="T876">
            <v>5.7290367804560989E-2</v>
          </cell>
          <cell r="U876">
            <v>5.7311434095933027E-2</v>
          </cell>
          <cell r="V876">
            <v>5.768896768820006E-2</v>
          </cell>
        </row>
        <row r="877">
          <cell r="A877">
            <v>35944</v>
          </cell>
          <cell r="B877">
            <v>5.3880334236928153E-2</v>
          </cell>
          <cell r="C877">
            <v>5.3880334236928153E-2</v>
          </cell>
          <cell r="D877">
            <v>5.4584597314912851E-2</v>
          </cell>
          <cell r="E877">
            <v>5.4637262773662029E-2</v>
          </cell>
          <cell r="F877">
            <v>5.488114086012591E-2</v>
          </cell>
          <cell r="G877">
            <v>5.4918907643459434E-2</v>
          </cell>
          <cell r="H877">
            <v>5.5166515249447802E-2</v>
          </cell>
          <cell r="I877">
            <v>5.5506995564772933E-2</v>
          </cell>
          <cell r="J877">
            <v>5.565349654449684E-2</v>
          </cell>
          <cell r="K877">
            <v>5.5687082341418691E-2</v>
          </cell>
          <cell r="L877">
            <v>5.5767261726052668E-2</v>
          </cell>
          <cell r="M877">
            <v>5.5779477493135401E-2</v>
          </cell>
          <cell r="N877">
            <v>5.5972408949351925E-2</v>
          </cell>
          <cell r="O877">
            <v>5.6201457214687466E-2</v>
          </cell>
          <cell r="P877">
            <v>5.6395353214400708E-2</v>
          </cell>
          <cell r="Q877">
            <v>5.6494767884981555E-2</v>
          </cell>
          <cell r="R877">
            <v>5.6810984314905395E-2</v>
          </cell>
          <cell r="S877">
            <v>5.6891924428768094E-2</v>
          </cell>
          <cell r="T877">
            <v>5.7061030738810442E-2</v>
          </cell>
          <cell r="U877">
            <v>5.7087474063270791E-2</v>
          </cell>
          <cell r="V877">
            <v>5.7468903203519918E-2</v>
          </cell>
        </row>
        <row r="878">
          <cell r="A878">
            <v>35947</v>
          </cell>
          <cell r="B878">
            <v>5.3614215182022522E-2</v>
          </cell>
          <cell r="C878">
            <v>5.3614215182022522E-2</v>
          </cell>
          <cell r="D878">
            <v>5.4566638809982776E-2</v>
          </cell>
          <cell r="E878">
            <v>5.4390209007615764E-2</v>
          </cell>
          <cell r="F878">
            <v>5.4688527830855996E-2</v>
          </cell>
          <cell r="G878">
            <v>5.4757951692535521E-2</v>
          </cell>
          <cell r="H878">
            <v>5.5026543027544707E-2</v>
          </cell>
          <cell r="I878">
            <v>5.5130313586566684E-2</v>
          </cell>
          <cell r="J878">
            <v>5.5442147045548312E-2</v>
          </cell>
          <cell r="K878">
            <v>5.5374517184286376E-2</v>
          </cell>
          <cell r="L878">
            <v>5.550382458570103E-2</v>
          </cell>
          <cell r="M878">
            <v>5.5506508165904515E-2</v>
          </cell>
          <cell r="N878">
            <v>5.5737686878043848E-2</v>
          </cell>
          <cell r="O878">
            <v>5.5909050569398447E-2</v>
          </cell>
          <cell r="P878">
            <v>5.6114779381790318E-2</v>
          </cell>
          <cell r="Q878">
            <v>5.6203426986477671E-2</v>
          </cell>
          <cell r="R878">
            <v>5.6468104758403172E-2</v>
          </cell>
          <cell r="S878">
            <v>5.6617387281831529E-2</v>
          </cell>
          <cell r="T878">
            <v>5.681204779487125E-2</v>
          </cell>
          <cell r="U878">
            <v>5.6770021043864007E-2</v>
          </cell>
          <cell r="V878">
            <v>5.7229233220881311E-2</v>
          </cell>
        </row>
        <row r="879">
          <cell r="A879">
            <v>35948</v>
          </cell>
          <cell r="B879">
            <v>5.3945167127590565E-2</v>
          </cell>
          <cell r="C879">
            <v>5.3945167127590565E-2</v>
          </cell>
          <cell r="D879">
            <v>5.4728353769096259E-2</v>
          </cell>
          <cell r="E879">
            <v>5.472562832089372E-2</v>
          </cell>
          <cell r="F879">
            <v>5.494314670587834E-2</v>
          </cell>
          <cell r="G879">
            <v>5.4964538190502198E-2</v>
          </cell>
          <cell r="H879">
            <v>5.5324488695753564E-2</v>
          </cell>
          <cell r="I879">
            <v>5.553493389950688E-2</v>
          </cell>
          <cell r="J879">
            <v>5.5675537275502125E-2</v>
          </cell>
          <cell r="K879">
            <v>5.5704301618639686E-2</v>
          </cell>
          <cell r="L879">
            <v>5.5780630663442077E-2</v>
          </cell>
          <cell r="M879">
            <v>5.5789562174492706E-2</v>
          </cell>
          <cell r="N879">
            <v>5.6123926977952918E-2</v>
          </cell>
          <cell r="O879">
            <v>5.627508103115466E-2</v>
          </cell>
          <cell r="P879">
            <v>5.6463919216443788E-2</v>
          </cell>
          <cell r="Q879">
            <v>5.6621599810820773E-2</v>
          </cell>
          <cell r="R879">
            <v>5.6810777983055886E-2</v>
          </cell>
          <cell r="S879">
            <v>5.6890152045572372E-2</v>
          </cell>
          <cell r="T879">
            <v>5.711491169439261E-2</v>
          </cell>
          <cell r="U879">
            <v>5.7082935108745785E-2</v>
          </cell>
          <cell r="V879">
            <v>5.7517720177311014E-2</v>
          </cell>
        </row>
        <row r="880">
          <cell r="A880">
            <v>35949</v>
          </cell>
          <cell r="B880">
            <v>5.4280230277451373E-2</v>
          </cell>
          <cell r="C880">
            <v>5.4280230277451373E-2</v>
          </cell>
          <cell r="D880">
            <v>5.4891030043833548E-2</v>
          </cell>
          <cell r="E880">
            <v>5.4832094831085268E-2</v>
          </cell>
          <cell r="F880">
            <v>5.5022593343761167E-2</v>
          </cell>
          <cell r="G880">
            <v>5.5027777515356861E-2</v>
          </cell>
          <cell r="H880">
            <v>5.5254491334878732E-2</v>
          </cell>
          <cell r="I880">
            <v>5.5472271038190732E-2</v>
          </cell>
          <cell r="J880">
            <v>5.5715258550326205E-2</v>
          </cell>
          <cell r="K880">
            <v>5.5739575463144141E-2</v>
          </cell>
          <cell r="L880">
            <v>5.5812383501510889E-2</v>
          </cell>
          <cell r="M880">
            <v>5.5818405082122519E-2</v>
          </cell>
          <cell r="N880">
            <v>5.6078433972888267E-2</v>
          </cell>
          <cell r="O880">
            <v>5.6299665184688326E-2</v>
          </cell>
          <cell r="P880">
            <v>5.6486811613423962E-2</v>
          </cell>
          <cell r="Q880">
            <v>5.6580238178661139E-2</v>
          </cell>
          <cell r="R880">
            <v>5.6830914436398303E-2</v>
          </cell>
          <cell r="S880">
            <v>5.6909123428632767E-2</v>
          </cell>
          <cell r="T880">
            <v>5.7075820053078069E-2</v>
          </cell>
          <cell r="U880">
            <v>5.709995661672021E-2</v>
          </cell>
          <cell r="V880">
            <v>5.747947828444451E-2</v>
          </cell>
        </row>
        <row r="881">
          <cell r="A881">
            <v>35950</v>
          </cell>
          <cell r="B881">
            <v>5.4619481716685445E-2</v>
          </cell>
          <cell r="C881">
            <v>5.4619481716685445E-2</v>
          </cell>
          <cell r="D881">
            <v>5.5054676231054284E-2</v>
          </cell>
          <cell r="E881">
            <v>5.5169801638232825E-2</v>
          </cell>
          <cell r="F881">
            <v>5.5278517358498425E-2</v>
          </cell>
          <cell r="G881">
            <v>5.5235216762608542E-2</v>
          </cell>
          <cell r="H881">
            <v>5.5594354073988814E-2</v>
          </cell>
          <cell r="I881">
            <v>5.5842112591558003E-2</v>
          </cell>
          <cell r="J881">
            <v>5.5949345718716563E-2</v>
          </cell>
          <cell r="K881">
            <v>5.6040863079818398E-2</v>
          </cell>
          <cell r="L881">
            <v>5.6117340549165638E-2</v>
          </cell>
          <cell r="M881">
            <v>5.6076775532007149E-2</v>
          </cell>
          <cell r="N881">
            <v>5.6417698366213118E-2</v>
          </cell>
          <cell r="O881">
            <v>5.6621242915858024E-2</v>
          </cell>
          <cell r="P881">
            <v>5.679346146536448E-2</v>
          </cell>
          <cell r="Q881">
            <v>5.6936940561552268E-2</v>
          </cell>
          <cell r="R881">
            <v>5.7093802368330185E-2</v>
          </cell>
          <cell r="S881">
            <v>5.7163126843426795E-2</v>
          </cell>
          <cell r="T881">
            <v>5.7398637466698474E-2</v>
          </cell>
          <cell r="U881">
            <v>5.7414009919759472E-2</v>
          </cell>
          <cell r="V881">
            <v>5.7787036649295388E-2</v>
          </cell>
        </row>
        <row r="882">
          <cell r="A882">
            <v>35951</v>
          </cell>
          <cell r="B882">
            <v>5.3538629125246012E-2</v>
          </cell>
          <cell r="C882">
            <v>5.3538629125246012E-2</v>
          </cell>
          <cell r="D882">
            <v>5.4874773718428464E-2</v>
          </cell>
          <cell r="E882">
            <v>5.5046275388102771E-2</v>
          </cell>
          <cell r="F882">
            <v>5.5182177845577461E-2</v>
          </cell>
          <cell r="G882">
            <v>5.5298916296745521E-2</v>
          </cell>
          <cell r="H882">
            <v>5.5647574758718087E-2</v>
          </cell>
          <cell r="I882">
            <v>5.5779508657683469E-2</v>
          </cell>
          <cell r="J882">
            <v>5.5989321252477908E-2</v>
          </cell>
          <cell r="K882">
            <v>5.5987646159840546E-2</v>
          </cell>
          <cell r="L882">
            <v>5.6149323579079077E-2</v>
          </cell>
          <cell r="M882">
            <v>5.610579854468345E-2</v>
          </cell>
          <cell r="N882">
            <v>5.644444284074096E-2</v>
          </cell>
          <cell r="O882">
            <v>5.6646001700466984E-2</v>
          </cell>
          <cell r="P882">
            <v>5.6882095759800397E-2</v>
          </cell>
          <cell r="Q882">
            <v>5.6958493422210724E-2</v>
          </cell>
          <cell r="R882">
            <v>5.6931890959966786E-2</v>
          </cell>
          <cell r="S882">
            <v>5.7064593555513E-2</v>
          </cell>
          <cell r="T882">
            <v>5.7226035489197011E-2</v>
          </cell>
          <cell r="U882">
            <v>5.7245346955730664E-2</v>
          </cell>
          <cell r="V882">
            <v>5.7694053760959325E-2</v>
          </cell>
        </row>
        <row r="883">
          <cell r="A883">
            <v>35954</v>
          </cell>
          <cell r="B883">
            <v>5.3118237261459769E-2</v>
          </cell>
          <cell r="C883">
            <v>5.3118237261459769E-2</v>
          </cell>
          <cell r="D883">
            <v>5.5371447946201149E-2</v>
          </cell>
          <cell r="E883">
            <v>5.5138140039078021E-2</v>
          </cell>
          <cell r="F883">
            <v>5.5423297763248391E-2</v>
          </cell>
          <cell r="G883">
            <v>5.5346169430695827E-2</v>
          </cell>
          <cell r="H883">
            <v>5.5643165266337259E-2</v>
          </cell>
          <cell r="I883">
            <v>5.5916771043304725E-2</v>
          </cell>
          <cell r="J883">
            <v>5.6109591316280932E-2</v>
          </cell>
          <cell r="K883">
            <v>5.6094348342978453E-2</v>
          </cell>
          <cell r="L883">
            <v>5.6245491767168372E-2</v>
          </cell>
          <cell r="M883">
            <v>5.6193048104917716E-2</v>
          </cell>
          <cell r="N883">
            <v>5.65248286079751E-2</v>
          </cell>
          <cell r="O883">
            <v>5.672040813193821E-2</v>
          </cell>
          <cell r="P883">
            <v>5.6885758904056942E-2</v>
          </cell>
          <cell r="Q883">
            <v>5.7023250012344262E-2</v>
          </cell>
          <cell r="R883">
            <v>5.6992537463091832E-2</v>
          </cell>
          <cell r="S883">
            <v>5.7121779183845145E-2</v>
          </cell>
          <cell r="T883">
            <v>5.7280175232890647E-2</v>
          </cell>
          <cell r="U883">
            <v>5.7296634607328686E-2</v>
          </cell>
          <cell r="V883">
            <v>5.7506411437857188E-2</v>
          </cell>
        </row>
        <row r="884">
          <cell r="A884">
            <v>35955</v>
          </cell>
          <cell r="B884">
            <v>5.3460935566372408E-2</v>
          </cell>
          <cell r="C884">
            <v>5.3460935566372408E-2</v>
          </cell>
          <cell r="D884">
            <v>5.5190425006430517E-2</v>
          </cell>
          <cell r="E884">
            <v>5.5246669707985377E-2</v>
          </cell>
          <cell r="F884">
            <v>5.5326664466058453E-2</v>
          </cell>
          <cell r="G884">
            <v>5.5410290432225083E-2</v>
          </cell>
          <cell r="H884">
            <v>5.5696635275105814E-2</v>
          </cell>
          <cell r="I884">
            <v>5.5854061899944921E-2</v>
          </cell>
          <cell r="J884">
            <v>5.605226836574162E-2</v>
          </cell>
          <cell r="K884">
            <v>5.6130006169021016E-2</v>
          </cell>
          <cell r="L884">
            <v>5.6195391786538131E-2</v>
          </cell>
          <cell r="M884">
            <v>5.6222191621752404E-2</v>
          </cell>
          <cell r="N884">
            <v>5.638281871040652E-2</v>
          </cell>
          <cell r="O884">
            <v>5.6607811199952715E-2</v>
          </cell>
          <cell r="P884">
            <v>5.669011800859676E-2</v>
          </cell>
          <cell r="Q884">
            <v>5.6771851840903088E-2</v>
          </cell>
          <cell r="R884">
            <v>5.7012781685126045E-2</v>
          </cell>
          <cell r="S884">
            <v>5.7082027222747987E-2</v>
          </cell>
          <cell r="T884">
            <v>5.7298244584210394E-2</v>
          </cell>
          <cell r="U884">
            <v>5.7313750918173943E-2</v>
          </cell>
          <cell r="V884">
            <v>5.7522726284748367E-2</v>
          </cell>
        </row>
        <row r="885">
          <cell r="A885">
            <v>35956</v>
          </cell>
          <cell r="B885">
            <v>5.3074354567502452E-2</v>
          </cell>
          <cell r="C885">
            <v>5.3074354567502452E-2</v>
          </cell>
          <cell r="D885">
            <v>5.5008444486429366E-2</v>
          </cell>
          <cell r="E885">
            <v>5.4888951124076664E-2</v>
          </cell>
          <cell r="F885">
            <v>5.5052227372899568E-2</v>
          </cell>
          <cell r="G885">
            <v>5.5136295854211759E-2</v>
          </cell>
          <cell r="H885">
            <v>5.5379276857699868E-2</v>
          </cell>
          <cell r="I885">
            <v>5.5537930487737759E-2</v>
          </cell>
          <cell r="J885">
            <v>5.5572625184218044E-2</v>
          </cell>
          <cell r="K885">
            <v>5.5602687357790628E-2</v>
          </cell>
          <cell r="L885">
            <v>5.5707251345512479E-2</v>
          </cell>
          <cell r="M885">
            <v>5.5689139342450934E-2</v>
          </cell>
          <cell r="N885">
            <v>5.5879821597900038E-2</v>
          </cell>
          <cell r="O885">
            <v>5.6129524758383412E-2</v>
          </cell>
          <cell r="P885">
            <v>5.5971647367938526E-2</v>
          </cell>
          <cell r="Q885">
            <v>5.6081771095186417E-2</v>
          </cell>
          <cell r="R885">
            <v>5.6265513885668014E-2</v>
          </cell>
          <cell r="S885">
            <v>5.6436129167106677E-2</v>
          </cell>
          <cell r="T885">
            <v>5.661254883236732E-2</v>
          </cell>
          <cell r="U885">
            <v>5.6589897097161765E-2</v>
          </cell>
          <cell r="V885">
            <v>5.6813761515903317E-2</v>
          </cell>
        </row>
        <row r="886">
          <cell r="A886">
            <v>35957</v>
          </cell>
          <cell r="B886">
            <v>5.268317325907973E-2</v>
          </cell>
          <cell r="C886">
            <v>5.268317325907973E-2</v>
          </cell>
          <cell r="D886">
            <v>5.3658742300100405E-2</v>
          </cell>
          <cell r="E886">
            <v>5.3752442162285773E-2</v>
          </cell>
          <cell r="F886">
            <v>5.4008085110160239E-2</v>
          </cell>
          <cell r="G886">
            <v>5.3993466757953412E-2</v>
          </cell>
          <cell r="H886">
            <v>5.4280386276536079E-2</v>
          </cell>
          <cell r="I886">
            <v>5.4463569850954942E-2</v>
          </cell>
          <cell r="J886">
            <v>5.4510897870587792E-2</v>
          </cell>
          <cell r="K886">
            <v>5.4545300229583461E-2</v>
          </cell>
          <cell r="L886">
            <v>5.4620640384911719E-2</v>
          </cell>
          <cell r="M886">
            <v>5.4598447034288865E-2</v>
          </cell>
          <cell r="N886">
            <v>5.4803753599058022E-2</v>
          </cell>
          <cell r="O886">
            <v>5.5016535752424885E-2</v>
          </cell>
          <cell r="P886">
            <v>5.4910659879556248E-2</v>
          </cell>
          <cell r="Q886">
            <v>5.5001075439546389E-2</v>
          </cell>
          <cell r="R886">
            <v>5.5482481838250483E-2</v>
          </cell>
          <cell r="S886">
            <v>5.5599807680012339E-2</v>
          </cell>
          <cell r="T886">
            <v>5.579909507479755E-2</v>
          </cell>
          <cell r="U886">
            <v>5.579756216403451E-2</v>
          </cell>
          <cell r="V886">
            <v>5.5984188984652294E-2</v>
          </cell>
        </row>
        <row r="887">
          <cell r="A887">
            <v>35958</v>
          </cell>
          <cell r="B887">
            <v>5.2287300426044674E-2</v>
          </cell>
          <cell r="C887">
            <v>5.2287300426044674E-2</v>
          </cell>
          <cell r="D887">
            <v>5.3121211467136234E-2</v>
          </cell>
          <cell r="E887">
            <v>5.3391780939423629E-2</v>
          </cell>
          <cell r="F887">
            <v>5.3732112753715526E-2</v>
          </cell>
          <cell r="G887">
            <v>5.3622252283189738E-2</v>
          </cell>
          <cell r="H887">
            <v>5.3962904199556849E-2</v>
          </cell>
          <cell r="I887">
            <v>5.4183831517177164E-2</v>
          </cell>
          <cell r="J887">
            <v>5.4259086785015773E-2</v>
          </cell>
          <cell r="K887">
            <v>5.4197186715271614E-2</v>
          </cell>
          <cell r="L887">
            <v>5.4325583223767536E-2</v>
          </cell>
          <cell r="M887">
            <v>5.4322540941048075E-2</v>
          </cell>
          <cell r="N887">
            <v>5.4519419104432927E-2</v>
          </cell>
          <cell r="O887">
            <v>5.4746174148169936E-2</v>
          </cell>
          <cell r="P887">
            <v>5.4674045702171888E-2</v>
          </cell>
          <cell r="Q887">
            <v>5.4752967063456733E-2</v>
          </cell>
          <cell r="R887">
            <v>5.5242259318110921E-2</v>
          </cell>
          <cell r="S887">
            <v>5.5366853781715332E-2</v>
          </cell>
          <cell r="T887">
            <v>5.5591006685415362E-2</v>
          </cell>
          <cell r="U887">
            <v>5.5576276530322377E-2</v>
          </cell>
          <cell r="V887">
            <v>5.5767371014116607E-2</v>
          </cell>
        </row>
        <row r="888">
          <cell r="A888">
            <v>35961</v>
          </cell>
          <cell r="B888">
            <v>5.2330891407914908E-2</v>
          </cell>
          <cell r="C888">
            <v>5.2330891407914908E-2</v>
          </cell>
          <cell r="D888">
            <v>5.3612034683301273E-2</v>
          </cell>
          <cell r="E888">
            <v>5.3475872995685202E-2</v>
          </cell>
          <cell r="F888">
            <v>5.3790984431150143E-2</v>
          </cell>
          <cell r="G888">
            <v>5.3664790161568436E-2</v>
          </cell>
          <cell r="H888">
            <v>5.3954620392974925E-2</v>
          </cell>
          <cell r="I888">
            <v>5.4209512245308698E-2</v>
          </cell>
          <cell r="J888">
            <v>5.4149642224146137E-2</v>
          </cell>
          <cell r="K888">
            <v>5.4212467715541716E-2</v>
          </cell>
          <cell r="L888">
            <v>5.4337325859447901E-2</v>
          </cell>
          <cell r="M888">
            <v>5.433118356206957E-2</v>
          </cell>
          <cell r="N888">
            <v>5.4525635969321501E-2</v>
          </cell>
          <cell r="O888">
            <v>5.46823707667397E-2</v>
          </cell>
          <cell r="P888">
            <v>5.4740838238560699E-2</v>
          </cell>
          <cell r="Q888">
            <v>5.4815346082670788E-2</v>
          </cell>
          <cell r="R888">
            <v>5.5001654010141489E-2</v>
          </cell>
          <cell r="S888">
            <v>5.5132586471116539E-2</v>
          </cell>
          <cell r="T888">
            <v>5.5286944115391472E-2</v>
          </cell>
          <cell r="U888">
            <v>5.529726559942115E-2</v>
          </cell>
          <cell r="V888">
            <v>5.5475475050908399E-2</v>
          </cell>
        </row>
        <row r="889">
          <cell r="A889">
            <v>35962</v>
          </cell>
          <cell r="B889">
            <v>5.2684478512022445E-2</v>
          </cell>
          <cell r="C889">
            <v>5.2684478512022445E-2</v>
          </cell>
          <cell r="D889">
            <v>5.4132622544351888E-2</v>
          </cell>
          <cell r="E889">
            <v>5.4053155172541674E-2</v>
          </cell>
          <cell r="F889">
            <v>5.4227247174646699E-2</v>
          </cell>
          <cell r="G889">
            <v>5.4308674229919369E-2</v>
          </cell>
          <cell r="H889">
            <v>5.454285724893191E-2</v>
          </cell>
          <cell r="I889">
            <v>5.4796964294640191E-2</v>
          </cell>
          <cell r="J889">
            <v>5.4804440873298749E-2</v>
          </cell>
          <cell r="K889">
            <v>5.4808046740755956E-2</v>
          </cell>
          <cell r="L889">
            <v>5.4859059199086804E-2</v>
          </cell>
          <cell r="M889">
            <v>5.4918591132299542E-2</v>
          </cell>
          <cell r="N889">
            <v>5.5006126602348611E-2</v>
          </cell>
          <cell r="O889">
            <v>5.5205511986842322E-2</v>
          </cell>
          <cell r="P889">
            <v>5.5304054896172454E-2</v>
          </cell>
          <cell r="Q889">
            <v>5.5417085519582153E-2</v>
          </cell>
          <cell r="R889">
            <v>5.5521106163701532E-2</v>
          </cell>
          <cell r="S889">
            <v>5.5576560472595356E-2</v>
          </cell>
          <cell r="T889">
            <v>5.5774214338911381E-2</v>
          </cell>
          <cell r="U889">
            <v>5.5826018157391875E-2</v>
          </cell>
          <cell r="V889">
            <v>5.6009919008717608E-2</v>
          </cell>
        </row>
        <row r="890">
          <cell r="A890">
            <v>35963</v>
          </cell>
          <cell r="B890">
            <v>5.4065780032372723E-2</v>
          </cell>
          <cell r="C890">
            <v>5.4065780032372723E-2</v>
          </cell>
          <cell r="D890">
            <v>5.4656639806342472E-2</v>
          </cell>
          <cell r="E890">
            <v>5.4869330125862821E-2</v>
          </cell>
          <cell r="F890">
            <v>5.5023279454390679E-2</v>
          </cell>
          <cell r="G890">
            <v>5.5003658780165769E-2</v>
          </cell>
          <cell r="H890">
            <v>5.5257389117738268E-2</v>
          </cell>
          <cell r="I890">
            <v>5.553185858316282E-2</v>
          </cell>
          <cell r="J890">
            <v>5.5852931115177168E-2</v>
          </cell>
          <cell r="K890">
            <v>5.5851334884620844E-2</v>
          </cell>
          <cell r="L890">
            <v>5.601337921933127E-2</v>
          </cell>
          <cell r="M890">
            <v>5.5968971875956487E-2</v>
          </cell>
          <cell r="N890">
            <v>5.6066277174566699E-2</v>
          </cell>
          <cell r="O890">
            <v>5.6302210476711891E-2</v>
          </cell>
          <cell r="P890">
            <v>5.6415250049491612E-2</v>
          </cell>
          <cell r="Q890">
            <v>5.6482404845149638E-2</v>
          </cell>
          <cell r="R890">
            <v>5.6607810526065845E-2</v>
          </cell>
          <cell r="S890">
            <v>5.668581618226258E-2</v>
          </cell>
          <cell r="T890">
            <v>5.6909009559452023E-2</v>
          </cell>
          <cell r="U890">
            <v>5.6875107870904634E-2</v>
          </cell>
          <cell r="V890">
            <v>5.7089880600142334E-2</v>
          </cell>
        </row>
        <row r="891">
          <cell r="A891">
            <v>35964</v>
          </cell>
          <cell r="B891">
            <v>5.3406183697118643E-2</v>
          </cell>
          <cell r="C891">
            <v>5.3406183697118643E-2</v>
          </cell>
          <cell r="D891">
            <v>5.4469206475216296E-2</v>
          </cell>
          <cell r="E891">
            <v>5.4506095656978774E-2</v>
          </cell>
          <cell r="F891">
            <v>5.4745878396246575E-2</v>
          </cell>
          <cell r="G891">
            <v>5.47760917882682E-2</v>
          </cell>
          <cell r="H891">
            <v>5.5020968960173479E-2</v>
          </cell>
          <cell r="I891">
            <v>5.5250611942309388E-2</v>
          </cell>
          <cell r="J891">
            <v>5.5404072753048997E-2</v>
          </cell>
          <cell r="K891">
            <v>5.5441319528752239E-2</v>
          </cell>
          <cell r="L891">
            <v>5.5524063166116223E-2</v>
          </cell>
          <cell r="M891">
            <v>5.5511776467593407E-2</v>
          </cell>
          <cell r="N891">
            <v>5.5586992045087366E-2</v>
          </cell>
          <cell r="O891">
            <v>5.5823786149299046E-2</v>
          </cell>
          <cell r="P891">
            <v>5.5892640748168868E-2</v>
          </cell>
          <cell r="Q891">
            <v>5.5980509649999094E-2</v>
          </cell>
          <cell r="R891">
            <v>5.6183810203709085E-2</v>
          </cell>
          <cell r="S891">
            <v>5.6274969470527521E-2</v>
          </cell>
          <cell r="T891">
            <v>5.6508970784697285E-2</v>
          </cell>
          <cell r="U891">
            <v>5.6485214846937144E-2</v>
          </cell>
          <cell r="V891">
            <v>5.6707899427737248E-2</v>
          </cell>
        </row>
        <row r="892">
          <cell r="A892">
            <v>35965</v>
          </cell>
          <cell r="B892">
            <v>5.2220571356143448E-2</v>
          </cell>
          <cell r="C892">
            <v>5.2220571356143448E-2</v>
          </cell>
          <cell r="D892">
            <v>5.4280749830226835E-2</v>
          </cell>
          <cell r="E892">
            <v>5.4378589453982371E-2</v>
          </cell>
          <cell r="F892">
            <v>5.4467943786800546E-2</v>
          </cell>
          <cell r="G892">
            <v>5.4499571355357213E-2</v>
          </cell>
          <cell r="H892">
            <v>5.4701561707153193E-2</v>
          </cell>
          <cell r="I892">
            <v>5.4932987272698845E-2</v>
          </cell>
          <cell r="J892">
            <v>5.5118290007583066E-2</v>
          </cell>
          <cell r="K892">
            <v>5.5091005678477259E-2</v>
          </cell>
          <cell r="L892">
            <v>5.5227146581386381E-2</v>
          </cell>
          <cell r="M892">
            <v>5.5234075017349012E-2</v>
          </cell>
          <cell r="N892">
            <v>5.5372991041028892E-2</v>
          </cell>
          <cell r="O892">
            <v>5.5551671169455447E-2</v>
          </cell>
          <cell r="P892">
            <v>5.5632450360429735E-2</v>
          </cell>
          <cell r="Q892">
            <v>5.5751235145276912E-2</v>
          </cell>
          <cell r="R892">
            <v>5.5942031156186532E-2</v>
          </cell>
          <cell r="S892">
            <v>5.6059965848273954E-2</v>
          </cell>
          <cell r="T892">
            <v>5.6242644613615965E-2</v>
          </cell>
          <cell r="U892">
            <v>5.6280778510629986E-2</v>
          </cell>
          <cell r="V892">
            <v>5.6435338610744158E-2</v>
          </cell>
        </row>
        <row r="893">
          <cell r="A893">
            <v>35968</v>
          </cell>
          <cell r="B893">
            <v>5.332382286366761E-2</v>
          </cell>
          <cell r="C893">
            <v>5.332382286366761E-2</v>
          </cell>
          <cell r="D893">
            <v>5.4431762087697691E-2</v>
          </cell>
          <cell r="E893">
            <v>5.4469717021509836E-2</v>
          </cell>
          <cell r="F893">
            <v>5.4530618669598803E-2</v>
          </cell>
          <cell r="G893">
            <v>5.4545377239074017E-2</v>
          </cell>
          <cell r="H893">
            <v>5.4736668372121128E-2</v>
          </cell>
          <cell r="I893">
            <v>5.4851371512553183E-2</v>
          </cell>
          <cell r="J893">
            <v>5.5042180259054024E-2</v>
          </cell>
          <cell r="K893">
            <v>5.510780807914465E-2</v>
          </cell>
          <cell r="L893">
            <v>5.5240208728512839E-2</v>
          </cell>
          <cell r="M893">
            <v>5.5167211783751099E-2</v>
          </cell>
          <cell r="N893">
            <v>5.5308002058947231E-2</v>
          </cell>
          <cell r="O893">
            <v>5.5488156557910923E-2</v>
          </cell>
          <cell r="P893">
            <v>5.5570040999667954E-2</v>
          </cell>
          <cell r="Q893">
            <v>5.566882069938877E-2</v>
          </cell>
          <cell r="R893">
            <v>5.5881128454050771E-2</v>
          </cell>
          <cell r="S893">
            <v>5.5980048695458633E-2</v>
          </cell>
          <cell r="T893">
            <v>5.6182489360226066E-2</v>
          </cell>
          <cell r="U893">
            <v>5.6202374188660871E-2</v>
          </cell>
          <cell r="V893">
            <v>5.6375399040456312E-2</v>
          </cell>
        </row>
        <row r="894">
          <cell r="A894">
            <v>35969</v>
          </cell>
          <cell r="B894">
            <v>5.2903733014231451E-2</v>
          </cell>
          <cell r="C894">
            <v>5.2903733014231451E-2</v>
          </cell>
          <cell r="D894">
            <v>5.4603625464868528E-2</v>
          </cell>
          <cell r="E894">
            <v>5.4341276892962011E-2</v>
          </cell>
          <cell r="F894">
            <v>5.4611776440004589E-2</v>
          </cell>
          <cell r="G894">
            <v>5.4609585566064829E-2</v>
          </cell>
          <cell r="H894">
            <v>5.4665367375740154E-2</v>
          </cell>
          <cell r="I894">
            <v>5.489690580597735E-2</v>
          </cell>
          <cell r="J894">
            <v>5.4886358599936395E-2</v>
          </cell>
          <cell r="K894">
            <v>5.4875902447638042E-2</v>
          </cell>
          <cell r="L894">
            <v>5.4997913828494421E-2</v>
          </cell>
          <cell r="M894">
            <v>5.5017180412769658E-2</v>
          </cell>
          <cell r="N894">
            <v>5.5118051187008264E-2</v>
          </cell>
          <cell r="O894">
            <v>5.5307384994393E-2</v>
          </cell>
          <cell r="P894">
            <v>5.5375296176773864E-2</v>
          </cell>
          <cell r="Q894">
            <v>5.5502337896338384E-2</v>
          </cell>
          <cell r="R894">
            <v>5.5720067010581319E-2</v>
          </cell>
          <cell r="S894">
            <v>5.5823714923034368E-2</v>
          </cell>
          <cell r="T894">
            <v>5.6011178517102508E-2</v>
          </cell>
          <cell r="U894">
            <v>5.5998348420071266E-2</v>
          </cell>
          <cell r="V894">
            <v>5.622942254177405E-2</v>
          </cell>
        </row>
        <row r="895">
          <cell r="A895">
            <v>35970</v>
          </cell>
          <cell r="B895">
            <v>5.3281616821475961E-2</v>
          </cell>
          <cell r="C895">
            <v>5.3281616821475961E-2</v>
          </cell>
          <cell r="D895">
            <v>5.4412860889378516E-2</v>
          </cell>
          <cell r="E895">
            <v>5.4212408350092139E-2</v>
          </cell>
          <cell r="F895">
            <v>5.4512539938110602E-2</v>
          </cell>
          <cell r="G895">
            <v>5.4527218125551002E-2</v>
          </cell>
          <cell r="H895">
            <v>5.4593975461992274E-2</v>
          </cell>
          <cell r="I895">
            <v>5.483324194864489E-2</v>
          </cell>
          <cell r="J895">
            <v>5.4828263441951186E-2</v>
          </cell>
          <cell r="K895">
            <v>5.4792365943445366E-2</v>
          </cell>
          <cell r="L895">
            <v>5.486522597226863E-2</v>
          </cell>
          <cell r="M895">
            <v>5.4892698071654908E-2</v>
          </cell>
          <cell r="N895">
            <v>5.4976225910915152E-2</v>
          </cell>
          <cell r="O895">
            <v>5.517227113816657E-2</v>
          </cell>
          <cell r="P895">
            <v>5.5267569522167E-2</v>
          </cell>
          <cell r="Q895">
            <v>5.5398464490267252E-2</v>
          </cell>
          <cell r="R895">
            <v>5.5800284197376607E-2</v>
          </cell>
          <cell r="S895">
            <v>5.5900819370624341E-2</v>
          </cell>
          <cell r="T895">
            <v>5.6085640853638201E-2</v>
          </cell>
          <cell r="U895">
            <v>5.6125560856662725E-2</v>
          </cell>
          <cell r="V895">
            <v>5.629943312525755E-2</v>
          </cell>
        </row>
        <row r="896">
          <cell r="A896">
            <v>35971</v>
          </cell>
          <cell r="B896">
            <v>5.3664937805803128E-2</v>
          </cell>
          <cell r="C896">
            <v>5.3664937805803128E-2</v>
          </cell>
          <cell r="D896">
            <v>5.4585740978021241E-2</v>
          </cell>
          <cell r="E896">
            <v>5.4562021913016776E-2</v>
          </cell>
          <cell r="F896">
            <v>5.4774818822149948E-2</v>
          </cell>
          <cell r="G896">
            <v>5.4738456761652461E-2</v>
          </cell>
          <cell r="H896">
            <v>5.4772022170682895E-2</v>
          </cell>
          <cell r="I896">
            <v>5.4988201555171E-2</v>
          </cell>
          <cell r="J896">
            <v>5.4965892219521438E-2</v>
          </cell>
          <cell r="K896">
            <v>5.5035513213406807E-2</v>
          </cell>
          <cell r="L896">
            <v>5.5061299989349187E-2</v>
          </cell>
          <cell r="M896">
            <v>5.5074702680471654E-2</v>
          </cell>
          <cell r="N896">
            <v>5.5242950695117268E-2</v>
          </cell>
          <cell r="O896">
            <v>5.542459481617075E-2</v>
          </cell>
          <cell r="P896">
            <v>5.5507596897210604E-2</v>
          </cell>
          <cell r="Q896">
            <v>5.560724124579218E-2</v>
          </cell>
          <cell r="R896">
            <v>5.5880588983937642E-2</v>
          </cell>
          <cell r="S896">
            <v>5.5978005615311563E-2</v>
          </cell>
          <cell r="T896">
            <v>5.623591079849545E-2</v>
          </cell>
          <cell r="U896">
            <v>5.619767026271618E-2</v>
          </cell>
          <cell r="V896">
            <v>5.6423583856260208E-2</v>
          </cell>
        </row>
        <row r="897">
          <cell r="A897">
            <v>35972</v>
          </cell>
          <cell r="B897">
            <v>5.2424058296262455E-2</v>
          </cell>
          <cell r="C897">
            <v>5.2424058296262455E-2</v>
          </cell>
          <cell r="D897">
            <v>5.39062698158186E-2</v>
          </cell>
          <cell r="E897">
            <v>5.4113225277592845E-2</v>
          </cell>
          <cell r="F897">
            <v>5.4253056757964394E-2</v>
          </cell>
          <cell r="G897">
            <v>5.4362067649101349E-2</v>
          </cell>
          <cell r="H897">
            <v>5.4534119582382988E-2</v>
          </cell>
          <cell r="I897">
            <v>5.4815092440788596E-2</v>
          </cell>
          <cell r="J897">
            <v>5.4809832592040843E-2</v>
          </cell>
          <cell r="K897">
            <v>5.4773627891187726E-2</v>
          </cell>
          <cell r="L897">
            <v>5.4928493141475444E-2</v>
          </cell>
          <cell r="M897">
            <v>5.4873473126972536E-2</v>
          </cell>
          <cell r="N897">
            <v>5.5028846974214417E-2</v>
          </cell>
          <cell r="O897">
            <v>5.5220945660013711E-2</v>
          </cell>
          <cell r="P897">
            <v>5.5312787337758386E-2</v>
          </cell>
          <cell r="Q897">
            <v>5.5440721301169879E-2</v>
          </cell>
          <cell r="R897">
            <v>5.571944103333705E-2</v>
          </cell>
          <cell r="S897">
            <v>5.5821599416162992E-2</v>
          </cell>
          <cell r="T897">
            <v>5.6064451506198938E-2</v>
          </cell>
          <cell r="U897">
            <v>5.6048770962186932E-2</v>
          </cell>
          <cell r="V897">
            <v>5.6277494397371591E-2</v>
          </cell>
        </row>
        <row r="898">
          <cell r="A898">
            <v>35975</v>
          </cell>
          <cell r="B898">
            <v>5.3589037369512732E-2</v>
          </cell>
          <cell r="C898">
            <v>5.3589037369512732E-2</v>
          </cell>
          <cell r="D898">
            <v>5.4400000000000004E-2</v>
          </cell>
          <cell r="E898">
            <v>5.4445608355211235E-2</v>
          </cell>
          <cell r="F898">
            <v>5.4679269287218946E-2</v>
          </cell>
          <cell r="G898">
            <v>5.470287654158805E-2</v>
          </cell>
          <cell r="H898">
            <v>5.5E-2</v>
          </cell>
          <cell r="I898">
            <v>5.4952280960850419E-2</v>
          </cell>
          <cell r="J898">
            <v>5.5E-2</v>
          </cell>
          <cell r="K898">
            <v>5.4968678761556762E-2</v>
          </cell>
          <cell r="L898">
            <v>5.5100000000000003E-2</v>
          </cell>
          <cell r="M898">
            <v>5.5113274353831468E-2</v>
          </cell>
          <cell r="N898">
            <v>5.5180198091593642E-2</v>
          </cell>
          <cell r="O898">
            <v>5.5385438958791271E-2</v>
          </cell>
          <cell r="P898">
            <v>5.5400000000000005E-2</v>
          </cell>
          <cell r="Q898">
            <v>5.5629495362676487E-2</v>
          </cell>
          <cell r="R898">
            <v>5.6000000000000001E-2</v>
          </cell>
          <cell r="S898">
            <v>5.5994809688675026E-2</v>
          </cell>
          <cell r="T898">
            <v>5.6100000000000004E-2</v>
          </cell>
          <cell r="U898">
            <v>5.6099284384269817E-2</v>
          </cell>
          <cell r="V898">
            <v>5.6325648513604241E-2</v>
          </cell>
        </row>
        <row r="899">
          <cell r="A899">
            <v>35976</v>
          </cell>
          <cell r="B899">
            <v>5.3150523133871738E-2</v>
          </cell>
          <cell r="C899">
            <v>5.3150523133871738E-2</v>
          </cell>
          <cell r="D899">
            <v>5.4054757041019426E-2</v>
          </cell>
          <cell r="E899">
            <v>5.4100000000000002E-2</v>
          </cell>
          <cell r="F899">
            <v>5.4476607184361335E-2</v>
          </cell>
          <cell r="G899">
            <v>5.4472533668003531E-2</v>
          </cell>
          <cell r="H899">
            <v>5.4675933676937689E-2</v>
          </cell>
          <cell r="I899">
            <v>5.4632547103477029E-2</v>
          </cell>
          <cell r="J899">
            <v>5.4684223706622168E-2</v>
          </cell>
          <cell r="K899">
            <v>5.4736111308051401E-2</v>
          </cell>
          <cell r="L899">
            <v>5.4803795873439247E-2</v>
          </cell>
          <cell r="M899">
            <v>5.4800000000000001E-2</v>
          </cell>
          <cell r="N899">
            <v>5.489743076148882E-2</v>
          </cell>
          <cell r="O899">
            <v>5.511319400992816E-2</v>
          </cell>
          <cell r="P899">
            <v>5.522873311709163E-2</v>
          </cell>
          <cell r="Q899">
            <v>5.5316834981963291E-2</v>
          </cell>
          <cell r="R899">
            <v>5.5708165744736998E-2</v>
          </cell>
          <cell r="S899">
            <v>5.5779888691304007E-2</v>
          </cell>
          <cell r="T899">
            <v>5.5909784380215169E-2</v>
          </cell>
          <cell r="U899">
            <v>5.5900000000000005E-2</v>
          </cell>
          <cell r="V899">
            <v>5.6079938268158346E-2</v>
          </cell>
        </row>
        <row r="900">
          <cell r="A900">
            <v>35977</v>
          </cell>
          <cell r="B900">
            <v>5.3541519449243763E-2</v>
          </cell>
          <cell r="C900">
            <v>5.3541519449243763E-2</v>
          </cell>
          <cell r="D900">
            <v>5.3898526331348243E-2</v>
          </cell>
          <cell r="E900">
            <v>5.4088451787783605E-2</v>
          </cell>
          <cell r="F900">
            <v>5.40603467617288E-2</v>
          </cell>
          <cell r="G900">
            <v>5.4200000000000005E-2</v>
          </cell>
          <cell r="H900">
            <v>5.4374719786910775E-2</v>
          </cell>
          <cell r="I900">
            <v>5.4412945180731573E-2</v>
          </cell>
          <cell r="J900">
            <v>5.44103079662627E-2</v>
          </cell>
          <cell r="K900">
            <v>5.4430231515055987E-2</v>
          </cell>
          <cell r="L900">
            <v>5.4490115090610754E-2</v>
          </cell>
          <cell r="M900">
            <v>5.470262362065853E-2</v>
          </cell>
          <cell r="N900">
            <v>5.4782406237252959E-2</v>
          </cell>
          <cell r="O900">
            <v>5.5E-2</v>
          </cell>
          <cell r="P900">
            <v>5.5101722295702406E-2</v>
          </cell>
          <cell r="Q900">
            <v>5.5467891491469641E-2</v>
          </cell>
          <cell r="R900">
            <v>5.5608865601136662E-2</v>
          </cell>
          <cell r="S900">
            <v>5.581382319213328E-2</v>
          </cell>
          <cell r="T900">
            <v>5.5815262844738735E-2</v>
          </cell>
          <cell r="U900">
            <v>5.5899885277526269E-2</v>
          </cell>
          <cell r="V900">
            <v>5.5988909904864534E-2</v>
          </cell>
        </row>
        <row r="901">
          <cell r="A901">
            <v>35978</v>
          </cell>
          <cell r="B901">
            <v>5.2754109209635101E-2</v>
          </cell>
          <cell r="C901">
            <v>5.2754109209635101E-2</v>
          </cell>
          <cell r="D901">
            <v>5.3448984624489618E-2</v>
          </cell>
          <cell r="E901">
            <v>5.3767212595993298E-2</v>
          </cell>
          <cell r="F901">
            <v>5.3752112431580956E-2</v>
          </cell>
          <cell r="G901">
            <v>5.3800311415342375E-2</v>
          </cell>
          <cell r="H901">
            <v>5.4151226537427127E-2</v>
          </cell>
          <cell r="I901">
            <v>5.4213957496140247E-2</v>
          </cell>
          <cell r="J901">
            <v>5.4167534860556782E-2</v>
          </cell>
          <cell r="K901">
            <v>5.4178472377467042E-2</v>
          </cell>
          <cell r="L901">
            <v>5.4282312607899119E-2</v>
          </cell>
          <cell r="M901">
            <v>5.4482510456961918E-2</v>
          </cell>
          <cell r="N901">
            <v>5.4644042870645032E-2</v>
          </cell>
          <cell r="O901">
            <v>5.4904965267832354E-2</v>
          </cell>
          <cell r="P901">
            <v>5.4932303771575076E-2</v>
          </cell>
          <cell r="Q901">
            <v>5.5120430547160419E-2</v>
          </cell>
          <cell r="R901">
            <v>5.5253168120296903E-2</v>
          </cell>
          <cell r="S901">
            <v>5.5468366593867044E-2</v>
          </cell>
          <cell r="T901">
            <v>5.5423486528951509E-2</v>
          </cell>
          <cell r="U901">
            <v>5.5571671585835952E-2</v>
          </cell>
          <cell r="V901">
            <v>5.5667493020437775E-2</v>
          </cell>
        </row>
        <row r="902">
          <cell r="A902">
            <v>35982</v>
          </cell>
          <cell r="B902">
            <v>5.3034796608034576E-2</v>
          </cell>
          <cell r="C902">
            <v>5.3034796608034576E-2</v>
          </cell>
          <cell r="D902">
            <v>5.3697825266163984E-2</v>
          </cell>
          <cell r="E902">
            <v>5.3935243314835964E-2</v>
          </cell>
          <cell r="F902">
            <v>5.4039562885580622E-2</v>
          </cell>
          <cell r="G902">
            <v>5.4032808698603864E-2</v>
          </cell>
          <cell r="H902">
            <v>5.4230397335442555E-2</v>
          </cell>
          <cell r="I902">
            <v>5.4279589355364095E-2</v>
          </cell>
          <cell r="J902">
            <v>5.431610459380759E-2</v>
          </cell>
          <cell r="K902">
            <v>5.4310939280884367E-2</v>
          </cell>
          <cell r="L902">
            <v>5.4402038358931787E-2</v>
          </cell>
          <cell r="M902">
            <v>5.4591964211514243E-2</v>
          </cell>
          <cell r="N902">
            <v>5.467465107057165E-2</v>
          </cell>
          <cell r="O902">
            <v>5.4998578503170692E-2</v>
          </cell>
          <cell r="P902">
            <v>5.5019373450166192E-2</v>
          </cell>
          <cell r="Q902">
            <v>5.520205833720658E-2</v>
          </cell>
          <cell r="R902">
            <v>5.532994743419286E-2</v>
          </cell>
          <cell r="S902">
            <v>5.5483575273925195E-2</v>
          </cell>
          <cell r="T902">
            <v>5.5492047074779172E-2</v>
          </cell>
          <cell r="U902">
            <v>5.5582473522193913E-2</v>
          </cell>
          <cell r="V902">
            <v>5.5676380700731574E-2</v>
          </cell>
        </row>
        <row r="903">
          <cell r="A903">
            <v>35983</v>
          </cell>
          <cell r="B903">
            <v>5.3282423682167394E-2</v>
          </cell>
          <cell r="C903">
            <v>5.3282423682167394E-2</v>
          </cell>
          <cell r="D903">
            <v>5.3834888588211484E-2</v>
          </cell>
          <cell r="E903">
            <v>5.4029970014324025E-2</v>
          </cell>
          <cell r="F903">
            <v>5.3948001781183301E-2</v>
          </cell>
          <cell r="G903">
            <v>5.3955254587786459E-2</v>
          </cell>
          <cell r="H903">
            <v>5.4279600319183531E-2</v>
          </cell>
          <cell r="I903">
            <v>5.4322002733327983E-2</v>
          </cell>
          <cell r="J903">
            <v>5.4259801068690224E-2</v>
          </cell>
          <cell r="K903">
            <v>5.425848620298155E-2</v>
          </cell>
          <cell r="L903">
            <v>5.4432052358766511E-2</v>
          </cell>
          <cell r="M903">
            <v>5.4619396396002988E-2</v>
          </cell>
          <cell r="N903">
            <v>5.4699874376063717E-2</v>
          </cell>
          <cell r="O903">
            <v>5.5022031708699001E-2</v>
          </cell>
          <cell r="P903">
            <v>5.497737645412766E-2</v>
          </cell>
          <cell r="Q903">
            <v>5.5222503072189129E-2</v>
          </cell>
          <cell r="R903">
            <v>5.5289970096056081E-2</v>
          </cell>
          <cell r="S903">
            <v>5.5501736853155112E-2</v>
          </cell>
          <cell r="T903">
            <v>5.5509213721392149E-2</v>
          </cell>
          <cell r="U903">
            <v>5.5598773201881543E-2</v>
          </cell>
          <cell r="V903">
            <v>5.5691900212927137E-2</v>
          </cell>
        </row>
        <row r="904">
          <cell r="A904">
            <v>35984</v>
          </cell>
          <cell r="B904">
            <v>5.3002607771601692E-2</v>
          </cell>
          <cell r="C904">
            <v>5.3002607771601692E-2</v>
          </cell>
          <cell r="D904">
            <v>5.3972653366251427E-2</v>
          </cell>
          <cell r="E904">
            <v>5.4125030017502365E-2</v>
          </cell>
          <cell r="F904">
            <v>5.4020316735752576E-2</v>
          </cell>
          <cell r="G904">
            <v>5.4013670577799648E-2</v>
          </cell>
          <cell r="H904">
            <v>5.4328892661995913E-2</v>
          </cell>
          <cell r="I904">
            <v>5.4260672656621475E-2</v>
          </cell>
          <cell r="J904">
            <v>5.4297057006294676E-2</v>
          </cell>
          <cell r="K904">
            <v>5.4291691734153186E-2</v>
          </cell>
          <cell r="L904">
            <v>5.4382641029871989E-2</v>
          </cell>
          <cell r="M904">
            <v>5.4572440384950835E-2</v>
          </cell>
          <cell r="N904">
            <v>5.4725120963666767E-2</v>
          </cell>
          <cell r="O904">
            <v>5.4978683519039159E-2</v>
          </cell>
          <cell r="P904">
            <v>5.4999178672408271E-2</v>
          </cell>
          <cell r="Q904">
            <v>5.5488708476779461E-2</v>
          </cell>
          <cell r="R904">
            <v>5.5605616631378037E-2</v>
          </cell>
          <cell r="S904">
            <v>5.5826558044844703E-2</v>
          </cell>
          <cell r="T904">
            <v>5.5824262780908331E-2</v>
          </cell>
          <cell r="U904">
            <v>5.588736463511481E-2</v>
          </cell>
          <cell r="V904">
            <v>5.5991467565559914E-2</v>
          </cell>
        </row>
        <row r="905">
          <cell r="A905">
            <v>35985</v>
          </cell>
          <cell r="B905">
            <v>5.2720392279350235E-2</v>
          </cell>
          <cell r="C905">
            <v>5.2720392279350235E-2</v>
          </cell>
          <cell r="D905">
            <v>5.3416732375725855E-2</v>
          </cell>
          <cell r="E905">
            <v>5.373037277897133E-2</v>
          </cell>
          <cell r="F905">
            <v>5.3764329597041062E-2</v>
          </cell>
          <cell r="G905">
            <v>5.361831270321929E-2</v>
          </cell>
          <cell r="H905">
            <v>5.402604931774526E-2</v>
          </cell>
          <cell r="I905">
            <v>5.3991718336678401E-2</v>
          </cell>
          <cell r="J905">
            <v>5.4022302116190371E-2</v>
          </cell>
          <cell r="K905">
            <v>5.3982193084223494E-2</v>
          </cell>
          <cell r="L905">
            <v>5.4068561653538044E-2</v>
          </cell>
          <cell r="M905">
            <v>5.4302403619991967E-2</v>
          </cell>
          <cell r="N905">
            <v>5.4399454468326676E-2</v>
          </cell>
          <cell r="O905">
            <v>5.4735054920622944E-2</v>
          </cell>
          <cell r="P905">
            <v>5.4680925911935206E-2</v>
          </cell>
          <cell r="Q905">
            <v>5.5181597769461355E-2</v>
          </cell>
          <cell r="R905">
            <v>5.5328424842440938E-2</v>
          </cell>
          <cell r="S905">
            <v>5.5480672770830519E-2</v>
          </cell>
          <cell r="T905">
            <v>5.5487802588405737E-2</v>
          </cell>
          <cell r="U905">
            <v>5.5631401255808108E-2</v>
          </cell>
          <cell r="V905">
            <v>5.5669785330056329E-2</v>
          </cell>
        </row>
        <row r="906">
          <cell r="A906">
            <v>35986</v>
          </cell>
          <cell r="B906">
            <v>5.2435743934330745E-2</v>
          </cell>
          <cell r="C906">
            <v>5.2435743934330745E-2</v>
          </cell>
          <cell r="D906">
            <v>5.325596501801988E-2</v>
          </cell>
          <cell r="E906">
            <v>5.3404822900383835E-2</v>
          </cell>
          <cell r="F906">
            <v>5.350791594523456E-2</v>
          </cell>
          <cell r="G906">
            <v>5.3540284873292515E-2</v>
          </cell>
          <cell r="H906">
            <v>5.3957776419225716E-2</v>
          </cell>
          <cell r="I906">
            <v>5.3930199194681387E-2</v>
          </cell>
          <cell r="J906">
            <v>5.3872284717941143E-2</v>
          </cell>
          <cell r="K906">
            <v>5.4015267259163106E-2</v>
          </cell>
          <cell r="L906">
            <v>5.4098438051606017E-2</v>
          </cell>
          <cell r="M906">
            <v>5.4329729029461385E-2</v>
          </cell>
          <cell r="N906">
            <v>5.4424583455972522E-2</v>
          </cell>
          <cell r="O906">
            <v>5.4758423754385097E-2</v>
          </cell>
          <cell r="P906">
            <v>5.4766350049608566E-2</v>
          </cell>
          <cell r="Q906">
            <v>5.5140688642376E-2</v>
          </cell>
          <cell r="R906">
            <v>5.5288433507941631E-2</v>
          </cell>
          <cell r="S906">
            <v>5.5441438180060955E-2</v>
          </cell>
          <cell r="T906">
            <v>5.5449218868492051E-2</v>
          </cell>
          <cell r="U906">
            <v>5.5593328174792657E-2</v>
          </cell>
          <cell r="V906">
            <v>5.5685315789474742E-2</v>
          </cell>
        </row>
        <row r="907">
          <cell r="A907">
            <v>35989</v>
          </cell>
          <cell r="B907">
            <v>5.3733139199229285E-2</v>
          </cell>
          <cell r="C907">
            <v>5.3733139199229285E-2</v>
          </cell>
          <cell r="D907">
            <v>5.3970503217494754E-2</v>
          </cell>
          <cell r="E907">
            <v>5.4111814384766845E-2</v>
          </cell>
          <cell r="F907">
            <v>5.4219638342231861E-2</v>
          </cell>
          <cell r="G907">
            <v>5.4170821713830135E-2</v>
          </cell>
          <cell r="H907">
            <v>5.4458812346033975E-2</v>
          </cell>
          <cell r="I907">
            <v>5.447365875588215E-2</v>
          </cell>
          <cell r="J907">
            <v>5.4484106713948648E-2</v>
          </cell>
          <cell r="K907">
            <v>5.4544321653018604E-2</v>
          </cell>
          <cell r="L907">
            <v>5.4692549926095277E-2</v>
          </cell>
          <cell r="M907">
            <v>5.4859208951545564E-2</v>
          </cell>
          <cell r="N907">
            <v>5.4992564199280232E-2</v>
          </cell>
          <cell r="O907">
            <v>5.5319546761747308E-2</v>
          </cell>
          <cell r="P907">
            <v>5.5300425470746102E-2</v>
          </cell>
          <cell r="Q907">
            <v>5.5714980890955619E-2</v>
          </cell>
          <cell r="R907">
            <v>5.5781754916876397E-2</v>
          </cell>
          <cell r="S907">
            <v>5.5975798852975392E-2</v>
          </cell>
          <cell r="T907">
            <v>5.602286838496124E-2</v>
          </cell>
          <cell r="U907">
            <v>5.6096964232469439E-2</v>
          </cell>
          <cell r="V907">
            <v>5.6176520955295628E-2</v>
          </cell>
        </row>
        <row r="908">
          <cell r="A908">
            <v>35990</v>
          </cell>
          <cell r="B908">
            <v>5.3447749370694651E-2</v>
          </cell>
          <cell r="C908">
            <v>5.3447749370694651E-2</v>
          </cell>
          <cell r="D908">
            <v>5.4110744527400945E-2</v>
          </cell>
          <cell r="E908">
            <v>5.4208022466760389E-2</v>
          </cell>
          <cell r="F908">
            <v>5.429290368585156E-2</v>
          </cell>
          <cell r="G908">
            <v>5.4366840039712365E-2</v>
          </cell>
          <cell r="H908">
            <v>5.4626536965416944E-2</v>
          </cell>
          <cell r="I908">
            <v>5.4620762386023425E-2</v>
          </cell>
          <cell r="J908">
            <v>5.4615702365796187E-2</v>
          </cell>
          <cell r="K908">
            <v>5.4692608575042559E-2</v>
          </cell>
          <cell r="L908">
            <v>5.4802636906880385E-2</v>
          </cell>
          <cell r="M908">
            <v>5.5360595310830672E-2</v>
          </cell>
          <cell r="N908">
            <v>5.5465124164578161E-2</v>
          </cell>
          <cell r="O908">
            <v>5.5835985810267233E-2</v>
          </cell>
          <cell r="P908">
            <v>5.5793021386245284E-2</v>
          </cell>
          <cell r="Q908">
            <v>5.6127004979207293E-2</v>
          </cell>
          <cell r="R908">
            <v>5.6218582881687101E-2</v>
          </cell>
          <cell r="S908">
            <v>5.6418230489545675E-2</v>
          </cell>
          <cell r="T908">
            <v>5.6396082351619185E-2</v>
          </cell>
          <cell r="U908">
            <v>5.6680205959771086E-2</v>
          </cell>
          <cell r="V908">
            <v>5.6818214336419717E-2</v>
          </cell>
        </row>
        <row r="909">
          <cell r="A909">
            <v>35991</v>
          </cell>
          <cell r="B909">
            <v>5.3706883599265946E-2</v>
          </cell>
          <cell r="C909">
            <v>5.3706883599265946E-2</v>
          </cell>
          <cell r="D909">
            <v>5.3949640052416245E-2</v>
          </cell>
          <cell r="E909">
            <v>5.4092428623991821E-2</v>
          </cell>
          <cell r="F909">
            <v>5.4200802597541176E-2</v>
          </cell>
          <cell r="G909">
            <v>5.4289012209657816E-2</v>
          </cell>
          <cell r="H909">
            <v>5.4558352382952563E-2</v>
          </cell>
          <cell r="I909">
            <v>5.4454976623664678E-2</v>
          </cell>
          <cell r="J909">
            <v>5.4465230688534066E-2</v>
          </cell>
          <cell r="K909">
            <v>5.4611371166368584E-2</v>
          </cell>
          <cell r="L909">
            <v>5.4673361815112884E-2</v>
          </cell>
          <cell r="M909">
            <v>5.5313604809725421E-2</v>
          </cell>
          <cell r="N909">
            <v>5.5420096377341459E-2</v>
          </cell>
          <cell r="O909">
            <v>5.5702838854736446E-2</v>
          </cell>
          <cell r="P909">
            <v>5.5686649461107844E-2</v>
          </cell>
          <cell r="Q909">
            <v>5.6024102031021067E-2</v>
          </cell>
          <cell r="R909">
            <v>5.6118731703282035E-2</v>
          </cell>
          <cell r="S909">
            <v>5.6320899712308282E-2</v>
          </cell>
          <cell r="T909">
            <v>5.6282296228508784E-2</v>
          </cell>
          <cell r="U909">
            <v>5.658689699415162E-2</v>
          </cell>
          <cell r="V909">
            <v>5.6708532321679099E-2</v>
          </cell>
        </row>
        <row r="910">
          <cell r="A910">
            <v>35992</v>
          </cell>
          <cell r="B910">
            <v>5.3968542677658084E-2</v>
          </cell>
          <cell r="C910">
            <v>5.3968542677658084E-2</v>
          </cell>
          <cell r="D910">
            <v>5.4090549074176125E-2</v>
          </cell>
          <cell r="E910">
            <v>5.4401468551013139E-2</v>
          </cell>
          <cell r="F910">
            <v>5.4440029954789401E-2</v>
          </cell>
          <cell r="G910">
            <v>5.4485591687906024E-2</v>
          </cell>
          <cell r="H910">
            <v>5.4726477754890743E-2</v>
          </cell>
          <cell r="I910">
            <v>5.4915800749080458E-2</v>
          </cell>
          <cell r="J910">
            <v>5.4879562561390108E-2</v>
          </cell>
          <cell r="K910">
            <v>5.5018705595209959E-2</v>
          </cell>
          <cell r="L910">
            <v>5.5103273516992853E-2</v>
          </cell>
          <cell r="M910">
            <v>5.5491488784538273E-2</v>
          </cell>
          <cell r="N910">
            <v>5.5587300243074844E-2</v>
          </cell>
          <cell r="O910">
            <v>5.5883797385220514E-2</v>
          </cell>
          <cell r="P910">
            <v>5.5901773742144771E-2</v>
          </cell>
          <cell r="Q910">
            <v>5.616872629661087E-2</v>
          </cell>
          <cell r="R910">
            <v>5.6337511546342874E-2</v>
          </cell>
          <cell r="S910">
            <v>5.6513270667454006E-2</v>
          </cell>
          <cell r="T910">
            <v>5.6487408199133796E-2</v>
          </cell>
          <cell r="U910">
            <v>5.6823669957504146E-2</v>
          </cell>
          <cell r="V910">
            <v>5.6903853402635769E-2</v>
          </cell>
        </row>
        <row r="911">
          <cell r="A911">
            <v>35993</v>
          </cell>
          <cell r="B911">
            <v>5.3128139498442792E-2</v>
          </cell>
          <cell r="C911">
            <v>5.3128139498442792E-2</v>
          </cell>
          <cell r="D911">
            <v>5.3928657923971481E-2</v>
          </cell>
          <cell r="E911">
            <v>5.4285797228969604E-2</v>
          </cell>
          <cell r="F911">
            <v>5.4181921817905758E-2</v>
          </cell>
          <cell r="G911">
            <v>5.4224550516476455E-2</v>
          </cell>
          <cell r="H911">
            <v>5.4658256943760669E-2</v>
          </cell>
          <cell r="I911">
            <v>5.4959051343890723E-2</v>
          </cell>
          <cell r="J911">
            <v>5.5011828119117742E-2</v>
          </cell>
          <cell r="K911">
            <v>5.5138968080108666E-2</v>
          </cell>
          <cell r="L911">
            <v>5.524061187528069E-2</v>
          </cell>
          <cell r="M911">
            <v>5.5669687667593885E-2</v>
          </cell>
          <cell r="N911">
            <v>5.5778422033713894E-2</v>
          </cell>
          <cell r="O911">
            <v>5.6042594093934084E-2</v>
          </cell>
          <cell r="P911">
            <v>5.6052875594371283E-2</v>
          </cell>
          <cell r="Q911">
            <v>5.6375610101847884E-2</v>
          </cell>
          <cell r="R911">
            <v>5.6476891524017407E-2</v>
          </cell>
          <cell r="S911">
            <v>5.6647939503475166E-2</v>
          </cell>
          <cell r="T911">
            <v>5.6674159204774338E-2</v>
          </cell>
          <cell r="U911">
            <v>5.6950663883047509E-2</v>
          </cell>
          <cell r="V911">
            <v>5.7081616746722012E-2</v>
          </cell>
        </row>
        <row r="912">
          <cell r="A912">
            <v>35996</v>
          </cell>
          <cell r="B912">
            <v>5.3359711440060992E-2</v>
          </cell>
          <cell r="C912">
            <v>5.3359711440060992E-2</v>
          </cell>
          <cell r="D912">
            <v>5.4049819271442083E-2</v>
          </cell>
          <cell r="E912">
            <v>5.4364472227522082E-2</v>
          </cell>
          <cell r="F912">
            <v>5.423677363597016E-2</v>
          </cell>
          <cell r="G912">
            <v>5.4265208681381218E-2</v>
          </cell>
          <cell r="H912">
            <v>5.4571630789726683E-2</v>
          </cell>
          <cell r="I912">
            <v>5.4984319596439978E-2</v>
          </cell>
          <cell r="J912">
            <v>5.5031550996933583E-2</v>
          </cell>
          <cell r="K912">
            <v>5.5067873656276495E-2</v>
          </cell>
          <cell r="L912">
            <v>5.5225767275491069E-2</v>
          </cell>
          <cell r="M912">
            <v>5.5603775868338493E-2</v>
          </cell>
          <cell r="N912">
            <v>5.5690512959300907E-2</v>
          </cell>
          <cell r="O912">
            <v>5.5822282759512759E-2</v>
          </cell>
          <cell r="P912">
            <v>5.5797609223583421E-2</v>
          </cell>
          <cell r="Q912">
            <v>5.6128365965311899E-2</v>
          </cell>
          <cell r="R912">
            <v>5.6216700286041629E-2</v>
          </cell>
          <cell r="S912">
            <v>5.6413487026665078E-2</v>
          </cell>
          <cell r="T912">
            <v>5.6369716736694449E-2</v>
          </cell>
          <cell r="U912">
            <v>5.6725256926976941E-2</v>
          </cell>
          <cell r="V912">
            <v>5.6787872985608993E-2</v>
          </cell>
        </row>
        <row r="913">
          <cell r="A913">
            <v>35997</v>
          </cell>
          <cell r="B913">
            <v>5.362606013621625E-2</v>
          </cell>
          <cell r="C913">
            <v>5.362606013621625E-2</v>
          </cell>
          <cell r="D913">
            <v>5.3886328978284839E-2</v>
          </cell>
          <cell r="E913">
            <v>5.4248055398463876E-2</v>
          </cell>
          <cell r="F913">
            <v>5.4144023548564894E-2</v>
          </cell>
          <cell r="G913">
            <v>5.4186927034203337E-2</v>
          </cell>
          <cell r="H913">
            <v>5.4503153398668548E-2</v>
          </cell>
          <cell r="I913">
            <v>5.4922826244024385E-2</v>
          </cell>
          <cell r="J913">
            <v>5.4880574577618829E-2</v>
          </cell>
          <cell r="K913">
            <v>5.5015304170357791E-2</v>
          </cell>
          <cell r="L913">
            <v>5.5096082191992649E-2</v>
          </cell>
          <cell r="M913">
            <v>5.5481574372622015E-2</v>
          </cell>
          <cell r="N913">
            <v>5.5574516142274447E-2</v>
          </cell>
          <cell r="O913">
            <v>5.571140941300412E-2</v>
          </cell>
          <cell r="P913">
            <v>5.5691101915831695E-2</v>
          </cell>
          <cell r="Q913">
            <v>5.5695495993969897E-2</v>
          </cell>
          <cell r="R913">
            <v>5.5798453939813496E-2</v>
          </cell>
          <cell r="S913">
            <v>5.6007420146145841E-2</v>
          </cell>
          <cell r="T913">
            <v>5.59749071451996E-2</v>
          </cell>
          <cell r="U913">
            <v>5.6283948164885349E-2</v>
          </cell>
          <cell r="V913">
            <v>5.6409536183622086E-2</v>
          </cell>
        </row>
        <row r="914">
          <cell r="A914">
            <v>35998</v>
          </cell>
          <cell r="B914">
            <v>5.3895081012037965E-2</v>
          </cell>
          <cell r="C914">
            <v>5.3895081012037965E-2</v>
          </cell>
          <cell r="D914">
            <v>5.4336612449830624E-2</v>
          </cell>
          <cell r="E914">
            <v>5.4345881936284784E-2</v>
          </cell>
          <cell r="F914">
            <v>5.4384934292874387E-2</v>
          </cell>
          <cell r="G914">
            <v>5.4384506760533087E-2</v>
          </cell>
          <cell r="H914">
            <v>5.467201339768625E-2</v>
          </cell>
          <cell r="I914">
            <v>5.496625115335927E-2</v>
          </cell>
          <cell r="J914">
            <v>5.5013222456044043E-2</v>
          </cell>
          <cell r="K914">
            <v>5.513586397411193E-2</v>
          </cell>
          <cell r="L914">
            <v>5.5206959129231958E-2</v>
          </cell>
          <cell r="M914">
            <v>5.5584862573784012E-2</v>
          </cell>
          <cell r="N914">
            <v>5.5671283747265148E-2</v>
          </cell>
          <cell r="O914">
            <v>5.5802747107535695E-2</v>
          </cell>
          <cell r="P914">
            <v>5.577769958601788E-2</v>
          </cell>
          <cell r="Q914">
            <v>5.5778045556359235E-2</v>
          </cell>
          <cell r="R914">
            <v>5.5877585571293104E-2</v>
          </cell>
          <cell r="S914">
            <v>5.6083673352127252E-2</v>
          </cell>
          <cell r="T914">
            <v>5.6123369356815896E-2</v>
          </cell>
          <cell r="U914">
            <v>5.6410297758337287E-2</v>
          </cell>
          <cell r="V914">
            <v>5.6496908098914778E-2</v>
          </cell>
        </row>
        <row r="915">
          <cell r="A915">
            <v>35999</v>
          </cell>
          <cell r="B915">
            <v>5.3598398969839998E-2</v>
          </cell>
          <cell r="C915">
            <v>5.3598398969839998E-2</v>
          </cell>
          <cell r="D915">
            <v>5.3864978310973873E-2</v>
          </cell>
          <cell r="E915">
            <v>5.4229088138041705E-2</v>
          </cell>
          <cell r="F915">
            <v>5.4292127110988894E-2</v>
          </cell>
          <cell r="G915">
            <v>5.4168064311415735E-2</v>
          </cell>
          <cell r="H915">
            <v>5.4484704470863642E-2</v>
          </cell>
          <cell r="I915">
            <v>5.4799671732762775E-2</v>
          </cell>
          <cell r="J915">
            <v>5.4767512769294369E-2</v>
          </cell>
          <cell r="K915">
            <v>5.4881225700019076E-2</v>
          </cell>
          <cell r="L915">
            <v>5.4996985677274589E-2</v>
          </cell>
          <cell r="M915">
            <v>5.5387425841728524E-2</v>
          </cell>
          <cell r="N915">
            <v>5.5484315760145404E-2</v>
          </cell>
          <cell r="O915">
            <v>5.5624438260782602E-2</v>
          </cell>
          <cell r="P915">
            <v>5.5585362710046167E-2</v>
          </cell>
          <cell r="Q915">
            <v>5.5613430032835698E-2</v>
          </cell>
          <cell r="R915">
            <v>5.5718224623102185E-2</v>
          </cell>
          <cell r="S915">
            <v>5.5909417675733701E-2</v>
          </cell>
          <cell r="T915">
            <v>5.5897463961278829E-2</v>
          </cell>
          <cell r="U915">
            <v>5.6189164478816757E-2</v>
          </cell>
          <cell r="V915">
            <v>5.6280219858869447E-2</v>
          </cell>
        </row>
        <row r="916">
          <cell r="A916">
            <v>36000</v>
          </cell>
          <cell r="B916">
            <v>5.3108711772848975E-2</v>
          </cell>
          <cell r="C916">
            <v>5.3108711772848975E-2</v>
          </cell>
          <cell r="D916">
            <v>5.3699921943099589E-2</v>
          </cell>
          <cell r="E916">
            <v>5.4111954100870586E-2</v>
          </cell>
          <cell r="F916">
            <v>5.4199129374230291E-2</v>
          </cell>
          <cell r="G916">
            <v>5.4227733737720392E-2</v>
          </cell>
          <cell r="H916">
            <v>5.4534905267160608E-2</v>
          </cell>
          <cell r="I916">
            <v>5.4843065674039328E-2</v>
          </cell>
          <cell r="J916">
            <v>5.4805534100743972E-2</v>
          </cell>
          <cell r="K916">
            <v>5.4915145137543427E-2</v>
          </cell>
          <cell r="L916">
            <v>5.5027615749165107E-2</v>
          </cell>
          <cell r="M916">
            <v>5.5415499725547573E-2</v>
          </cell>
          <cell r="N916">
            <v>5.5581067148166699E-2</v>
          </cell>
          <cell r="O916">
            <v>5.564833284236146E-2</v>
          </cell>
          <cell r="P916">
            <v>5.56719160475962E-2</v>
          </cell>
          <cell r="Q916">
            <v>5.5634157922119315E-2</v>
          </cell>
          <cell r="R916">
            <v>5.5737703076097558E-2</v>
          </cell>
          <cell r="S916">
            <v>5.5927821557337352E-2</v>
          </cell>
          <cell r="T916">
            <v>5.5970975629840047E-2</v>
          </cell>
          <cell r="U916">
            <v>5.6278844574103419E-2</v>
          </cell>
          <cell r="V916">
            <v>5.6349605602460794E-2</v>
          </cell>
        </row>
        <row r="917">
          <cell r="A917">
            <v>36003</v>
          </cell>
          <cell r="B917">
            <v>5.3348811514232521E-2</v>
          </cell>
          <cell r="C917">
            <v>5.3348811514232521E-2</v>
          </cell>
          <cell r="D917">
            <v>5.4132974030220271E-2</v>
          </cell>
          <cell r="E917">
            <v>5.4407329730850239E-2</v>
          </cell>
          <cell r="F917">
            <v>5.4198762693659232E-2</v>
          </cell>
          <cell r="G917">
            <v>5.426885596693299E-2</v>
          </cell>
          <cell r="H917">
            <v>5.4527154095136018E-2</v>
          </cell>
          <cell r="I917">
            <v>5.4973660800493394E-2</v>
          </cell>
          <cell r="J917">
            <v>5.5014768388972318E-2</v>
          </cell>
          <cell r="K917">
            <v>5.5132874521966829E-2</v>
          </cell>
          <cell r="L917">
            <v>5.5200092593840504E-2</v>
          </cell>
          <cell r="M917">
            <v>5.557521305294251E-2</v>
          </cell>
          <cell r="N917">
            <v>5.5729798792982822E-2</v>
          </cell>
          <cell r="O917">
            <v>5.5787649848698974E-2</v>
          </cell>
          <cell r="P917">
            <v>5.582463257082175E-2</v>
          </cell>
          <cell r="Q917">
            <v>5.5820190006857562E-2</v>
          </cell>
          <cell r="R917">
            <v>5.5915619200802402E-2</v>
          </cell>
          <cell r="S917">
            <v>5.6118149956165382E-2</v>
          </cell>
          <cell r="T917">
            <v>5.6079455700349903E-2</v>
          </cell>
          <cell r="U917">
            <v>5.6383575703350799E-2</v>
          </cell>
          <cell r="V917">
            <v>5.65044197711543E-2</v>
          </cell>
        </row>
        <row r="918">
          <cell r="A918">
            <v>36004</v>
          </cell>
          <cell r="B918">
            <v>5.3042455846426577E-2</v>
          </cell>
          <cell r="C918">
            <v>5.3042455846426577E-2</v>
          </cell>
          <cell r="D918">
            <v>5.3966951762258838E-2</v>
          </cell>
          <cell r="E918">
            <v>5.4289734035573023E-2</v>
          </cell>
          <cell r="F918">
            <v>5.4273392573608963E-2</v>
          </cell>
          <cell r="G918">
            <v>5.4190123218660881E-2</v>
          </cell>
          <cell r="H918">
            <v>5.4577577882054994E-2</v>
          </cell>
          <cell r="I918">
            <v>5.4911937151445434E-2</v>
          </cell>
          <cell r="J918">
            <v>5.4958148776716245E-2</v>
          </cell>
          <cell r="K918">
            <v>5.5051243180628935E-2</v>
          </cell>
          <cell r="L918">
            <v>5.5150477960506393E-2</v>
          </cell>
          <cell r="M918">
            <v>5.5603439854857432E-2</v>
          </cell>
          <cell r="N918">
            <v>5.5684647559895141E-2</v>
          </cell>
          <cell r="O918">
            <v>5.5946828793364767E-2</v>
          </cell>
          <cell r="P918">
            <v>5.5976067484801287E-2</v>
          </cell>
          <cell r="Q918">
            <v>5.5964949138244548E-2</v>
          </cell>
          <cell r="R918">
            <v>5.6074692859692389E-2</v>
          </cell>
          <cell r="S918">
            <v>5.6252566085687593E-2</v>
          </cell>
          <cell r="T918">
            <v>5.628455710477262E-2</v>
          </cell>
          <cell r="U918">
            <v>5.6565208634903802E-2</v>
          </cell>
          <cell r="V918">
            <v>5.6699619193913219E-2</v>
          </cell>
        </row>
        <row r="919">
          <cell r="A919">
            <v>36005</v>
          </cell>
          <cell r="B919">
            <v>5.3903287308235653E-2</v>
          </cell>
          <cell r="C919">
            <v>5.3903287308235653E-2</v>
          </cell>
          <cell r="D919">
            <v>5.4425576453622393E-2</v>
          </cell>
          <cell r="E919">
            <v>5.4606044740097226E-2</v>
          </cell>
          <cell r="F919">
            <v>5.4572816219213748E-2</v>
          </cell>
          <cell r="G919">
            <v>5.4528063557535388E-2</v>
          </cell>
          <cell r="H919">
            <v>5.4787303198484079E-2</v>
          </cell>
          <cell r="I919">
            <v>5.5272158807630228E-2</v>
          </cell>
          <cell r="J919">
            <v>5.5281515534276876E-2</v>
          </cell>
          <cell r="K919">
            <v>5.5375157880082466E-2</v>
          </cell>
          <cell r="L919">
            <v>5.5503379325297336E-2</v>
          </cell>
          <cell r="M919">
            <v>5.5858090797222537E-2</v>
          </cell>
          <cell r="N919">
            <v>5.599539519467911E-2</v>
          </cell>
          <cell r="O919">
            <v>5.6332145967126684E-2</v>
          </cell>
          <cell r="P919">
            <v>5.6321916247815774E-2</v>
          </cell>
          <cell r="Q919">
            <v>5.6317022238148363E-2</v>
          </cell>
          <cell r="R919">
            <v>5.639390837552595E-2</v>
          </cell>
          <cell r="S919">
            <v>5.6580913541085714E-2</v>
          </cell>
          <cell r="T919">
            <v>5.6584251286700631E-2</v>
          </cell>
          <cell r="U919">
            <v>5.6931207676179138E-2</v>
          </cell>
          <cell r="V919">
            <v>5.6985252380240416E-2</v>
          </cell>
        </row>
        <row r="920">
          <cell r="A920">
            <v>36006</v>
          </cell>
          <cell r="B920">
            <v>5.4184869696762131E-2</v>
          </cell>
          <cell r="C920">
            <v>5.4184869696762131E-2</v>
          </cell>
          <cell r="D920">
            <v>5.4573067001571142E-2</v>
          </cell>
          <cell r="E920">
            <v>5.4705947541600908E-2</v>
          </cell>
          <cell r="F920">
            <v>5.4648172755318289E-2</v>
          </cell>
          <cell r="G920">
            <v>5.4588529136808901E-2</v>
          </cell>
          <cell r="H920">
            <v>5.4838063382585039E-2</v>
          </cell>
          <cell r="I920">
            <v>5.5316138062792446E-2</v>
          </cell>
          <cell r="J920">
            <v>5.5320056874624678E-2</v>
          </cell>
          <cell r="K920">
            <v>5.5409512378410783E-2</v>
          </cell>
          <cell r="L920">
            <v>5.5534397480205645E-2</v>
          </cell>
          <cell r="M920">
            <v>5.5886491675574829E-2</v>
          </cell>
          <cell r="N920">
            <v>5.6021509459629262E-2</v>
          </cell>
          <cell r="O920">
            <v>5.6220784750768978E-2</v>
          </cell>
          <cell r="P920">
            <v>5.6214923815224888E-2</v>
          </cell>
          <cell r="Q920">
            <v>5.621372448209664E-2</v>
          </cell>
          <cell r="R920">
            <v>5.6293704311595791E-2</v>
          </cell>
          <cell r="S920">
            <v>5.652202305035383E-2</v>
          </cell>
          <cell r="T920">
            <v>5.6488895318806444E-2</v>
          </cell>
          <cell r="U920">
            <v>5.6837552795322571E-2</v>
          </cell>
          <cell r="V920">
            <v>5.6893231336818728E-2</v>
          </cell>
        </row>
        <row r="921">
          <cell r="A921">
            <v>36010</v>
          </cell>
          <cell r="B921">
            <v>5.3255187098373007E-2</v>
          </cell>
          <cell r="C921">
            <v>5.3255187098373007E-2</v>
          </cell>
          <cell r="D921">
            <v>5.3966796754119147E-2</v>
          </cell>
          <cell r="E921">
            <v>5.4278920691040573E-2</v>
          </cell>
          <cell r="F921">
            <v>5.4141942257373357E-2</v>
          </cell>
          <cell r="G921">
            <v>5.4026781429402058E-2</v>
          </cell>
          <cell r="H921">
            <v>5.4352204867040899E-2</v>
          </cell>
          <cell r="I921">
            <v>5.4778491183391939E-2</v>
          </cell>
          <cell r="J921">
            <v>5.4832885749654725E-2</v>
          </cell>
          <cell r="K921">
            <v>5.4874243986404975E-2</v>
          </cell>
          <cell r="L921">
            <v>5.495572762979984E-2</v>
          </cell>
          <cell r="M921">
            <v>5.5417846458825241E-2</v>
          </cell>
          <cell r="N921">
            <v>5.5506140791421119E-2</v>
          </cell>
          <cell r="O921">
            <v>5.5729031374920995E-2</v>
          </cell>
          <cell r="P921">
            <v>5.5678902456972788E-2</v>
          </cell>
          <cell r="Q921">
            <v>5.5883410027978336E-2</v>
          </cell>
          <cell r="R921">
            <v>5.5794088978153265E-2</v>
          </cell>
          <cell r="S921">
            <v>5.597814677458323E-2</v>
          </cell>
          <cell r="T921">
            <v>5.6015533260691884E-2</v>
          </cell>
          <cell r="U921">
            <v>5.6300267071575025E-2</v>
          </cell>
          <cell r="V921">
            <v>5.6384526562963007E-2</v>
          </cell>
        </row>
        <row r="922">
          <cell r="A922">
            <v>36011</v>
          </cell>
          <cell r="B922">
            <v>5.2939235103520221E-2</v>
          </cell>
          <cell r="C922">
            <v>5.2939235103520221E-2</v>
          </cell>
          <cell r="D922">
            <v>5.3797981683021176E-2</v>
          </cell>
          <cell r="E922">
            <v>5.3941263130038268E-2</v>
          </cell>
          <cell r="F922">
            <v>5.3878513385041071E-2</v>
          </cell>
          <cell r="G922">
            <v>5.3668719630593595E-2</v>
          </cell>
          <cell r="H922">
            <v>5.4043747219658933E-2</v>
          </cell>
          <cell r="I922">
            <v>5.4610823517028624E-2</v>
          </cell>
          <cell r="J922">
            <v>5.4585884922836947E-2</v>
          </cell>
          <cell r="K922">
            <v>5.4647536649888397E-2</v>
          </cell>
          <cell r="L922">
            <v>5.4664654449633934E-2</v>
          </cell>
          <cell r="M922">
            <v>5.4818362083857562E-2</v>
          </cell>
          <cell r="N922">
            <v>5.4869286845729198E-2</v>
          </cell>
          <cell r="O922">
            <v>5.510069383931504E-2</v>
          </cell>
          <cell r="P922">
            <v>5.5100045067735796E-2</v>
          </cell>
          <cell r="Q922">
            <v>5.5388340818773377E-2</v>
          </cell>
          <cell r="R922">
            <v>5.531669557444855E-2</v>
          </cell>
          <cell r="S922">
            <v>5.5515002217661737E-2</v>
          </cell>
          <cell r="T922">
            <v>5.5509177568771134E-2</v>
          </cell>
          <cell r="U922">
            <v>5.5805283236197767E-2</v>
          </cell>
          <cell r="V922">
            <v>5.5900164733432123E-2</v>
          </cell>
        </row>
        <row r="923">
          <cell r="A923">
            <v>36012</v>
          </cell>
          <cell r="B923">
            <v>5.2620175009077036E-2</v>
          </cell>
          <cell r="C923">
            <v>5.2620175009077036E-2</v>
          </cell>
          <cell r="D923">
            <v>5.3311157354098304E-2</v>
          </cell>
          <cell r="E923">
            <v>5.3602716491869859E-2</v>
          </cell>
          <cell r="F923">
            <v>5.3388921107261129E-2</v>
          </cell>
          <cell r="G923">
            <v>5.331036309858634E-2</v>
          </cell>
          <cell r="H923">
            <v>5.3575784406059791E-2</v>
          </cell>
          <cell r="I923">
            <v>5.4548727873919352E-2</v>
          </cell>
          <cell r="J923">
            <v>5.4528968268954106E-2</v>
          </cell>
          <cell r="K923">
            <v>5.4478771851853132E-2</v>
          </cell>
          <cell r="L923">
            <v>5.4614861208993809E-2</v>
          </cell>
          <cell r="M923">
            <v>5.4695911459141495E-2</v>
          </cell>
          <cell r="N923">
            <v>5.4824046972618223E-2</v>
          </cell>
          <cell r="O923">
            <v>5.4989799950470306E-2</v>
          </cell>
          <cell r="P923">
            <v>5.4993599580863424E-2</v>
          </cell>
          <cell r="Q923">
            <v>5.5285495257811339E-2</v>
          </cell>
          <cell r="R923">
            <v>5.5217095526148674E-2</v>
          </cell>
          <cell r="S923">
            <v>5.5418012433660999E-2</v>
          </cell>
          <cell r="T923">
            <v>5.541454297082328E-2</v>
          </cell>
          <cell r="U923">
            <v>5.5712447120110961E-2</v>
          </cell>
          <cell r="V923">
            <v>5.5808984986623768E-2</v>
          </cell>
        </row>
        <row r="924">
          <cell r="A924">
            <v>36013</v>
          </cell>
          <cell r="B924">
            <v>5.2843144694240847E-2</v>
          </cell>
          <cell r="C924">
            <v>5.2843144694240847E-2</v>
          </cell>
          <cell r="D924">
            <v>5.3457943706553865E-2</v>
          </cell>
          <cell r="E924">
            <v>5.3475197901712436E-2</v>
          </cell>
          <cell r="F924">
            <v>5.3491474676463695E-2</v>
          </cell>
          <cell r="G924">
            <v>5.3355905094602987E-2</v>
          </cell>
          <cell r="H924">
            <v>5.362966801747357E-2</v>
          </cell>
          <cell r="I924">
            <v>5.4486574529239197E-2</v>
          </cell>
          <cell r="J924">
            <v>5.4462499665694795E-2</v>
          </cell>
          <cell r="K924">
            <v>5.4524275946890223E-2</v>
          </cell>
          <cell r="L924">
            <v>5.4642795890840618E-2</v>
          </cell>
          <cell r="M924">
            <v>5.4726304150652841E-2</v>
          </cell>
          <cell r="N924">
            <v>5.4781158065293718E-2</v>
          </cell>
          <cell r="O924">
            <v>5.5229166929171208E-2</v>
          </cell>
          <cell r="P924">
            <v>5.5210714140159267E-2</v>
          </cell>
          <cell r="Q924">
            <v>5.5491664046082974E-2</v>
          </cell>
          <cell r="R924">
            <v>5.5415099060754834E-2</v>
          </cell>
          <cell r="S924">
            <v>5.5617116010603762E-2</v>
          </cell>
          <cell r="T924">
            <v>5.5601735462109787E-2</v>
          </cell>
          <cell r="U924">
            <v>5.5900319328077729E-2</v>
          </cell>
          <cell r="V924">
            <v>5.5985081641932298E-2</v>
          </cell>
        </row>
        <row r="925">
          <cell r="A925">
            <v>36014</v>
          </cell>
          <cell r="B925">
            <v>5.1871113006448956E-2</v>
          </cell>
          <cell r="C925">
            <v>5.1871113006448956E-2</v>
          </cell>
          <cell r="D925">
            <v>5.293616529344685E-2</v>
          </cell>
          <cell r="E925">
            <v>5.2886369293433974E-2</v>
          </cell>
          <cell r="F925">
            <v>5.2859482275819547E-2</v>
          </cell>
          <cell r="G925">
            <v>5.2690268905589463E-2</v>
          </cell>
          <cell r="H925">
            <v>5.3057789798389036E-2</v>
          </cell>
          <cell r="I925">
            <v>5.3867889478748203E-2</v>
          </cell>
          <cell r="J925">
            <v>5.3908198358136296E-2</v>
          </cell>
          <cell r="K925">
            <v>5.3924334311520737E-2</v>
          </cell>
          <cell r="L925">
            <v>5.4003869873904493E-2</v>
          </cell>
          <cell r="M925">
            <v>5.4128380597238311E-2</v>
          </cell>
          <cell r="N925">
            <v>5.4217041596405939E-2</v>
          </cell>
          <cell r="O925">
            <v>5.4622478164947412E-2</v>
          </cell>
          <cell r="P925">
            <v>5.4631171441656683E-2</v>
          </cell>
          <cell r="Q925">
            <v>5.4934023967635845E-2</v>
          </cell>
          <cell r="R925">
            <v>5.4877534751302033E-2</v>
          </cell>
          <cell r="S925">
            <v>5.5093800337483512E-2</v>
          </cell>
          <cell r="T925">
            <v>5.5095162292588491E-2</v>
          </cell>
          <cell r="U925">
            <v>5.5347082666719227E-2</v>
          </cell>
          <cell r="V925">
            <v>5.5443904413060241E-2</v>
          </cell>
        </row>
        <row r="926">
          <cell r="A926">
            <v>36017</v>
          </cell>
          <cell r="B926">
            <v>5.2727890070172583E-2</v>
          </cell>
          <cell r="C926">
            <v>5.2727890070172583E-2</v>
          </cell>
          <cell r="D926">
            <v>5.304630783066288E-2</v>
          </cell>
          <cell r="E926">
            <v>5.318186589754418E-2</v>
          </cell>
          <cell r="F926">
            <v>5.3081394571218146E-2</v>
          </cell>
          <cell r="G926">
            <v>5.2867416988179691E-2</v>
          </cell>
          <cell r="H926">
            <v>5.3206564828298927E-2</v>
          </cell>
          <cell r="I926">
            <v>5.4110331206008722E-2</v>
          </cell>
          <cell r="J926">
            <v>5.4120010941546039E-2</v>
          </cell>
          <cell r="K926">
            <v>5.4115063528194132E-2</v>
          </cell>
          <cell r="L926">
            <v>5.4177918604807904E-2</v>
          </cell>
          <cell r="M926">
            <v>5.4288927153908241E-2</v>
          </cell>
          <cell r="N926">
            <v>5.4366326796042266E-2</v>
          </cell>
          <cell r="O926">
            <v>5.4832407283424749E-2</v>
          </cell>
          <cell r="P926">
            <v>5.482967679887122E-2</v>
          </cell>
          <cell r="Q926">
            <v>5.5123345951725224E-2</v>
          </cell>
          <cell r="R926">
            <v>5.4996786800539703E-2</v>
          </cell>
          <cell r="S926">
            <v>5.5209882103599506E-2</v>
          </cell>
          <cell r="T926">
            <v>5.5204540120300002E-2</v>
          </cell>
          <cell r="U926">
            <v>5.5510773395123301E-2</v>
          </cell>
          <cell r="V926">
            <v>5.5602626041878316E-2</v>
          </cell>
        </row>
        <row r="927">
          <cell r="A927">
            <v>36018</v>
          </cell>
          <cell r="B927">
            <v>5.2377131162235829E-2</v>
          </cell>
          <cell r="C927">
            <v>5.2377131162235829E-2</v>
          </cell>
          <cell r="D927">
            <v>5.2529146994377933E-2</v>
          </cell>
          <cell r="E927">
            <v>5.2588949606177889E-2</v>
          </cell>
          <cell r="F927">
            <v>5.2622250590793354E-2</v>
          </cell>
          <cell r="G927">
            <v>5.2488489901592501E-2</v>
          </cell>
          <cell r="H927">
            <v>5.2757117475578368E-2</v>
          </cell>
          <cell r="I927">
            <v>5.3712734810525402E-2</v>
          </cell>
          <cell r="J927">
            <v>5.3663347547420893E-2</v>
          </cell>
          <cell r="K927">
            <v>5.3697161184902857E-2</v>
          </cell>
          <cell r="L927">
            <v>5.3790638870284881E-2</v>
          </cell>
          <cell r="M927">
            <v>5.3926325498174013E-2</v>
          </cell>
          <cell r="N927">
            <v>5.402405136741683E-2</v>
          </cell>
          <cell r="O927">
            <v>5.4367499836305677E-2</v>
          </cell>
          <cell r="P927">
            <v>5.4385522726224246E-2</v>
          </cell>
          <cell r="Q927">
            <v>5.4693894475398505E-2</v>
          </cell>
          <cell r="R927">
            <v>5.4582943187687659E-2</v>
          </cell>
          <cell r="S927">
            <v>5.480845407568747E-2</v>
          </cell>
          <cell r="T927">
            <v>5.4814487192359276E-2</v>
          </cell>
          <cell r="U927">
            <v>5.5073336270510205E-2</v>
          </cell>
          <cell r="V927">
            <v>5.5174709791789844E-2</v>
          </cell>
        </row>
        <row r="928">
          <cell r="A928">
            <v>36019</v>
          </cell>
          <cell r="B928">
            <v>5.2668674187385758E-2</v>
          </cell>
          <cell r="C928">
            <v>5.2668674187385758E-2</v>
          </cell>
          <cell r="D928">
            <v>5.3009620942874022E-2</v>
          </cell>
          <cell r="E928">
            <v>5.2915834832838855E-2</v>
          </cell>
          <cell r="F928">
            <v>5.3054095828003585E-2</v>
          </cell>
          <cell r="G928">
            <v>5.2547438977380817E-2</v>
          </cell>
          <cell r="H928">
            <v>5.2806514471904341E-2</v>
          </cell>
          <cell r="I928">
            <v>5.3974689234236026E-2</v>
          </cell>
          <cell r="J928">
            <v>5.3999212255858665E-2</v>
          </cell>
          <cell r="K928">
            <v>5.4002934072546256E-2</v>
          </cell>
          <cell r="L928">
            <v>5.4069949206798203E-2</v>
          </cell>
          <cell r="M928">
            <v>5.4189121555720095E-2</v>
          </cell>
          <cell r="N928">
            <v>5.427096881669824E-2</v>
          </cell>
          <cell r="O928">
            <v>5.4671127012738602E-2</v>
          </cell>
          <cell r="P928">
            <v>5.4674598132391804E-2</v>
          </cell>
          <cell r="Q928">
            <v>5.4971234764292165E-2</v>
          </cell>
          <cell r="R928">
            <v>5.4910655732311311E-2</v>
          </cell>
          <cell r="S928">
            <v>5.5125502655605098E-2</v>
          </cell>
          <cell r="T928">
            <v>5.5123558475091872E-2</v>
          </cell>
          <cell r="U928">
            <v>5.5372718685111275E-2</v>
          </cell>
          <cell r="V928">
            <v>5.552192561391623E-2</v>
          </cell>
        </row>
        <row r="929">
          <cell r="A929">
            <v>36020</v>
          </cell>
          <cell r="B929">
            <v>5.2292983281512016E-2</v>
          </cell>
          <cell r="C929">
            <v>5.2292983281512016E-2</v>
          </cell>
          <cell r="D929">
            <v>5.3158396417380363E-2</v>
          </cell>
          <cell r="E929">
            <v>5.3251450573250418E-2</v>
          </cell>
          <cell r="F929">
            <v>5.3128648692156923E-2</v>
          </cell>
          <cell r="G929">
            <v>5.2755985614800591E-2</v>
          </cell>
          <cell r="H929">
            <v>5.2979967238581262E-2</v>
          </cell>
          <cell r="I929">
            <v>5.4240793238844065E-2</v>
          </cell>
          <cell r="J929">
            <v>5.4234196775664961E-2</v>
          </cell>
          <cell r="K929">
            <v>5.4216560159830708E-2</v>
          </cell>
          <cell r="L929">
            <v>5.4269378485188584E-2</v>
          </cell>
          <cell r="M929">
            <v>5.4372249143302673E-2</v>
          </cell>
          <cell r="N929">
            <v>5.4518432189767999E-2</v>
          </cell>
          <cell r="O929">
            <v>5.490363100263658E-2</v>
          </cell>
          <cell r="P929">
            <v>5.4895811708463992E-2</v>
          </cell>
          <cell r="Q929">
            <v>5.5185408466763529E-2</v>
          </cell>
          <cell r="R929">
            <v>5.5116323578879162E-2</v>
          </cell>
          <cell r="S929">
            <v>5.5324306984891186E-2</v>
          </cell>
          <cell r="T929">
            <v>5.5314155544608945E-2</v>
          </cell>
          <cell r="U929">
            <v>5.5616577533575885E-2</v>
          </cell>
          <cell r="V929">
            <v>5.5704760769583569E-2</v>
          </cell>
        </row>
        <row r="930">
          <cell r="A930">
            <v>36021</v>
          </cell>
          <cell r="B930">
            <v>5.1934461213308844E-2</v>
          </cell>
          <cell r="C930">
            <v>5.1934461213308844E-2</v>
          </cell>
          <cell r="D930">
            <v>5.2626617906150829E-2</v>
          </cell>
          <cell r="E930">
            <v>5.2884939653568212E-2</v>
          </cell>
          <cell r="F930">
            <v>5.3021007756485439E-2</v>
          </cell>
          <cell r="G930">
            <v>5.2376002752378567E-2</v>
          </cell>
          <cell r="H930">
            <v>5.2653583568482119E-2</v>
          </cell>
          <cell r="I930">
            <v>5.3951896342955559E-2</v>
          </cell>
          <cell r="J930">
            <v>5.3973527895617053E-2</v>
          </cell>
          <cell r="K930">
            <v>5.3977666622533345E-2</v>
          </cell>
          <cell r="L930">
            <v>5.4047680430458295E-2</v>
          </cell>
          <cell r="M930">
            <v>5.416690349666578E-2</v>
          </cell>
          <cell r="N930">
            <v>5.4248713024816243E-2</v>
          </cell>
          <cell r="O930">
            <v>5.4646668331413205E-2</v>
          </cell>
          <cell r="P930">
            <v>5.4650065040048906E-2</v>
          </cell>
          <cell r="Q930">
            <v>5.4948720393079964E-2</v>
          </cell>
          <cell r="R930">
            <v>5.4887892816807921E-2</v>
          </cell>
          <cell r="S930">
            <v>5.5043055230484403E-2</v>
          </cell>
          <cell r="T930">
            <v>5.5040735770971114E-2</v>
          </cell>
          <cell r="U930">
            <v>5.5349197996426847E-2</v>
          </cell>
          <cell r="V930">
            <v>5.5443036477809342E-2</v>
          </cell>
        </row>
        <row r="931">
          <cell r="A931">
            <v>36024</v>
          </cell>
          <cell r="B931">
            <v>5.2814706318619169E-2</v>
          </cell>
          <cell r="C931">
            <v>5.2814706318619169E-2</v>
          </cell>
          <cell r="D931">
            <v>5.3074675320693279E-2</v>
          </cell>
          <cell r="E931">
            <v>5.3184280253100673E-2</v>
          </cell>
          <cell r="F931">
            <v>5.306839558007205E-2</v>
          </cell>
          <cell r="G931">
            <v>5.2553454920581458E-2</v>
          </cell>
          <cell r="H931">
            <v>5.2553670453387963E-2</v>
          </cell>
          <cell r="I931">
            <v>5.3749477611499695E-2</v>
          </cell>
          <cell r="J931">
            <v>5.3791810503130796E-2</v>
          </cell>
          <cell r="K931">
            <v>5.3809087159927368E-2</v>
          </cell>
          <cell r="L931">
            <v>5.3886775864270313E-2</v>
          </cell>
          <cell r="M931">
            <v>5.401447580350207E-2</v>
          </cell>
          <cell r="N931">
            <v>5.4103159378300507E-2</v>
          </cell>
          <cell r="O931">
            <v>5.4508967735923335E-2</v>
          </cell>
          <cell r="P931">
            <v>5.4516917526589437E-2</v>
          </cell>
          <cell r="Q931">
            <v>5.4817224148817928E-2</v>
          </cell>
          <cell r="R931">
            <v>5.4884457450694972E-2</v>
          </cell>
          <cell r="S931">
            <v>5.5097809281964054E-2</v>
          </cell>
          <cell r="T931">
            <v>5.5092442865175541E-2</v>
          </cell>
          <cell r="U931">
            <v>5.5398459440503971E-2</v>
          </cell>
          <cell r="V931">
            <v>5.5489913171391236E-2</v>
          </cell>
        </row>
        <row r="932">
          <cell r="A932">
            <v>36025</v>
          </cell>
          <cell r="B932">
            <v>5.2447552447552448E-2</v>
          </cell>
          <cell r="C932">
            <v>5.2447552447552448E-2</v>
          </cell>
          <cell r="D932">
            <v>5.3225727949007887E-2</v>
          </cell>
          <cell r="E932">
            <v>5.3284814871209021E-2</v>
          </cell>
          <cell r="F932">
            <v>5.3321128489911655E-2</v>
          </cell>
          <cell r="G932">
            <v>5.2758372103423989E-2</v>
          </cell>
          <cell r="H932">
            <v>5.285188563728295E-2</v>
          </cell>
          <cell r="I932">
            <v>5.4016095903351033E-2</v>
          </cell>
          <cell r="J932">
            <v>5.4027139470759114E-2</v>
          </cell>
          <cell r="K932">
            <v>5.4022947698816721E-2</v>
          </cell>
          <cell r="L932">
            <v>5.4086364203284741E-2</v>
          </cell>
          <cell r="M932">
            <v>5.4197701728992603E-2</v>
          </cell>
          <cell r="N932">
            <v>5.4275063256444975E-2</v>
          </cell>
          <cell r="O932">
            <v>5.4602215389088687E-2</v>
          </cell>
          <cell r="P932">
            <v>5.4605262574302926E-2</v>
          </cell>
          <cell r="Q932">
            <v>5.4903681343894527E-2</v>
          </cell>
          <cell r="R932">
            <v>5.502677371120903E-2</v>
          </cell>
          <cell r="S932">
            <v>5.5175634071532087E-2</v>
          </cell>
          <cell r="T932">
            <v>5.5227163668084452E-2</v>
          </cell>
          <cell r="U932">
            <v>5.5527759615971992E-2</v>
          </cell>
          <cell r="V932">
            <v>5.5615841378659638E-2</v>
          </cell>
        </row>
        <row r="933">
          <cell r="A933">
            <v>36026</v>
          </cell>
          <cell r="B933">
            <v>5.2747252747252747E-2</v>
          </cell>
          <cell r="C933">
            <v>5.2747252747252747E-2</v>
          </cell>
          <cell r="D933">
            <v>5.337764278566693E-2</v>
          </cell>
          <cell r="E933">
            <v>5.3385730270003658E-2</v>
          </cell>
          <cell r="F933">
            <v>5.3396690272382419E-2</v>
          </cell>
          <cell r="G933">
            <v>5.2672425858470186E-2</v>
          </cell>
          <cell r="H933">
            <v>5.2777181359877794E-2</v>
          </cell>
          <cell r="I933">
            <v>5.4059713140123034E-2</v>
          </cell>
          <cell r="J933">
            <v>5.3966516583178033E-2</v>
          </cell>
          <cell r="K933">
            <v>5.3966710223501496E-2</v>
          </cell>
          <cell r="L933">
            <v>5.4116899913868623E-2</v>
          </cell>
          <cell r="M933">
            <v>5.4225512299303537E-2</v>
          </cell>
          <cell r="N933">
            <v>5.430058774729063E-2</v>
          </cell>
          <cell r="O933">
            <v>5.4625916114226444E-2</v>
          </cell>
          <cell r="P933">
            <v>5.4627268260047671E-2</v>
          </cell>
          <cell r="Q933">
            <v>5.492433097717786E-2</v>
          </cell>
          <cell r="R933">
            <v>5.4984650340000156E-2</v>
          </cell>
          <cell r="S933">
            <v>5.5193941785732253E-2</v>
          </cell>
          <cell r="T933">
            <v>5.5184770195336054E-2</v>
          </cell>
          <cell r="U933">
            <v>5.5487780742331023E-2</v>
          </cell>
          <cell r="V933">
            <v>5.5576351110857763E-2</v>
          </cell>
        </row>
        <row r="934">
          <cell r="A934">
            <v>36027</v>
          </cell>
          <cell r="B934">
            <v>5.2375920087653828E-2</v>
          </cell>
          <cell r="C934">
            <v>5.2375920087653828E-2</v>
          </cell>
          <cell r="D934">
            <v>5.3189560157201131E-2</v>
          </cell>
          <cell r="E934">
            <v>5.3255026780412697E-2</v>
          </cell>
          <cell r="F934">
            <v>5.3294316888865732E-2</v>
          </cell>
          <cell r="G934">
            <v>5.2586342382071882E-2</v>
          </cell>
          <cell r="H934">
            <v>5.2702385820915257E-2</v>
          </cell>
          <cell r="I934">
            <v>5.3659901074229022E-2</v>
          </cell>
          <cell r="J934">
            <v>5.3705182973362256E-2</v>
          </cell>
          <cell r="K934">
            <v>5.3727345055760031E-2</v>
          </cell>
          <cell r="L934">
            <v>5.3811553338790369E-2</v>
          </cell>
          <cell r="M934">
            <v>5.3939612028253592E-2</v>
          </cell>
          <cell r="N934">
            <v>5.4030684924489841E-2</v>
          </cell>
          <cell r="O934">
            <v>5.4299427987506817E-2</v>
          </cell>
          <cell r="P934">
            <v>5.4315282268648186E-2</v>
          </cell>
          <cell r="Q934">
            <v>5.4622005147021827E-2</v>
          </cell>
          <cell r="R934">
            <v>5.4694800661958268E-2</v>
          </cell>
          <cell r="S934">
            <v>5.4912707460779454E-2</v>
          </cell>
          <cell r="T934">
            <v>5.4911413401408003E-2</v>
          </cell>
          <cell r="U934">
            <v>5.5220506931629589E-2</v>
          </cell>
          <cell r="V934">
            <v>5.5314770160994398E-2</v>
          </cell>
        </row>
        <row r="935">
          <cell r="A935">
            <v>36028</v>
          </cell>
          <cell r="B935">
            <v>5.1301362812387431E-2</v>
          </cell>
          <cell r="C935">
            <v>5.1301362812387431E-2</v>
          </cell>
          <cell r="D935">
            <v>5.2306657517049111E-2</v>
          </cell>
          <cell r="E935">
            <v>5.2188101847032708E-2</v>
          </cell>
          <cell r="F935">
            <v>5.2111885727975336E-2</v>
          </cell>
          <cell r="G935">
            <v>5.2058162501820632E-2</v>
          </cell>
          <cell r="H935">
            <v>5.2125427507564236E-2</v>
          </cell>
          <cell r="I935">
            <v>5.2704737185770567E-2</v>
          </cell>
          <cell r="J935">
            <v>5.2751259336043806E-2</v>
          </cell>
          <cell r="K935">
            <v>5.2763566148099107E-2</v>
          </cell>
          <cell r="L935">
            <v>5.2837241132459446E-2</v>
          </cell>
          <cell r="M935">
            <v>5.2951701685010212E-2</v>
          </cell>
          <cell r="N935">
            <v>5.3027038206824022E-2</v>
          </cell>
          <cell r="O935">
            <v>5.3343739138167881E-2</v>
          </cell>
          <cell r="P935">
            <v>5.3337477227826537E-2</v>
          </cell>
          <cell r="Q935">
            <v>5.3874059714349491E-2</v>
          </cell>
          <cell r="R935">
            <v>5.3973676223489357E-2</v>
          </cell>
          <cell r="S935">
            <v>5.4152821805986837E-2</v>
          </cell>
          <cell r="T935">
            <v>5.417557969344447E-2</v>
          </cell>
          <cell r="U935">
            <v>5.4444142086671046E-2</v>
          </cell>
          <cell r="V935">
            <v>5.455586726175031E-2</v>
          </cell>
        </row>
        <row r="936">
          <cell r="A936">
            <v>36031</v>
          </cell>
          <cell r="B936">
            <v>5.2206680979664855E-2</v>
          </cell>
          <cell r="C936">
            <v>5.2206680979664855E-2</v>
          </cell>
          <cell r="D936">
            <v>5.2416682804500701E-2</v>
          </cell>
          <cell r="E936">
            <v>5.2246661806486579E-2</v>
          </cell>
          <cell r="F936">
            <v>5.2334932962691594E-2</v>
          </cell>
          <cell r="G936">
            <v>5.2085066926346776E-2</v>
          </cell>
          <cell r="H936">
            <v>5.2144704905529499E-2</v>
          </cell>
          <cell r="I936">
            <v>5.2390408189438908E-2</v>
          </cell>
          <cell r="J936">
            <v>5.2364795668669251E-2</v>
          </cell>
          <cell r="K936">
            <v>5.2683553348998817E-2</v>
          </cell>
          <cell r="L936">
            <v>5.2843997710770835E-2</v>
          </cell>
          <cell r="M936">
            <v>5.287859067953142E-2</v>
          </cell>
          <cell r="N936">
            <v>5.3029151259941329E-2</v>
          </cell>
          <cell r="O936">
            <v>5.3275054849821986E-2</v>
          </cell>
          <cell r="P936">
            <v>5.3336167012544934E-2</v>
          </cell>
          <cell r="Q936">
            <v>5.3808182069330808E-2</v>
          </cell>
          <cell r="R936">
            <v>5.3906769349011299E-2</v>
          </cell>
          <cell r="S936">
            <v>5.4088612501334114E-2</v>
          </cell>
          <cell r="T936">
            <v>5.4110077809728187E-2</v>
          </cell>
          <cell r="U936">
            <v>5.4380859614114908E-2</v>
          </cell>
          <cell r="V936">
            <v>5.4492839244380635E-2</v>
          </cell>
        </row>
        <row r="937">
          <cell r="A937">
            <v>36032</v>
          </cell>
          <cell r="B937">
            <v>5.1822500359878475E-2</v>
          </cell>
          <cell r="C937">
            <v>5.1822500359878475E-2</v>
          </cell>
          <cell r="D937">
            <v>5.1878958148063557E-2</v>
          </cell>
          <cell r="E937">
            <v>5.1879789603581028E-2</v>
          </cell>
          <cell r="F937">
            <v>5.1873487233059914E-2</v>
          </cell>
          <cell r="G937">
            <v>5.1705889384263286E-2</v>
          </cell>
          <cell r="H937">
            <v>5.181985932521118E-2</v>
          </cell>
          <cell r="I937">
            <v>5.1990816361776195E-2</v>
          </cell>
          <cell r="J937">
            <v>5.2005445742644041E-2</v>
          </cell>
          <cell r="K937">
            <v>5.208311141710105E-2</v>
          </cell>
          <cell r="L937">
            <v>5.2205853900082484E-2</v>
          </cell>
          <cell r="M937">
            <v>5.2436987355130041E-2</v>
          </cell>
          <cell r="N937">
            <v>5.2540194585377405E-2</v>
          </cell>
          <cell r="O937">
            <v>5.3019720272453982E-2</v>
          </cell>
          <cell r="P937">
            <v>5.3024283398001748E-2</v>
          </cell>
          <cell r="Q937">
            <v>5.3509936103987542E-2</v>
          </cell>
          <cell r="R937">
            <v>5.3618998260159395E-2</v>
          </cell>
          <cell r="S937">
            <v>5.3809648141765892E-2</v>
          </cell>
          <cell r="T937">
            <v>5.3781896437356411E-2</v>
          </cell>
          <cell r="U937">
            <v>5.4114308022617498E-2</v>
          </cell>
          <cell r="V937">
            <v>5.4177647214782937E-2</v>
          </cell>
        </row>
        <row r="938">
          <cell r="A938">
            <v>36033</v>
          </cell>
          <cell r="B938">
            <v>5.1434188814380506E-2</v>
          </cell>
          <cell r="C938">
            <v>5.1434188814380506E-2</v>
          </cell>
          <cell r="D938">
            <v>5.1673112863985703E-2</v>
          </cell>
          <cell r="E938">
            <v>5.1270827918016168E-2</v>
          </cell>
          <cell r="F938">
            <v>5.122701912750955E-2</v>
          </cell>
          <cell r="G938">
            <v>5.1024968761528532E-2</v>
          </cell>
          <cell r="H938">
            <v>5.1113162592362905E-2</v>
          </cell>
          <cell r="I938">
            <v>5.1150384763773982E-2</v>
          </cell>
          <cell r="J938">
            <v>5.1152922747986732E-2</v>
          </cell>
          <cell r="K938">
            <v>5.1216010353540418E-2</v>
          </cell>
          <cell r="L938">
            <v>5.131951346222613E-2</v>
          </cell>
          <cell r="M938">
            <v>5.1842209752953367E-2</v>
          </cell>
          <cell r="N938">
            <v>5.1907628054592821E-2</v>
          </cell>
          <cell r="O938">
            <v>5.2278702683125435E-2</v>
          </cell>
          <cell r="P938">
            <v>5.2319775827868155E-2</v>
          </cell>
          <cell r="Q938">
            <v>5.257684736038596E-2</v>
          </cell>
          <cell r="R938">
            <v>5.2719861644299433E-2</v>
          </cell>
          <cell r="S938">
            <v>5.2880639463384498E-2</v>
          </cell>
          <cell r="T938">
            <v>5.2880951026600405E-2</v>
          </cell>
          <cell r="U938">
            <v>5.3179621463346004E-2</v>
          </cell>
          <cell r="V938">
            <v>5.3318879863206117E-2</v>
          </cell>
        </row>
        <row r="939">
          <cell r="A939">
            <v>36034</v>
          </cell>
          <cell r="B939">
            <v>5.0319034665755831E-2</v>
          </cell>
          <cell r="C939">
            <v>5.0319034665755831E-2</v>
          </cell>
          <cell r="D939">
            <v>5.008179002790842E-2</v>
          </cell>
          <cell r="E939">
            <v>4.9719257423344078E-2</v>
          </cell>
          <cell r="F939">
            <v>4.9860692030181557E-2</v>
          </cell>
          <cell r="G939">
            <v>4.961584898009111E-2</v>
          </cell>
          <cell r="H939">
            <v>4.9658313590118332E-2</v>
          </cell>
          <cell r="I939">
            <v>5.0311575652262214E-2</v>
          </cell>
          <cell r="J939">
            <v>5.0302608490358877E-2</v>
          </cell>
          <cell r="K939">
            <v>5.0437749908873883E-2</v>
          </cell>
          <cell r="L939">
            <v>5.0518611242212706E-2</v>
          </cell>
          <cell r="M939">
            <v>5.1016565568422746E-2</v>
          </cell>
          <cell r="N939">
            <v>5.1130702401583933E-2</v>
          </cell>
          <cell r="O939">
            <v>5.1472637084544116E-2</v>
          </cell>
          <cell r="P939">
            <v>5.1484133162560328E-2</v>
          </cell>
          <cell r="Q939">
            <v>5.2091209811009141E-2</v>
          </cell>
          <cell r="R939">
            <v>5.2191541800048917E-2</v>
          </cell>
          <cell r="S939">
            <v>5.2427535293044607E-2</v>
          </cell>
          <cell r="T939">
            <v>5.2384959922543613E-2</v>
          </cell>
          <cell r="U939">
            <v>5.2695671636222567E-2</v>
          </cell>
          <cell r="V939">
            <v>5.2792286485594794E-2</v>
          </cell>
        </row>
        <row r="940">
          <cell r="A940">
            <v>36035</v>
          </cell>
          <cell r="B940">
            <v>4.9214971790291634E-2</v>
          </cell>
          <cell r="C940">
            <v>4.9214971790291634E-2</v>
          </cell>
          <cell r="D940">
            <v>4.9881633022791041E-2</v>
          </cell>
          <cell r="E940">
            <v>4.9581339562439437E-2</v>
          </cell>
          <cell r="F940">
            <v>4.9748000509196401E-2</v>
          </cell>
          <cell r="G940">
            <v>4.9672538539554854E-2</v>
          </cell>
          <cell r="H940">
            <v>4.9829579292345272E-2</v>
          </cell>
          <cell r="I940">
            <v>5.0243413895868012E-2</v>
          </cell>
          <cell r="J940">
            <v>5.0240651511183239E-2</v>
          </cell>
          <cell r="K940">
            <v>5.0380584221137115E-2</v>
          </cell>
          <cell r="L940">
            <v>5.0465200892261787E-2</v>
          </cell>
          <cell r="M940">
            <v>5.0966200869106165E-2</v>
          </cell>
          <cell r="N940">
            <v>5.108277418016275E-2</v>
          </cell>
          <cell r="O940">
            <v>5.1495048808411187E-2</v>
          </cell>
          <cell r="P940">
            <v>5.1439872910924118E-2</v>
          </cell>
          <cell r="Q940">
            <v>5.2048290969774744E-2</v>
          </cell>
          <cell r="R940">
            <v>5.214977780166679E-2</v>
          </cell>
          <cell r="S940">
            <v>5.2384842262452103E-2</v>
          </cell>
          <cell r="T940">
            <v>5.2343170470454815E-2</v>
          </cell>
          <cell r="U940">
            <v>5.2656342645949601E-2</v>
          </cell>
          <cell r="V940">
            <v>5.2753530342681584E-2</v>
          </cell>
        </row>
        <row r="941">
          <cell r="A941">
            <v>36039</v>
          </cell>
          <cell r="B941">
            <v>4.9399999999999999E-2</v>
          </cell>
          <cell r="C941">
            <v>4.9399999999999999E-2</v>
          </cell>
          <cell r="D941">
            <v>0.05</v>
          </cell>
          <cell r="E941">
            <v>4.9200000000000001E-2</v>
          </cell>
          <cell r="F941">
            <v>4.9200000000000001E-2</v>
          </cell>
          <cell r="G941">
            <v>4.9299999999999997E-2</v>
          </cell>
          <cell r="H941">
            <v>4.9299999999999997E-2</v>
          </cell>
          <cell r="I941">
            <v>4.9700000000000001E-2</v>
          </cell>
          <cell r="J941">
            <v>4.9700000000000001E-2</v>
          </cell>
          <cell r="K941">
            <v>4.9799999999999997E-2</v>
          </cell>
          <cell r="L941">
            <v>0.05</v>
          </cell>
          <cell r="M941">
            <v>5.0500000000000003E-2</v>
          </cell>
          <cell r="N941">
            <v>5.0599999999999999E-2</v>
          </cell>
          <cell r="O941">
            <v>5.0999999999999997E-2</v>
          </cell>
          <cell r="P941">
            <v>5.0999999999999997E-2</v>
          </cell>
          <cell r="Q941">
            <v>5.16E-2</v>
          </cell>
          <cell r="R941">
            <v>5.1700000000000003E-2</v>
          </cell>
          <cell r="S941">
            <v>5.1900000000000002E-2</v>
          </cell>
          <cell r="T941">
            <v>5.1900000000000002E-2</v>
          </cell>
          <cell r="U941">
            <v>5.21E-2</v>
          </cell>
          <cell r="V941">
            <v>5.2200000000000003E-2</v>
          </cell>
        </row>
        <row r="942">
          <cell r="A942">
            <v>36040</v>
          </cell>
          <cell r="B942">
            <v>5.04E-2</v>
          </cell>
          <cell r="C942">
            <v>5.04E-2</v>
          </cell>
          <cell r="D942">
            <v>5.0500000000000003E-2</v>
          </cell>
          <cell r="E942">
            <v>0.05</v>
          </cell>
          <cell r="F942">
            <v>0.05</v>
          </cell>
          <cell r="G942">
            <v>4.9799999999999997E-2</v>
          </cell>
          <cell r="H942">
            <v>4.99E-2</v>
          </cell>
          <cell r="I942">
            <v>5.0200000000000002E-2</v>
          </cell>
          <cell r="J942">
            <v>5.0200000000000002E-2</v>
          </cell>
          <cell r="K942">
            <v>5.04E-2</v>
          </cell>
          <cell r="L942">
            <v>5.0500000000000003E-2</v>
          </cell>
          <cell r="M942">
            <v>5.0799999999999998E-2</v>
          </cell>
          <cell r="N942">
            <v>5.0900000000000001E-2</v>
          </cell>
          <cell r="O942">
            <v>5.1299999999999998E-2</v>
          </cell>
          <cell r="P942">
            <v>5.1299999999999998E-2</v>
          </cell>
          <cell r="Q942">
            <v>5.1900000000000002E-2</v>
          </cell>
          <cell r="R942">
            <v>5.1999999999999998E-2</v>
          </cell>
          <cell r="S942">
            <v>5.2200000000000003E-2</v>
          </cell>
          <cell r="T942">
            <v>5.2200000000000003E-2</v>
          </cell>
          <cell r="U942">
            <v>5.2400000000000002E-2</v>
          </cell>
          <cell r="V942">
            <v>5.2499999999999998E-2</v>
          </cell>
        </row>
        <row r="943">
          <cell r="A943">
            <v>36041</v>
          </cell>
          <cell r="B943">
            <v>5.0700000000000002E-2</v>
          </cell>
          <cell r="C943">
            <v>5.0700000000000002E-2</v>
          </cell>
          <cell r="D943">
            <v>5.0999999999999997E-2</v>
          </cell>
          <cell r="E943">
            <v>5.0099999999999999E-2</v>
          </cell>
          <cell r="F943">
            <v>5.0099999999999999E-2</v>
          </cell>
          <cell r="G943">
            <v>4.9200000000000001E-2</v>
          </cell>
          <cell r="H943">
            <v>4.9299999999999997E-2</v>
          </cell>
          <cell r="I943">
            <v>4.9700000000000001E-2</v>
          </cell>
          <cell r="J943">
            <v>4.9700000000000001E-2</v>
          </cell>
          <cell r="K943">
            <v>4.99E-2</v>
          </cell>
          <cell r="L943">
            <v>4.99E-2</v>
          </cell>
          <cell r="M943">
            <v>5.0200000000000002E-2</v>
          </cell>
          <cell r="N943">
            <v>5.04E-2</v>
          </cell>
          <cell r="O943">
            <v>5.0799999999999998E-2</v>
          </cell>
          <cell r="P943">
            <v>5.0799999999999998E-2</v>
          </cell>
          <cell r="Q943">
            <v>5.1400000000000001E-2</v>
          </cell>
          <cell r="R943">
            <v>5.1499999999999997E-2</v>
          </cell>
          <cell r="S943">
            <v>5.1700000000000003E-2</v>
          </cell>
          <cell r="T943">
            <v>5.1700000000000003E-2</v>
          </cell>
          <cell r="U943">
            <v>5.1900000000000002E-2</v>
          </cell>
          <cell r="V943">
            <v>5.1999999999999998E-2</v>
          </cell>
        </row>
        <row r="944">
          <cell r="A944">
            <v>36042</v>
          </cell>
          <cell r="B944">
            <v>4.9599999999999998E-2</v>
          </cell>
          <cell r="C944">
            <v>4.9599999999999998E-2</v>
          </cell>
          <cell r="D944">
            <v>5.04E-2</v>
          </cell>
          <cell r="E944">
            <v>4.9700000000000001E-2</v>
          </cell>
          <cell r="F944">
            <v>4.9799999999999997E-2</v>
          </cell>
          <cell r="G944">
            <v>4.9000000000000002E-2</v>
          </cell>
          <cell r="H944">
            <v>4.9099999999999998E-2</v>
          </cell>
          <cell r="I944">
            <v>4.9500000000000002E-2</v>
          </cell>
          <cell r="J944">
            <v>4.9500000000000002E-2</v>
          </cell>
          <cell r="K944">
            <v>4.9700000000000001E-2</v>
          </cell>
          <cell r="L944">
            <v>4.9799999999999997E-2</v>
          </cell>
          <cell r="M944">
            <v>5.0099999999999999E-2</v>
          </cell>
          <cell r="N944">
            <v>5.0200000000000002E-2</v>
          </cell>
          <cell r="O944">
            <v>5.0599999999999999E-2</v>
          </cell>
          <cell r="P944">
            <v>5.0599999999999999E-2</v>
          </cell>
          <cell r="Q944">
            <v>5.1200000000000002E-2</v>
          </cell>
          <cell r="R944">
            <v>5.1400000000000001E-2</v>
          </cell>
          <cell r="S944">
            <v>5.16E-2</v>
          </cell>
          <cell r="T944">
            <v>5.1499999999999997E-2</v>
          </cell>
          <cell r="U944">
            <v>5.1799999999999999E-2</v>
          </cell>
          <cell r="V944">
            <v>5.1900000000000002E-2</v>
          </cell>
        </row>
        <row r="945">
          <cell r="A945">
            <v>36046</v>
          </cell>
          <cell r="B945">
            <v>5.0900000000000001E-2</v>
          </cell>
          <cell r="C945">
            <v>5.0900000000000001E-2</v>
          </cell>
          <cell r="D945">
            <v>5.0999999999999997E-2</v>
          </cell>
          <cell r="E945">
            <v>5.0099999999999999E-2</v>
          </cell>
          <cell r="F945">
            <v>5.0099999999999999E-2</v>
          </cell>
          <cell r="G945">
            <v>4.9099999999999998E-2</v>
          </cell>
          <cell r="H945">
            <v>4.9200000000000001E-2</v>
          </cell>
          <cell r="I945">
            <v>4.9399999999999999E-2</v>
          </cell>
          <cell r="J945">
            <v>4.9500000000000002E-2</v>
          </cell>
          <cell r="K945">
            <v>4.9700000000000001E-2</v>
          </cell>
          <cell r="L945">
            <v>4.9799999999999997E-2</v>
          </cell>
          <cell r="M945">
            <v>5.0099999999999999E-2</v>
          </cell>
          <cell r="N945">
            <v>5.0200000000000002E-2</v>
          </cell>
          <cell r="O945">
            <v>5.0999999999999997E-2</v>
          </cell>
          <cell r="P945">
            <v>5.0999999999999997E-2</v>
          </cell>
          <cell r="Q945">
            <v>5.16E-2</v>
          </cell>
          <cell r="R945">
            <v>5.1700000000000003E-2</v>
          </cell>
          <cell r="S945">
            <v>5.1900000000000002E-2</v>
          </cell>
          <cell r="T945">
            <v>5.1900000000000002E-2</v>
          </cell>
          <cell r="U945">
            <v>5.21E-2</v>
          </cell>
          <cell r="V945">
            <v>5.2200000000000003E-2</v>
          </cell>
        </row>
        <row r="946">
          <cell r="A946">
            <v>36047</v>
          </cell>
          <cell r="B946">
            <v>5.04E-2</v>
          </cell>
          <cell r="C946">
            <v>5.04E-2</v>
          </cell>
          <cell r="D946">
            <v>5.0500000000000003E-2</v>
          </cell>
          <cell r="E946">
            <v>4.9700000000000001E-2</v>
          </cell>
          <cell r="F946">
            <v>4.9599999999999998E-2</v>
          </cell>
          <cell r="G946">
            <v>4.8099999999999997E-2</v>
          </cell>
          <cell r="H946">
            <v>4.82E-2</v>
          </cell>
          <cell r="I946">
            <v>4.8500000000000001E-2</v>
          </cell>
          <cell r="J946">
            <v>4.8500000000000001E-2</v>
          </cell>
          <cell r="K946">
            <v>4.87E-2</v>
          </cell>
          <cell r="L946">
            <v>4.8800000000000003E-2</v>
          </cell>
          <cell r="M946">
            <v>4.9099999999999998E-2</v>
          </cell>
          <cell r="N946">
            <v>4.9200000000000001E-2</v>
          </cell>
          <cell r="O946">
            <v>5.0099999999999999E-2</v>
          </cell>
          <cell r="P946">
            <v>5.0099999999999999E-2</v>
          </cell>
          <cell r="Q946">
            <v>5.0700000000000002E-2</v>
          </cell>
          <cell r="R946">
            <v>5.0799999999999998E-2</v>
          </cell>
          <cell r="S946">
            <v>5.0999999999999997E-2</v>
          </cell>
          <cell r="T946">
            <v>5.0999999999999997E-2</v>
          </cell>
          <cell r="U946">
            <v>5.1200000000000002E-2</v>
          </cell>
          <cell r="V946">
            <v>5.1299999999999998E-2</v>
          </cell>
        </row>
        <row r="947">
          <cell r="A947">
            <v>36048</v>
          </cell>
          <cell r="B947">
            <v>4.8500000000000001E-2</v>
          </cell>
          <cell r="C947">
            <v>4.8500000000000001E-2</v>
          </cell>
          <cell r="D947">
            <v>4.8800000000000003E-2</v>
          </cell>
          <cell r="E947">
            <v>4.7600000000000003E-2</v>
          </cell>
          <cell r="F947">
            <v>4.7500000000000001E-2</v>
          </cell>
          <cell r="G947">
            <v>4.5900000000000003E-2</v>
          </cell>
          <cell r="H947">
            <v>4.6100000000000002E-2</v>
          </cell>
          <cell r="I947">
            <v>4.6300000000000001E-2</v>
          </cell>
          <cell r="J947">
            <v>4.6300000000000001E-2</v>
          </cell>
          <cell r="K947">
            <v>4.6600000000000003E-2</v>
          </cell>
          <cell r="L947">
            <v>4.6699999999999998E-2</v>
          </cell>
          <cell r="M947">
            <v>4.7E-2</v>
          </cell>
          <cell r="N947">
            <v>4.7100000000000003E-2</v>
          </cell>
          <cell r="O947">
            <v>4.8000000000000001E-2</v>
          </cell>
          <cell r="P947">
            <v>4.8000000000000001E-2</v>
          </cell>
          <cell r="Q947">
            <v>4.8599999999999997E-2</v>
          </cell>
          <cell r="R947">
            <v>4.87E-2</v>
          </cell>
          <cell r="S947">
            <v>4.8899999999999999E-2</v>
          </cell>
          <cell r="T947">
            <v>4.8899999999999999E-2</v>
          </cell>
          <cell r="U947">
            <v>4.9099999999999998E-2</v>
          </cell>
          <cell r="V947">
            <v>4.9200000000000001E-2</v>
          </cell>
        </row>
        <row r="948">
          <cell r="A948">
            <v>36049</v>
          </cell>
          <cell r="B948">
            <v>4.8800000000000003E-2</v>
          </cell>
          <cell r="C948">
            <v>4.8800000000000003E-2</v>
          </cell>
          <cell r="D948">
            <v>4.9700000000000001E-2</v>
          </cell>
          <cell r="E948">
            <v>4.8399999999999999E-2</v>
          </cell>
          <cell r="F948">
            <v>4.8500000000000001E-2</v>
          </cell>
          <cell r="G948">
            <v>4.7600000000000003E-2</v>
          </cell>
          <cell r="H948">
            <v>4.7699999999999999E-2</v>
          </cell>
          <cell r="I948">
            <v>4.7800000000000002E-2</v>
          </cell>
          <cell r="J948">
            <v>4.7800000000000002E-2</v>
          </cell>
          <cell r="K948">
            <v>4.8000000000000001E-2</v>
          </cell>
          <cell r="L948">
            <v>4.8099999999999997E-2</v>
          </cell>
          <cell r="M948">
            <v>4.8500000000000001E-2</v>
          </cell>
          <cell r="N948">
            <v>4.8599999999999997E-2</v>
          </cell>
          <cell r="O948">
            <v>4.8800000000000003E-2</v>
          </cell>
          <cell r="P948">
            <v>4.8800000000000003E-2</v>
          </cell>
          <cell r="Q948">
            <v>4.9500000000000002E-2</v>
          </cell>
          <cell r="R948">
            <v>4.9599999999999998E-2</v>
          </cell>
          <cell r="S948">
            <v>0.05</v>
          </cell>
          <cell r="T948">
            <v>5.0099999999999999E-2</v>
          </cell>
          <cell r="U948">
            <v>5.0799999999999998E-2</v>
          </cell>
          <cell r="V948">
            <v>5.0900000000000001E-2</v>
          </cell>
        </row>
        <row r="949">
          <cell r="A949">
            <v>36052</v>
          </cell>
          <cell r="B949">
            <v>5.0500000000000003E-2</v>
          </cell>
          <cell r="C949">
            <v>5.0500000000000003E-2</v>
          </cell>
          <cell r="D949">
            <v>5.0500000000000003E-2</v>
          </cell>
          <cell r="E949">
            <v>4.87E-2</v>
          </cell>
          <cell r="F949">
            <v>4.87E-2</v>
          </cell>
          <cell r="G949">
            <v>4.7800000000000002E-2</v>
          </cell>
          <cell r="H949">
            <v>4.7899999999999998E-2</v>
          </cell>
          <cell r="I949">
            <v>4.8000000000000001E-2</v>
          </cell>
          <cell r="J949">
            <v>4.7899999999999998E-2</v>
          </cell>
          <cell r="K949">
            <v>4.82E-2</v>
          </cell>
          <cell r="L949">
            <v>4.8300000000000003E-2</v>
          </cell>
          <cell r="M949">
            <v>4.8599999999999997E-2</v>
          </cell>
          <cell r="N949">
            <v>4.87E-2</v>
          </cell>
          <cell r="O949">
            <v>4.9099999999999998E-2</v>
          </cell>
          <cell r="P949">
            <v>4.9099999999999998E-2</v>
          </cell>
          <cell r="Q949">
            <v>4.9700000000000001E-2</v>
          </cell>
          <cell r="R949">
            <v>4.9799999999999997E-2</v>
          </cell>
          <cell r="S949">
            <v>5.0299999999999997E-2</v>
          </cell>
          <cell r="T949">
            <v>5.0299999999999997E-2</v>
          </cell>
          <cell r="U949">
            <v>5.0999999999999997E-2</v>
          </cell>
          <cell r="V949">
            <v>5.11E-2</v>
          </cell>
        </row>
        <row r="950">
          <cell r="A950">
            <v>36053</v>
          </cell>
          <cell r="B950">
            <v>5.0099999999999999E-2</v>
          </cell>
          <cell r="C950">
            <v>5.0099999999999999E-2</v>
          </cell>
          <cell r="D950">
            <v>5.0700000000000002E-2</v>
          </cell>
          <cell r="E950">
            <v>4.8300000000000003E-2</v>
          </cell>
          <cell r="F950">
            <v>4.8399999999999999E-2</v>
          </cell>
          <cell r="G950">
            <v>4.7800000000000002E-2</v>
          </cell>
          <cell r="H950">
            <v>4.7899999999999998E-2</v>
          </cell>
          <cell r="I950">
            <v>4.8000000000000001E-2</v>
          </cell>
          <cell r="J950">
            <v>4.8000000000000001E-2</v>
          </cell>
          <cell r="K950">
            <v>4.82E-2</v>
          </cell>
          <cell r="L950">
            <v>4.8300000000000003E-2</v>
          </cell>
          <cell r="M950">
            <v>4.8599999999999997E-2</v>
          </cell>
          <cell r="N950">
            <v>4.87E-2</v>
          </cell>
          <cell r="O950">
            <v>4.9099999999999998E-2</v>
          </cell>
          <cell r="P950">
            <v>4.9099999999999998E-2</v>
          </cell>
          <cell r="Q950">
            <v>4.9700000000000001E-2</v>
          </cell>
          <cell r="R950">
            <v>4.9799999999999997E-2</v>
          </cell>
          <cell r="S950">
            <v>5.0299999999999997E-2</v>
          </cell>
          <cell r="T950">
            <v>5.0299999999999997E-2</v>
          </cell>
          <cell r="U950">
            <v>5.0999999999999997E-2</v>
          </cell>
          <cell r="V950">
            <v>5.11E-2</v>
          </cell>
        </row>
        <row r="951">
          <cell r="A951">
            <v>36054</v>
          </cell>
          <cell r="B951">
            <v>5.04E-2</v>
          </cell>
          <cell r="C951">
            <v>5.04E-2</v>
          </cell>
          <cell r="D951">
            <v>5.0799999999999998E-2</v>
          </cell>
          <cell r="E951">
            <v>4.8399999999999999E-2</v>
          </cell>
          <cell r="F951">
            <v>4.8300000000000003E-2</v>
          </cell>
          <cell r="G951">
            <v>4.7699999999999999E-2</v>
          </cell>
          <cell r="H951">
            <v>4.7899999999999998E-2</v>
          </cell>
          <cell r="I951">
            <v>4.8000000000000001E-2</v>
          </cell>
          <cell r="J951">
            <v>4.8000000000000001E-2</v>
          </cell>
          <cell r="K951">
            <v>4.82E-2</v>
          </cell>
          <cell r="L951">
            <v>4.8300000000000003E-2</v>
          </cell>
          <cell r="M951">
            <v>4.8599999999999997E-2</v>
          </cell>
          <cell r="N951">
            <v>4.87E-2</v>
          </cell>
          <cell r="O951">
            <v>4.9099999999999998E-2</v>
          </cell>
          <cell r="P951">
            <v>4.9099999999999998E-2</v>
          </cell>
          <cell r="Q951">
            <v>4.9700000000000001E-2</v>
          </cell>
          <cell r="R951">
            <v>4.9799999999999997E-2</v>
          </cell>
          <cell r="S951">
            <v>5.0299999999999997E-2</v>
          </cell>
          <cell r="T951">
            <v>5.0299999999999997E-2</v>
          </cell>
          <cell r="U951">
            <v>5.0999999999999997E-2</v>
          </cell>
          <cell r="V951">
            <v>5.11E-2</v>
          </cell>
        </row>
        <row r="952">
          <cell r="A952">
            <v>36055</v>
          </cell>
          <cell r="B952">
            <v>0.05</v>
          </cell>
          <cell r="C952">
            <v>0.05</v>
          </cell>
          <cell r="D952">
            <v>4.99E-2</v>
          </cell>
          <cell r="E952">
            <v>4.7600000000000003E-2</v>
          </cell>
          <cell r="F952">
            <v>4.7600000000000003E-2</v>
          </cell>
          <cell r="G952">
            <v>4.6699999999999998E-2</v>
          </cell>
          <cell r="H952">
            <v>4.6800000000000001E-2</v>
          </cell>
          <cell r="I952">
            <v>4.6899999999999997E-2</v>
          </cell>
          <cell r="J952">
            <v>4.6899999999999997E-2</v>
          </cell>
          <cell r="K952">
            <v>4.7100000000000003E-2</v>
          </cell>
          <cell r="L952">
            <v>4.7199999999999999E-2</v>
          </cell>
          <cell r="M952">
            <v>4.7500000000000001E-2</v>
          </cell>
          <cell r="N952">
            <v>4.7600000000000003E-2</v>
          </cell>
          <cell r="O952">
            <v>4.8000000000000001E-2</v>
          </cell>
          <cell r="P952">
            <v>4.8000000000000001E-2</v>
          </cell>
          <cell r="Q952">
            <v>4.8800000000000003E-2</v>
          </cell>
          <cell r="R952">
            <v>4.8899999999999999E-2</v>
          </cell>
          <cell r="S952">
            <v>4.9399999999999999E-2</v>
          </cell>
          <cell r="T952">
            <v>4.9399999999999999E-2</v>
          </cell>
          <cell r="U952">
            <v>5.0099999999999999E-2</v>
          </cell>
          <cell r="V952">
            <v>5.0200000000000002E-2</v>
          </cell>
        </row>
        <row r="953">
          <cell r="A953">
            <v>36056</v>
          </cell>
          <cell r="B953">
            <v>5.0299999999999997E-2</v>
          </cell>
          <cell r="C953">
            <v>5.0299999999999997E-2</v>
          </cell>
          <cell r="D953">
            <v>4.9599999999999998E-2</v>
          </cell>
          <cell r="E953">
            <v>4.6899999999999997E-2</v>
          </cell>
          <cell r="F953">
            <v>4.7199999999999999E-2</v>
          </cell>
          <cell r="G953">
            <v>4.6100000000000002E-2</v>
          </cell>
          <cell r="H953">
            <v>4.6199999999999998E-2</v>
          </cell>
          <cell r="I953">
            <v>4.6300000000000001E-2</v>
          </cell>
          <cell r="J953">
            <v>4.6300000000000001E-2</v>
          </cell>
          <cell r="K953">
            <v>4.65E-2</v>
          </cell>
          <cell r="L953">
            <v>4.6699999999999998E-2</v>
          </cell>
          <cell r="M953">
            <v>4.7E-2</v>
          </cell>
          <cell r="N953">
            <v>4.7100000000000003E-2</v>
          </cell>
          <cell r="O953">
            <v>4.7399999999999998E-2</v>
          </cell>
          <cell r="P953">
            <v>4.7399999999999998E-2</v>
          </cell>
          <cell r="Q953">
            <v>4.8300000000000003E-2</v>
          </cell>
          <cell r="R953">
            <v>4.8399999999999999E-2</v>
          </cell>
          <cell r="S953">
            <v>4.8800000000000003E-2</v>
          </cell>
          <cell r="T953">
            <v>4.8899999999999999E-2</v>
          </cell>
          <cell r="U953">
            <v>4.9599999999999998E-2</v>
          </cell>
          <cell r="V953">
            <v>4.9700000000000001E-2</v>
          </cell>
        </row>
        <row r="954">
          <cell r="A954">
            <v>36059</v>
          </cell>
          <cell r="B954">
            <v>5.0599999999999999E-2</v>
          </cell>
          <cell r="C954">
            <v>5.0599999999999999E-2</v>
          </cell>
          <cell r="D954">
            <v>5.0099999999999999E-2</v>
          </cell>
          <cell r="E954">
            <v>4.7199999999999999E-2</v>
          </cell>
          <cell r="F954">
            <v>4.7600000000000003E-2</v>
          </cell>
          <cell r="G954">
            <v>4.6199999999999998E-2</v>
          </cell>
          <cell r="H954">
            <v>4.6399999999999997E-2</v>
          </cell>
          <cell r="I954">
            <v>4.65E-2</v>
          </cell>
          <cell r="J954">
            <v>4.65E-2</v>
          </cell>
          <cell r="K954">
            <v>4.6699999999999998E-2</v>
          </cell>
          <cell r="L954">
            <v>4.6800000000000001E-2</v>
          </cell>
          <cell r="M954">
            <v>4.7100000000000003E-2</v>
          </cell>
          <cell r="N954">
            <v>4.7199999999999999E-2</v>
          </cell>
          <cell r="O954">
            <v>4.7600000000000003E-2</v>
          </cell>
          <cell r="P954">
            <v>4.7600000000000003E-2</v>
          </cell>
          <cell r="Q954">
            <v>4.82E-2</v>
          </cell>
          <cell r="R954">
            <v>4.8300000000000003E-2</v>
          </cell>
          <cell r="S954">
            <v>4.8800000000000003E-2</v>
          </cell>
          <cell r="T954">
            <v>4.8800000000000003E-2</v>
          </cell>
          <cell r="U954">
            <v>4.9500000000000002E-2</v>
          </cell>
          <cell r="V954">
            <v>4.9599999999999998E-2</v>
          </cell>
        </row>
        <row r="955">
          <cell r="A955">
            <v>36060</v>
          </cell>
          <cell r="B955">
            <v>5.0900000000000001E-2</v>
          </cell>
          <cell r="C955">
            <v>5.0900000000000001E-2</v>
          </cell>
          <cell r="D955">
            <v>5.0299999999999997E-2</v>
          </cell>
          <cell r="E955">
            <v>4.7300000000000002E-2</v>
          </cell>
          <cell r="F955">
            <v>4.7399999999999998E-2</v>
          </cell>
          <cell r="G955">
            <v>4.6399999999999997E-2</v>
          </cell>
          <cell r="H955">
            <v>4.65E-2</v>
          </cell>
          <cell r="I955">
            <v>4.6600000000000003E-2</v>
          </cell>
          <cell r="J955">
            <v>4.6600000000000003E-2</v>
          </cell>
          <cell r="K955">
            <v>4.6800000000000001E-2</v>
          </cell>
          <cell r="L955">
            <v>4.6899999999999997E-2</v>
          </cell>
          <cell r="M955">
            <v>4.7199999999999999E-2</v>
          </cell>
          <cell r="N955">
            <v>4.7300000000000002E-2</v>
          </cell>
          <cell r="O955">
            <v>4.7699999999999999E-2</v>
          </cell>
          <cell r="P955">
            <v>4.7699999999999999E-2</v>
          </cell>
          <cell r="Q955">
            <v>4.8300000000000003E-2</v>
          </cell>
          <cell r="R955">
            <v>4.8399999999999999E-2</v>
          </cell>
          <cell r="S955">
            <v>4.8899999999999999E-2</v>
          </cell>
          <cell r="T955">
            <v>4.8899999999999999E-2</v>
          </cell>
          <cell r="U955">
            <v>4.9599999999999998E-2</v>
          </cell>
          <cell r="V955">
            <v>4.9700000000000001E-2</v>
          </cell>
        </row>
        <row r="956">
          <cell r="A956">
            <v>36061</v>
          </cell>
          <cell r="B956">
            <v>5.04E-2</v>
          </cell>
          <cell r="C956">
            <v>5.04E-2</v>
          </cell>
          <cell r="D956">
            <v>4.9700000000000001E-2</v>
          </cell>
          <cell r="E956">
            <v>4.6699999999999998E-2</v>
          </cell>
          <cell r="F956">
            <v>4.6800000000000001E-2</v>
          </cell>
          <cell r="G956">
            <v>4.5699999999999998E-2</v>
          </cell>
          <cell r="H956">
            <v>4.58E-2</v>
          </cell>
          <cell r="I956">
            <v>4.6100000000000002E-2</v>
          </cell>
          <cell r="J956">
            <v>4.6100000000000002E-2</v>
          </cell>
          <cell r="K956">
            <v>4.6300000000000001E-2</v>
          </cell>
          <cell r="L956">
            <v>4.6399999999999997E-2</v>
          </cell>
          <cell r="M956">
            <v>4.6699999999999998E-2</v>
          </cell>
          <cell r="N956">
            <v>4.6800000000000001E-2</v>
          </cell>
          <cell r="O956">
            <v>4.7199999999999999E-2</v>
          </cell>
          <cell r="P956">
            <v>4.7199999999999999E-2</v>
          </cell>
          <cell r="Q956">
            <v>4.8000000000000001E-2</v>
          </cell>
          <cell r="R956">
            <v>4.8099999999999997E-2</v>
          </cell>
          <cell r="S956">
            <v>4.8599999999999997E-2</v>
          </cell>
          <cell r="T956">
            <v>4.8599999999999997E-2</v>
          </cell>
          <cell r="U956">
            <v>4.9299999999999997E-2</v>
          </cell>
          <cell r="V956">
            <v>4.9399999999999999E-2</v>
          </cell>
        </row>
        <row r="957">
          <cell r="A957">
            <v>36062</v>
          </cell>
          <cell r="B957">
            <v>4.8300000000000003E-2</v>
          </cell>
          <cell r="C957">
            <v>4.8300000000000003E-2</v>
          </cell>
          <cell r="D957">
            <v>4.8000000000000001E-2</v>
          </cell>
          <cell r="E957">
            <v>4.58E-2</v>
          </cell>
          <cell r="F957">
            <v>4.5900000000000003E-2</v>
          </cell>
          <cell r="G957">
            <v>4.4699999999999997E-2</v>
          </cell>
          <cell r="H957">
            <v>4.4900000000000002E-2</v>
          </cell>
          <cell r="I957">
            <v>4.5199999999999997E-2</v>
          </cell>
          <cell r="J957">
            <v>4.5199999999999997E-2</v>
          </cell>
          <cell r="K957">
            <v>4.5400000000000003E-2</v>
          </cell>
          <cell r="L957">
            <v>4.5499999999999999E-2</v>
          </cell>
          <cell r="M957">
            <v>4.6199999999999998E-2</v>
          </cell>
          <cell r="N957">
            <v>4.6300000000000001E-2</v>
          </cell>
          <cell r="O957">
            <v>4.6699999999999998E-2</v>
          </cell>
          <cell r="P957">
            <v>4.6699999999999998E-2</v>
          </cell>
          <cell r="Q957">
            <v>4.7500000000000001E-2</v>
          </cell>
          <cell r="R957">
            <v>4.7600000000000003E-2</v>
          </cell>
          <cell r="S957">
            <v>4.8099999999999997E-2</v>
          </cell>
          <cell r="T957">
            <v>4.8099999999999997E-2</v>
          </cell>
          <cell r="U957">
            <v>4.8800000000000003E-2</v>
          </cell>
          <cell r="V957">
            <v>4.8899999999999999E-2</v>
          </cell>
        </row>
        <row r="958">
          <cell r="A958">
            <v>36063</v>
          </cell>
          <cell r="B958">
            <v>4.7E-2</v>
          </cell>
          <cell r="C958">
            <v>4.7E-2</v>
          </cell>
          <cell r="D958">
            <v>4.58E-2</v>
          </cell>
          <cell r="E958">
            <v>4.5900000000000003E-2</v>
          </cell>
          <cell r="F958">
            <v>4.58E-2</v>
          </cell>
          <cell r="G958">
            <v>4.4299999999999999E-2</v>
          </cell>
          <cell r="H958">
            <v>4.4699999999999997E-2</v>
          </cell>
          <cell r="I958">
            <v>4.4900000000000002E-2</v>
          </cell>
          <cell r="J958">
            <v>4.4999999999999998E-2</v>
          </cell>
          <cell r="K958">
            <v>4.5100000000000001E-2</v>
          </cell>
          <cell r="L958">
            <v>4.5199999999999997E-2</v>
          </cell>
          <cell r="M958">
            <v>4.5999999999999999E-2</v>
          </cell>
          <cell r="N958">
            <v>4.5999999999999999E-2</v>
          </cell>
          <cell r="O958">
            <v>4.6399999999999997E-2</v>
          </cell>
          <cell r="P958">
            <v>4.65E-2</v>
          </cell>
          <cell r="Q958">
            <v>4.7300000000000002E-2</v>
          </cell>
          <cell r="R958">
            <v>4.7399999999999998E-2</v>
          </cell>
          <cell r="S958">
            <v>4.7899999999999998E-2</v>
          </cell>
          <cell r="T958">
            <v>4.7899999999999998E-2</v>
          </cell>
          <cell r="U958">
            <v>4.8500000000000001E-2</v>
          </cell>
          <cell r="V958">
            <v>4.87E-2</v>
          </cell>
        </row>
        <row r="959">
          <cell r="A959">
            <v>36066</v>
          </cell>
          <cell r="B959">
            <v>4.7500000000000001E-2</v>
          </cell>
          <cell r="C959">
            <v>4.7500000000000001E-2</v>
          </cell>
          <cell r="D959">
            <v>4.6699999999999998E-2</v>
          </cell>
          <cell r="E959">
            <v>4.5900000000000003E-2</v>
          </cell>
          <cell r="F959">
            <v>4.58E-2</v>
          </cell>
          <cell r="G959">
            <v>4.4400000000000002E-2</v>
          </cell>
          <cell r="H959">
            <v>4.4699999999999997E-2</v>
          </cell>
          <cell r="I959">
            <v>4.4900000000000002E-2</v>
          </cell>
          <cell r="J959">
            <v>4.4900000000000002E-2</v>
          </cell>
          <cell r="K959">
            <v>4.5199999999999997E-2</v>
          </cell>
          <cell r="L959">
            <v>4.5199999999999997E-2</v>
          </cell>
          <cell r="M959">
            <v>4.5900000000000003E-2</v>
          </cell>
          <cell r="N959">
            <v>4.5999999999999999E-2</v>
          </cell>
          <cell r="O959">
            <v>4.6399999999999997E-2</v>
          </cell>
          <cell r="P959">
            <v>4.6399999999999997E-2</v>
          </cell>
          <cell r="Q959">
            <v>4.7199999999999999E-2</v>
          </cell>
          <cell r="R959">
            <v>4.7300000000000002E-2</v>
          </cell>
          <cell r="S959">
            <v>4.7800000000000002E-2</v>
          </cell>
          <cell r="T959">
            <v>4.7800000000000002E-2</v>
          </cell>
          <cell r="U959">
            <v>4.8500000000000001E-2</v>
          </cell>
          <cell r="V959">
            <v>4.8599999999999997E-2</v>
          </cell>
        </row>
        <row r="960">
          <cell r="A960">
            <v>36067</v>
          </cell>
          <cell r="B960">
            <v>4.7500000000000001E-2</v>
          </cell>
          <cell r="C960">
            <v>4.7500000000000001E-2</v>
          </cell>
          <cell r="D960">
            <v>4.6399999999999997E-2</v>
          </cell>
          <cell r="E960">
            <v>4.5600000000000002E-2</v>
          </cell>
          <cell r="F960">
            <v>4.5499999999999999E-2</v>
          </cell>
          <cell r="G960">
            <v>4.4900000000000002E-2</v>
          </cell>
          <cell r="H960">
            <v>4.4900000000000002E-2</v>
          </cell>
          <cell r="I960">
            <v>4.4900000000000002E-2</v>
          </cell>
          <cell r="J960">
            <v>4.4900000000000002E-2</v>
          </cell>
          <cell r="K960">
            <v>4.5100000000000001E-2</v>
          </cell>
          <cell r="L960">
            <v>4.5199999999999997E-2</v>
          </cell>
          <cell r="M960">
            <v>4.5999999999999999E-2</v>
          </cell>
          <cell r="N960">
            <v>4.5999999999999999E-2</v>
          </cell>
          <cell r="O960">
            <v>4.65E-2</v>
          </cell>
          <cell r="P960">
            <v>4.65E-2</v>
          </cell>
          <cell r="Q960">
            <v>4.7199999999999999E-2</v>
          </cell>
          <cell r="R960">
            <v>4.7300000000000002E-2</v>
          </cell>
          <cell r="S960">
            <v>4.7800000000000002E-2</v>
          </cell>
          <cell r="T960">
            <v>4.7800000000000002E-2</v>
          </cell>
          <cell r="U960">
            <v>4.8500000000000001E-2</v>
          </cell>
          <cell r="V960">
            <v>4.8599999999999997E-2</v>
          </cell>
        </row>
        <row r="961">
          <cell r="A961">
            <v>36068</v>
          </cell>
          <cell r="B961">
            <v>4.7899999999999998E-2</v>
          </cell>
          <cell r="C961">
            <v>4.7899999999999998E-2</v>
          </cell>
          <cell r="D961">
            <v>4.6199999999999998E-2</v>
          </cell>
          <cell r="E961">
            <v>4.4200000000000003E-2</v>
          </cell>
          <cell r="F961">
            <v>4.3799999999999999E-2</v>
          </cell>
          <cell r="G961">
            <v>4.3400000000000001E-2</v>
          </cell>
          <cell r="H961">
            <v>4.3499999999999997E-2</v>
          </cell>
          <cell r="I961">
            <v>4.3400000000000001E-2</v>
          </cell>
          <cell r="J961">
            <v>4.3400000000000001E-2</v>
          </cell>
          <cell r="K961">
            <v>4.3700000000000003E-2</v>
          </cell>
          <cell r="L961">
            <v>4.3700000000000003E-2</v>
          </cell>
          <cell r="M961">
            <v>4.4200000000000003E-2</v>
          </cell>
          <cell r="N961">
            <v>4.4400000000000002E-2</v>
          </cell>
          <cell r="O961">
            <v>4.4900000000000002E-2</v>
          </cell>
          <cell r="P961">
            <v>4.4999999999999998E-2</v>
          </cell>
          <cell r="Q961">
            <v>4.5400000000000003E-2</v>
          </cell>
          <cell r="R961">
            <v>4.5499999999999999E-2</v>
          </cell>
          <cell r="S961">
            <v>4.5999999999999999E-2</v>
          </cell>
          <cell r="T961">
            <v>4.5999999999999999E-2</v>
          </cell>
          <cell r="U961">
            <v>4.6800000000000001E-2</v>
          </cell>
          <cell r="V961">
            <v>4.7E-2</v>
          </cell>
        </row>
        <row r="962">
          <cell r="A962">
            <v>36069</v>
          </cell>
          <cell r="B962">
            <v>4.5499999999999999E-2</v>
          </cell>
          <cell r="C962">
            <v>4.5499999999999999E-2</v>
          </cell>
          <cell r="D962">
            <v>4.3900000000000002E-2</v>
          </cell>
          <cell r="E962">
            <v>4.2999999999999997E-2</v>
          </cell>
          <cell r="F962">
            <v>4.2700000000000002E-2</v>
          </cell>
          <cell r="G962">
            <v>4.2299999999999997E-2</v>
          </cell>
          <cell r="H962">
            <v>4.24E-2</v>
          </cell>
          <cell r="I962">
            <v>4.2299999999999997E-2</v>
          </cell>
          <cell r="J962">
            <v>4.2299999999999997E-2</v>
          </cell>
          <cell r="K962">
            <v>4.2599999999999999E-2</v>
          </cell>
          <cell r="L962">
            <v>4.2599999999999999E-2</v>
          </cell>
          <cell r="M962">
            <v>4.3099999999999999E-2</v>
          </cell>
          <cell r="N962">
            <v>4.3299999999999998E-2</v>
          </cell>
          <cell r="O962">
            <v>4.3900000000000002E-2</v>
          </cell>
          <cell r="P962">
            <v>4.3900000000000002E-2</v>
          </cell>
          <cell r="Q962">
            <v>4.4299999999999999E-2</v>
          </cell>
          <cell r="R962">
            <v>4.4400000000000002E-2</v>
          </cell>
          <cell r="S962">
            <v>4.5199999999999997E-2</v>
          </cell>
          <cell r="T962">
            <v>4.5199999999999997E-2</v>
          </cell>
          <cell r="U962">
            <v>4.5999999999999999E-2</v>
          </cell>
          <cell r="V962">
            <v>4.6199999999999998E-2</v>
          </cell>
        </row>
        <row r="963">
          <cell r="A963">
            <v>36070</v>
          </cell>
          <cell r="B963">
            <v>4.4699999999999997E-2</v>
          </cell>
          <cell r="C963">
            <v>4.4699999999999997E-2</v>
          </cell>
          <cell r="D963">
            <v>4.3499999999999997E-2</v>
          </cell>
          <cell r="E963">
            <v>4.2599999999999999E-2</v>
          </cell>
          <cell r="F963">
            <v>4.24E-2</v>
          </cell>
          <cell r="G963">
            <v>4.1799999999999997E-2</v>
          </cell>
          <cell r="H963">
            <v>4.1799999999999997E-2</v>
          </cell>
          <cell r="I963">
            <v>4.1700000000000001E-2</v>
          </cell>
          <cell r="J963">
            <v>4.1799999999999997E-2</v>
          </cell>
          <cell r="K963">
            <v>4.2000000000000003E-2</v>
          </cell>
          <cell r="L963">
            <v>4.2099999999999999E-2</v>
          </cell>
          <cell r="M963">
            <v>4.2599999999999999E-2</v>
          </cell>
          <cell r="N963">
            <v>4.3099999999999999E-2</v>
          </cell>
          <cell r="O963">
            <v>4.36E-2</v>
          </cell>
          <cell r="P963">
            <v>4.3700000000000003E-2</v>
          </cell>
          <cell r="Q963">
            <v>4.3900000000000002E-2</v>
          </cell>
          <cell r="R963">
            <v>4.41E-2</v>
          </cell>
          <cell r="S963">
            <v>4.4900000000000002E-2</v>
          </cell>
          <cell r="T963">
            <v>4.4900000000000002E-2</v>
          </cell>
          <cell r="U963">
            <v>4.5699999999999998E-2</v>
          </cell>
          <cell r="V963">
            <v>4.5900000000000003E-2</v>
          </cell>
        </row>
        <row r="964">
          <cell r="A964">
            <v>36073</v>
          </cell>
          <cell r="B964">
            <v>4.4200000000000003E-2</v>
          </cell>
          <cell r="C964">
            <v>4.4200000000000003E-2</v>
          </cell>
          <cell r="D964">
            <v>4.2900000000000001E-2</v>
          </cell>
          <cell r="E964">
            <v>4.1399999999999999E-2</v>
          </cell>
          <cell r="F964">
            <v>4.1099999999999998E-2</v>
          </cell>
          <cell r="G964">
            <v>4.0800000000000003E-2</v>
          </cell>
          <cell r="H964">
            <v>4.0899999999999999E-2</v>
          </cell>
          <cell r="I964">
            <v>4.07E-2</v>
          </cell>
          <cell r="J964">
            <v>4.0500000000000001E-2</v>
          </cell>
          <cell r="K964">
            <v>4.1099999999999998E-2</v>
          </cell>
          <cell r="L964">
            <v>4.1099999999999998E-2</v>
          </cell>
          <cell r="M964">
            <v>4.1599999999999998E-2</v>
          </cell>
          <cell r="N964">
            <v>4.2099999999999999E-2</v>
          </cell>
          <cell r="O964">
            <v>4.2700000000000002E-2</v>
          </cell>
          <cell r="P964">
            <v>4.2700000000000002E-2</v>
          </cell>
          <cell r="Q964">
            <v>4.2999999999999997E-2</v>
          </cell>
          <cell r="R964">
            <v>4.3099999999999999E-2</v>
          </cell>
          <cell r="S964">
            <v>4.3900000000000002E-2</v>
          </cell>
          <cell r="T964">
            <v>4.3900000000000002E-2</v>
          </cell>
          <cell r="U964">
            <v>4.4699999999999997E-2</v>
          </cell>
          <cell r="V964">
            <v>4.4900000000000002E-2</v>
          </cell>
        </row>
        <row r="965">
          <cell r="A965">
            <v>36074</v>
          </cell>
          <cell r="B965">
            <v>4.3900000000000002E-2</v>
          </cell>
          <cell r="C965">
            <v>4.3900000000000002E-2</v>
          </cell>
          <cell r="D965">
            <v>4.3299999999999998E-2</v>
          </cell>
          <cell r="E965">
            <v>4.19E-2</v>
          </cell>
          <cell r="F965">
            <v>4.1599999999999998E-2</v>
          </cell>
          <cell r="G965">
            <v>4.1700000000000001E-2</v>
          </cell>
          <cell r="H965">
            <v>4.1599999999999998E-2</v>
          </cell>
          <cell r="I965">
            <v>4.1599999999999998E-2</v>
          </cell>
          <cell r="J965">
            <v>4.1300000000000003E-2</v>
          </cell>
          <cell r="K965">
            <v>4.19E-2</v>
          </cell>
          <cell r="L965">
            <v>4.2200000000000001E-2</v>
          </cell>
          <cell r="M965">
            <v>4.2700000000000002E-2</v>
          </cell>
          <cell r="N965">
            <v>4.2900000000000001E-2</v>
          </cell>
          <cell r="O965">
            <v>4.3499999999999997E-2</v>
          </cell>
          <cell r="P965">
            <v>4.3499999999999997E-2</v>
          </cell>
          <cell r="Q965">
            <v>4.4200000000000003E-2</v>
          </cell>
          <cell r="R965">
            <v>4.3900000000000002E-2</v>
          </cell>
          <cell r="S965">
            <v>4.48E-2</v>
          </cell>
          <cell r="T965">
            <v>4.4600000000000001E-2</v>
          </cell>
          <cell r="U965">
            <v>4.5600000000000002E-2</v>
          </cell>
          <cell r="V965">
            <v>4.5999999999999999E-2</v>
          </cell>
        </row>
        <row r="966">
          <cell r="A966">
            <v>36075</v>
          </cell>
          <cell r="B966">
            <v>4.4600000000000001E-2</v>
          </cell>
          <cell r="C966">
            <v>4.4600000000000001E-2</v>
          </cell>
          <cell r="D966">
            <v>4.3400000000000001E-2</v>
          </cell>
          <cell r="E966">
            <v>4.2200000000000001E-2</v>
          </cell>
          <cell r="F966">
            <v>4.1700000000000001E-2</v>
          </cell>
          <cell r="G966">
            <v>4.2099999999999999E-2</v>
          </cell>
          <cell r="H966">
            <v>4.2200000000000001E-2</v>
          </cell>
          <cell r="I966">
            <v>4.2500000000000003E-2</v>
          </cell>
          <cell r="J966">
            <v>4.1500000000000002E-2</v>
          </cell>
          <cell r="K966">
            <v>4.2799999999999998E-2</v>
          </cell>
          <cell r="L966">
            <v>4.3099999999999999E-2</v>
          </cell>
          <cell r="M966">
            <v>4.3499999999999997E-2</v>
          </cell>
          <cell r="N966">
            <v>4.3700000000000003E-2</v>
          </cell>
          <cell r="O966">
            <v>4.4400000000000002E-2</v>
          </cell>
          <cell r="P966">
            <v>4.4400000000000002E-2</v>
          </cell>
          <cell r="Q966">
            <v>4.5199999999999997E-2</v>
          </cell>
          <cell r="R966">
            <v>4.48E-2</v>
          </cell>
          <cell r="S966">
            <v>4.5999999999999999E-2</v>
          </cell>
          <cell r="T966">
            <v>4.5499999999999999E-2</v>
          </cell>
          <cell r="U966">
            <v>4.6600000000000003E-2</v>
          </cell>
          <cell r="V966">
            <v>4.7300000000000002E-2</v>
          </cell>
        </row>
        <row r="967">
          <cell r="A967">
            <v>36076</v>
          </cell>
          <cell r="B967">
            <v>4.2099999999999999E-2</v>
          </cell>
          <cell r="C967">
            <v>4.2099999999999999E-2</v>
          </cell>
          <cell r="D967">
            <v>4.2299999999999997E-2</v>
          </cell>
          <cell r="E967">
            <v>4.1799999999999997E-2</v>
          </cell>
          <cell r="F967">
            <v>4.1799999999999997E-2</v>
          </cell>
          <cell r="G967">
            <v>4.2999999999999997E-2</v>
          </cell>
          <cell r="H967">
            <v>4.3200000000000002E-2</v>
          </cell>
          <cell r="I967">
            <v>4.36E-2</v>
          </cell>
          <cell r="J967">
            <v>4.2700000000000002E-2</v>
          </cell>
          <cell r="K967">
            <v>4.4200000000000003E-2</v>
          </cell>
          <cell r="L967">
            <v>4.4600000000000001E-2</v>
          </cell>
          <cell r="M967">
            <v>4.5199999999999997E-2</v>
          </cell>
          <cell r="N967">
            <v>4.5400000000000003E-2</v>
          </cell>
          <cell r="O967">
            <v>4.6100000000000002E-2</v>
          </cell>
          <cell r="P967">
            <v>4.6100000000000002E-2</v>
          </cell>
          <cell r="Q967">
            <v>4.6899999999999997E-2</v>
          </cell>
          <cell r="R967">
            <v>4.65E-2</v>
          </cell>
          <cell r="S967">
            <v>4.8000000000000001E-2</v>
          </cell>
          <cell r="T967">
            <v>4.7500000000000001E-2</v>
          </cell>
          <cell r="U967">
            <v>4.8599999999999997E-2</v>
          </cell>
          <cell r="V967">
            <v>4.9299999999999997E-2</v>
          </cell>
        </row>
        <row r="968">
          <cell r="A968">
            <v>36077</v>
          </cell>
          <cell r="B968">
            <v>4.3900000000000002E-2</v>
          </cell>
          <cell r="C968">
            <v>4.3900000000000002E-2</v>
          </cell>
          <cell r="D968">
            <v>4.5199999999999997E-2</v>
          </cell>
          <cell r="E968">
            <v>4.3200000000000002E-2</v>
          </cell>
          <cell r="F968">
            <v>4.2500000000000003E-2</v>
          </cell>
          <cell r="G968">
            <v>4.4499999999999998E-2</v>
          </cell>
          <cell r="H968">
            <v>4.4600000000000001E-2</v>
          </cell>
          <cell r="I968">
            <v>4.5400000000000003E-2</v>
          </cell>
          <cell r="J968">
            <v>4.3299999999999998E-2</v>
          </cell>
          <cell r="K968">
            <v>4.6100000000000002E-2</v>
          </cell>
          <cell r="L968">
            <v>4.65E-2</v>
          </cell>
          <cell r="M968">
            <v>4.7500000000000001E-2</v>
          </cell>
          <cell r="N968">
            <v>4.8000000000000001E-2</v>
          </cell>
          <cell r="O968">
            <v>4.8500000000000001E-2</v>
          </cell>
          <cell r="P968">
            <v>4.87E-2</v>
          </cell>
          <cell r="Q968">
            <v>4.9399999999999999E-2</v>
          </cell>
          <cell r="R968">
            <v>4.9099999999999998E-2</v>
          </cell>
          <cell r="S968">
            <v>5.0299999999999997E-2</v>
          </cell>
          <cell r="T968">
            <v>4.99E-2</v>
          </cell>
          <cell r="U968">
            <v>5.1499999999999997E-2</v>
          </cell>
          <cell r="V968">
            <v>5.1999999999999998E-2</v>
          </cell>
        </row>
        <row r="969">
          <cell r="A969">
            <v>36080</v>
          </cell>
          <cell r="B969">
            <v>4.4600000000000001E-2</v>
          </cell>
          <cell r="C969">
            <v>4.4600000000000001E-2</v>
          </cell>
          <cell r="D969">
            <v>4.5499999999999999E-2</v>
          </cell>
          <cell r="E969">
            <v>4.3400000000000001E-2</v>
          </cell>
          <cell r="F969">
            <v>4.2599999999999999E-2</v>
          </cell>
          <cell r="G969">
            <v>4.4699999999999997E-2</v>
          </cell>
          <cell r="H969">
            <v>4.48E-2</v>
          </cell>
          <cell r="I969">
            <v>4.5499999999999999E-2</v>
          </cell>
          <cell r="J969">
            <v>4.3400000000000001E-2</v>
          </cell>
          <cell r="K969">
            <v>4.6199999999999998E-2</v>
          </cell>
          <cell r="L969">
            <v>4.65E-2</v>
          </cell>
          <cell r="M969">
            <v>4.7600000000000003E-2</v>
          </cell>
          <cell r="N969">
            <v>4.8000000000000001E-2</v>
          </cell>
          <cell r="O969">
            <v>4.8599999999999997E-2</v>
          </cell>
          <cell r="P969">
            <v>4.87E-2</v>
          </cell>
          <cell r="Q969">
            <v>4.9500000000000002E-2</v>
          </cell>
          <cell r="R969">
            <v>4.9099999999999998E-2</v>
          </cell>
          <cell r="S969">
            <v>5.0299999999999997E-2</v>
          </cell>
          <cell r="T969">
            <v>4.99E-2</v>
          </cell>
          <cell r="U969">
            <v>5.1499999999999997E-2</v>
          </cell>
          <cell r="V969">
            <v>5.1999999999999998E-2</v>
          </cell>
        </row>
        <row r="970">
          <cell r="A970">
            <v>36081</v>
          </cell>
          <cell r="B970">
            <v>4.7600000000000003E-2</v>
          </cell>
          <cell r="C970">
            <v>4.7600000000000003E-2</v>
          </cell>
          <cell r="D970">
            <v>4.65E-2</v>
          </cell>
          <cell r="E970">
            <v>4.41E-2</v>
          </cell>
          <cell r="F970">
            <v>4.2900000000000001E-2</v>
          </cell>
          <cell r="G970">
            <v>4.4499999999999998E-2</v>
          </cell>
          <cell r="H970">
            <v>4.4600000000000001E-2</v>
          </cell>
          <cell r="I970">
            <v>4.5499999999999999E-2</v>
          </cell>
          <cell r="J970">
            <v>4.2700000000000002E-2</v>
          </cell>
          <cell r="K970">
            <v>4.6199999999999998E-2</v>
          </cell>
          <cell r="L970">
            <v>4.65E-2</v>
          </cell>
          <cell r="M970">
            <v>4.7699999999999999E-2</v>
          </cell>
          <cell r="N970">
            <v>4.8099999999999997E-2</v>
          </cell>
          <cell r="O970">
            <v>4.87E-2</v>
          </cell>
          <cell r="P970">
            <v>4.87E-2</v>
          </cell>
          <cell r="Q970">
            <v>4.9599999999999998E-2</v>
          </cell>
          <cell r="R970">
            <v>4.9200000000000001E-2</v>
          </cell>
          <cell r="S970">
            <v>5.0500000000000003E-2</v>
          </cell>
          <cell r="T970">
            <v>5.0099999999999999E-2</v>
          </cell>
          <cell r="U970">
            <v>5.16E-2</v>
          </cell>
          <cell r="V970">
            <v>5.2200000000000003E-2</v>
          </cell>
        </row>
        <row r="971">
          <cell r="A971">
            <v>36082</v>
          </cell>
          <cell r="B971">
            <v>4.4400000000000002E-2</v>
          </cell>
          <cell r="C971">
            <v>4.4400000000000002E-2</v>
          </cell>
          <cell r="D971">
            <v>4.3900000000000002E-2</v>
          </cell>
          <cell r="E971">
            <v>4.2000000000000003E-2</v>
          </cell>
          <cell r="F971">
            <v>4.2099999999999999E-2</v>
          </cell>
          <cell r="G971">
            <v>4.3099999999999999E-2</v>
          </cell>
          <cell r="H971">
            <v>4.3400000000000001E-2</v>
          </cell>
          <cell r="I971">
            <v>4.3799999999999999E-2</v>
          </cell>
          <cell r="J971">
            <v>4.1300000000000003E-2</v>
          </cell>
          <cell r="K971">
            <v>4.4699999999999997E-2</v>
          </cell>
          <cell r="L971">
            <v>4.48E-2</v>
          </cell>
          <cell r="M971">
            <v>4.6300000000000001E-2</v>
          </cell>
          <cell r="N971">
            <v>4.6699999999999998E-2</v>
          </cell>
          <cell r="O971">
            <v>4.7300000000000002E-2</v>
          </cell>
          <cell r="P971">
            <v>4.7300000000000002E-2</v>
          </cell>
          <cell r="Q971">
            <v>4.7899999999999998E-2</v>
          </cell>
          <cell r="R971">
            <v>4.7500000000000001E-2</v>
          </cell>
          <cell r="S971">
            <v>4.8800000000000003E-2</v>
          </cell>
          <cell r="T971">
            <v>4.8399999999999999E-2</v>
          </cell>
          <cell r="U971">
            <v>4.99E-2</v>
          </cell>
          <cell r="V971">
            <v>5.0500000000000003E-2</v>
          </cell>
        </row>
        <row r="972">
          <cell r="A972">
            <v>36083</v>
          </cell>
          <cell r="B972">
            <v>4.4600000000000001E-2</v>
          </cell>
          <cell r="C972">
            <v>4.4600000000000001E-2</v>
          </cell>
          <cell r="D972">
            <v>4.3700000000000003E-2</v>
          </cell>
          <cell r="E972">
            <v>4.2299999999999997E-2</v>
          </cell>
          <cell r="F972">
            <v>4.2099999999999999E-2</v>
          </cell>
          <cell r="G972">
            <v>4.3200000000000002E-2</v>
          </cell>
          <cell r="H972">
            <v>4.3499999999999997E-2</v>
          </cell>
          <cell r="I972">
            <v>4.3900000000000002E-2</v>
          </cell>
          <cell r="J972">
            <v>4.1300000000000003E-2</v>
          </cell>
          <cell r="K972">
            <v>4.4699999999999997E-2</v>
          </cell>
          <cell r="L972">
            <v>4.4999999999999998E-2</v>
          </cell>
          <cell r="M972">
            <v>4.5699999999999998E-2</v>
          </cell>
          <cell r="N972">
            <v>4.6199999999999998E-2</v>
          </cell>
          <cell r="O972">
            <v>4.6899999999999997E-2</v>
          </cell>
          <cell r="P972">
            <v>4.6899999999999997E-2</v>
          </cell>
          <cell r="Q972">
            <v>4.7800000000000002E-2</v>
          </cell>
          <cell r="R972">
            <v>4.7399999999999998E-2</v>
          </cell>
          <cell r="S972">
            <v>4.8800000000000003E-2</v>
          </cell>
          <cell r="T972">
            <v>4.8399999999999999E-2</v>
          </cell>
          <cell r="U972">
            <v>4.9799999999999997E-2</v>
          </cell>
          <cell r="V972">
            <v>5.0500000000000003E-2</v>
          </cell>
        </row>
        <row r="973">
          <cell r="A973">
            <v>36084</v>
          </cell>
          <cell r="B973">
            <v>3.9800000000000002E-2</v>
          </cell>
          <cell r="C973">
            <v>3.9800000000000002E-2</v>
          </cell>
          <cell r="D973">
            <v>3.95E-2</v>
          </cell>
          <cell r="E973">
            <v>3.9E-2</v>
          </cell>
          <cell r="F973">
            <v>3.95E-2</v>
          </cell>
          <cell r="G973">
            <v>4.0899999999999999E-2</v>
          </cell>
          <cell r="H973">
            <v>4.1500000000000002E-2</v>
          </cell>
          <cell r="I973">
            <v>4.19E-2</v>
          </cell>
          <cell r="J973">
            <v>3.9199999999999999E-2</v>
          </cell>
          <cell r="K973">
            <v>4.2900000000000001E-2</v>
          </cell>
          <cell r="L973">
            <v>4.3200000000000002E-2</v>
          </cell>
          <cell r="M973">
            <v>4.3900000000000002E-2</v>
          </cell>
          <cell r="N973">
            <v>4.4400000000000002E-2</v>
          </cell>
          <cell r="O973">
            <v>4.5199999999999997E-2</v>
          </cell>
          <cell r="P973">
            <v>4.53E-2</v>
          </cell>
          <cell r="Q973">
            <v>4.6199999999999998E-2</v>
          </cell>
          <cell r="R973">
            <v>4.5999999999999999E-2</v>
          </cell>
          <cell r="S973">
            <v>4.7500000000000001E-2</v>
          </cell>
          <cell r="T973">
            <v>4.7E-2</v>
          </cell>
          <cell r="U973">
            <v>4.87E-2</v>
          </cell>
          <cell r="V973">
            <v>4.9200000000000001E-2</v>
          </cell>
        </row>
        <row r="974">
          <cell r="A974">
            <v>36087</v>
          </cell>
          <cell r="B974">
            <v>4.2099999999999999E-2</v>
          </cell>
          <cell r="C974">
            <v>4.2099999999999999E-2</v>
          </cell>
          <cell r="D974">
            <v>4.1599999999999998E-2</v>
          </cell>
          <cell r="E974">
            <v>0.04</v>
          </cell>
          <cell r="F974">
            <v>4.02E-2</v>
          </cell>
          <cell r="G974">
            <v>4.1399999999999999E-2</v>
          </cell>
          <cell r="H974">
            <v>4.1799999999999997E-2</v>
          </cell>
          <cell r="I974">
            <v>4.2200000000000001E-2</v>
          </cell>
          <cell r="J974">
            <v>3.9399999999999998E-2</v>
          </cell>
          <cell r="K974">
            <v>4.3099999999999999E-2</v>
          </cell>
          <cell r="L974">
            <v>4.3400000000000001E-2</v>
          </cell>
          <cell r="M974">
            <v>4.4200000000000003E-2</v>
          </cell>
          <cell r="N974">
            <v>4.4699999999999997E-2</v>
          </cell>
          <cell r="O974">
            <v>4.5499999999999999E-2</v>
          </cell>
          <cell r="P974">
            <v>4.5600000000000002E-2</v>
          </cell>
          <cell r="Q974">
            <v>4.6699999999999998E-2</v>
          </cell>
          <cell r="R974">
            <v>4.6300000000000001E-2</v>
          </cell>
          <cell r="S974">
            <v>4.7699999999999999E-2</v>
          </cell>
          <cell r="T974">
            <v>4.7199999999999999E-2</v>
          </cell>
          <cell r="U974">
            <v>4.8899999999999999E-2</v>
          </cell>
          <cell r="V974">
            <v>4.9399999999999999E-2</v>
          </cell>
        </row>
        <row r="975">
          <cell r="A975">
            <v>36088</v>
          </cell>
          <cell r="B975">
            <v>4.2299999999999997E-2</v>
          </cell>
          <cell r="C975">
            <v>4.2299999999999997E-2</v>
          </cell>
          <cell r="D975">
            <v>4.2099999999999999E-2</v>
          </cell>
          <cell r="E975">
            <v>4.0500000000000001E-2</v>
          </cell>
          <cell r="F975">
            <v>4.0899999999999999E-2</v>
          </cell>
          <cell r="G975">
            <v>4.2599999999999999E-2</v>
          </cell>
          <cell r="H975">
            <v>4.2999999999999997E-2</v>
          </cell>
          <cell r="I975">
            <v>4.3200000000000002E-2</v>
          </cell>
          <cell r="J975">
            <v>4.0500000000000001E-2</v>
          </cell>
          <cell r="K975">
            <v>4.3900000000000002E-2</v>
          </cell>
          <cell r="L975">
            <v>4.4200000000000003E-2</v>
          </cell>
          <cell r="M975">
            <v>4.5100000000000001E-2</v>
          </cell>
          <cell r="N975">
            <v>4.5600000000000002E-2</v>
          </cell>
          <cell r="O975">
            <v>4.6399999999999997E-2</v>
          </cell>
          <cell r="P975">
            <v>4.6300000000000001E-2</v>
          </cell>
          <cell r="Q975">
            <v>4.7500000000000001E-2</v>
          </cell>
          <cell r="R975">
            <v>4.7100000000000003E-2</v>
          </cell>
          <cell r="S975">
            <v>4.8399999999999999E-2</v>
          </cell>
          <cell r="T975">
            <v>4.7899999999999998E-2</v>
          </cell>
          <cell r="U975">
            <v>4.9599999999999998E-2</v>
          </cell>
          <cell r="V975">
            <v>5.0099999999999999E-2</v>
          </cell>
        </row>
        <row r="976">
          <cell r="A976">
            <v>36089</v>
          </cell>
          <cell r="B976">
            <v>4.3099999999999999E-2</v>
          </cell>
          <cell r="C976">
            <v>4.3099999999999999E-2</v>
          </cell>
          <cell r="D976">
            <v>4.2200000000000001E-2</v>
          </cell>
          <cell r="E976">
            <v>4.1000000000000002E-2</v>
          </cell>
          <cell r="F976">
            <v>4.1500000000000002E-2</v>
          </cell>
          <cell r="G976">
            <v>4.2099999999999999E-2</v>
          </cell>
          <cell r="H976">
            <v>4.2599999999999999E-2</v>
          </cell>
          <cell r="I976">
            <v>4.3200000000000002E-2</v>
          </cell>
          <cell r="J976">
            <v>4.0399999999999998E-2</v>
          </cell>
          <cell r="K976">
            <v>4.3999999999999997E-2</v>
          </cell>
          <cell r="L976">
            <v>4.4299999999999999E-2</v>
          </cell>
          <cell r="M976">
            <v>4.5499999999999999E-2</v>
          </cell>
          <cell r="N976">
            <v>4.5900000000000003E-2</v>
          </cell>
          <cell r="O976">
            <v>4.6600000000000003E-2</v>
          </cell>
          <cell r="P976">
            <v>4.65E-2</v>
          </cell>
          <cell r="Q976">
            <v>4.7600000000000003E-2</v>
          </cell>
          <cell r="R976">
            <v>4.7300000000000002E-2</v>
          </cell>
          <cell r="S976">
            <v>4.8599999999999997E-2</v>
          </cell>
          <cell r="T976">
            <v>4.8099999999999997E-2</v>
          </cell>
          <cell r="U976">
            <v>4.9799999999999997E-2</v>
          </cell>
          <cell r="V976">
            <v>5.0299999999999997E-2</v>
          </cell>
        </row>
        <row r="977">
          <cell r="A977">
            <v>36090</v>
          </cell>
          <cell r="B977">
            <v>4.3299999999999998E-2</v>
          </cell>
          <cell r="C977">
            <v>4.3299999999999998E-2</v>
          </cell>
          <cell r="D977">
            <v>4.2900000000000001E-2</v>
          </cell>
          <cell r="E977">
            <v>4.2900000000000001E-2</v>
          </cell>
          <cell r="F977">
            <v>4.19E-2</v>
          </cell>
          <cell r="G977">
            <v>4.24E-2</v>
          </cell>
          <cell r="H977">
            <v>4.2799999999999998E-2</v>
          </cell>
          <cell r="I977">
            <v>4.3299999999999998E-2</v>
          </cell>
          <cell r="J977">
            <v>4.0800000000000003E-2</v>
          </cell>
          <cell r="K977">
            <v>4.4499999999999998E-2</v>
          </cell>
          <cell r="L977">
            <v>4.4699999999999997E-2</v>
          </cell>
          <cell r="M977">
            <v>4.5699999999999998E-2</v>
          </cell>
          <cell r="N977">
            <v>4.6399999999999997E-2</v>
          </cell>
          <cell r="O977">
            <v>4.7100000000000003E-2</v>
          </cell>
          <cell r="P977">
            <v>4.7100000000000003E-2</v>
          </cell>
          <cell r="Q977">
            <v>4.7899999999999998E-2</v>
          </cell>
          <cell r="R977">
            <v>4.7699999999999999E-2</v>
          </cell>
          <cell r="S977">
            <v>4.87E-2</v>
          </cell>
          <cell r="T977">
            <v>4.8099999999999997E-2</v>
          </cell>
          <cell r="U977">
            <v>4.99E-2</v>
          </cell>
          <cell r="V977">
            <v>5.0599999999999999E-2</v>
          </cell>
        </row>
        <row r="978">
          <cell r="A978">
            <v>36091</v>
          </cell>
          <cell r="B978">
            <v>4.3499999999999997E-2</v>
          </cell>
          <cell r="C978">
            <v>4.3499999999999997E-2</v>
          </cell>
          <cell r="D978">
            <v>4.3299999999999998E-2</v>
          </cell>
          <cell r="E978">
            <v>4.2299999999999997E-2</v>
          </cell>
          <cell r="F978">
            <v>4.2299999999999997E-2</v>
          </cell>
          <cell r="G978">
            <v>4.3099999999999999E-2</v>
          </cell>
          <cell r="H978">
            <v>4.3499999999999997E-2</v>
          </cell>
          <cell r="I978">
            <v>4.4200000000000003E-2</v>
          </cell>
          <cell r="J978">
            <v>4.1599999999999998E-2</v>
          </cell>
          <cell r="K978">
            <v>4.5100000000000001E-2</v>
          </cell>
          <cell r="L978">
            <v>4.5499999999999999E-2</v>
          </cell>
          <cell r="M978">
            <v>4.6199999999999998E-2</v>
          </cell>
          <cell r="N978">
            <v>4.7100000000000003E-2</v>
          </cell>
          <cell r="O978">
            <v>4.7399999999999998E-2</v>
          </cell>
          <cell r="P978">
            <v>4.7300000000000002E-2</v>
          </cell>
          <cell r="Q978">
            <v>4.8399999999999999E-2</v>
          </cell>
          <cell r="R978">
            <v>4.8099999999999997E-2</v>
          </cell>
          <cell r="S978">
            <v>4.9399999999999999E-2</v>
          </cell>
          <cell r="T978">
            <v>4.8899999999999999E-2</v>
          </cell>
          <cell r="U978">
            <v>5.0700000000000002E-2</v>
          </cell>
          <cell r="V978">
            <v>5.1200000000000002E-2</v>
          </cell>
        </row>
        <row r="979">
          <cell r="A979">
            <v>36094</v>
          </cell>
          <cell r="B979">
            <v>4.5999999999999999E-2</v>
          </cell>
          <cell r="C979">
            <v>4.5999999999999999E-2</v>
          </cell>
          <cell r="D979">
            <v>4.4299999999999999E-2</v>
          </cell>
          <cell r="E979">
            <v>4.3400000000000001E-2</v>
          </cell>
          <cell r="F979">
            <v>4.3499999999999997E-2</v>
          </cell>
          <cell r="G979">
            <v>4.3799999999999999E-2</v>
          </cell>
          <cell r="H979">
            <v>4.4299999999999999E-2</v>
          </cell>
          <cell r="I979">
            <v>4.4900000000000002E-2</v>
          </cell>
          <cell r="J979">
            <v>4.2200000000000001E-2</v>
          </cell>
          <cell r="K979">
            <v>4.58E-2</v>
          </cell>
          <cell r="L979">
            <v>4.6199999999999998E-2</v>
          </cell>
          <cell r="M979">
            <v>4.7E-2</v>
          </cell>
          <cell r="N979">
            <v>4.7399999999999998E-2</v>
          </cell>
          <cell r="O979">
            <v>4.8099999999999997E-2</v>
          </cell>
          <cell r="P979">
            <v>4.8000000000000001E-2</v>
          </cell>
          <cell r="Q979">
            <v>4.9000000000000002E-2</v>
          </cell>
          <cell r="R979">
            <v>4.8599999999999997E-2</v>
          </cell>
          <cell r="S979">
            <v>4.99E-2</v>
          </cell>
          <cell r="T979">
            <v>4.9299999999999997E-2</v>
          </cell>
          <cell r="U979">
            <v>5.0999999999999997E-2</v>
          </cell>
          <cell r="V979">
            <v>5.1499999999999997E-2</v>
          </cell>
        </row>
        <row r="980">
          <cell r="A980">
            <v>36095</v>
          </cell>
          <cell r="B980">
            <v>4.6199999999999998E-2</v>
          </cell>
          <cell r="C980">
            <v>4.6199999999999998E-2</v>
          </cell>
          <cell r="D980">
            <v>4.4499999999999998E-2</v>
          </cell>
          <cell r="E980">
            <v>4.2999999999999997E-2</v>
          </cell>
          <cell r="F980">
            <v>4.2999999999999997E-2</v>
          </cell>
          <cell r="G980">
            <v>4.3499999999999997E-2</v>
          </cell>
          <cell r="H980">
            <v>4.3900000000000002E-2</v>
          </cell>
          <cell r="I980">
            <v>4.4299999999999999E-2</v>
          </cell>
          <cell r="J980">
            <v>4.1500000000000002E-2</v>
          </cell>
          <cell r="K980">
            <v>4.5199999999999997E-2</v>
          </cell>
          <cell r="L980">
            <v>4.5400000000000003E-2</v>
          </cell>
          <cell r="M980">
            <v>4.5999999999999999E-2</v>
          </cell>
          <cell r="N980">
            <v>4.6399999999999997E-2</v>
          </cell>
          <cell r="O980">
            <v>4.7100000000000003E-2</v>
          </cell>
          <cell r="P980">
            <v>4.7E-2</v>
          </cell>
          <cell r="Q980">
            <v>4.8000000000000001E-2</v>
          </cell>
          <cell r="R980">
            <v>4.7500000000000001E-2</v>
          </cell>
          <cell r="S980">
            <v>4.8800000000000003E-2</v>
          </cell>
          <cell r="T980">
            <v>4.8300000000000003E-2</v>
          </cell>
          <cell r="U980">
            <v>4.9599999999999998E-2</v>
          </cell>
          <cell r="V980">
            <v>5.0200000000000002E-2</v>
          </cell>
        </row>
        <row r="981">
          <cell r="A981">
            <v>36096</v>
          </cell>
          <cell r="B981">
            <v>4.3999999999999997E-2</v>
          </cell>
          <cell r="C981">
            <v>4.3999999999999997E-2</v>
          </cell>
          <cell r="D981">
            <v>4.2000000000000003E-2</v>
          </cell>
          <cell r="E981">
            <v>4.2000000000000003E-2</v>
          </cell>
          <cell r="F981">
            <v>4.2099999999999999E-2</v>
          </cell>
          <cell r="G981">
            <v>4.24E-2</v>
          </cell>
          <cell r="H981">
            <v>4.2900000000000001E-2</v>
          </cell>
          <cell r="I981">
            <v>4.3099999999999999E-2</v>
          </cell>
          <cell r="J981">
            <v>4.1300000000000003E-2</v>
          </cell>
          <cell r="K981">
            <v>4.4299999999999999E-2</v>
          </cell>
          <cell r="L981">
            <v>4.48E-2</v>
          </cell>
          <cell r="M981">
            <v>4.5400000000000003E-2</v>
          </cell>
          <cell r="N981">
            <v>4.6199999999999998E-2</v>
          </cell>
          <cell r="O981">
            <v>4.6600000000000003E-2</v>
          </cell>
          <cell r="P981">
            <v>4.6699999999999998E-2</v>
          </cell>
          <cell r="Q981">
            <v>4.7399999999999998E-2</v>
          </cell>
          <cell r="R981">
            <v>4.7500000000000001E-2</v>
          </cell>
          <cell r="S981">
            <v>4.82E-2</v>
          </cell>
          <cell r="T981">
            <v>4.7800000000000002E-2</v>
          </cell>
          <cell r="U981">
            <v>4.9299999999999997E-2</v>
          </cell>
          <cell r="V981">
            <v>5.0200000000000002E-2</v>
          </cell>
        </row>
        <row r="982">
          <cell r="A982">
            <v>36097</v>
          </cell>
          <cell r="B982">
            <v>4.4299999999999999E-2</v>
          </cell>
          <cell r="C982">
            <v>4.4299999999999999E-2</v>
          </cell>
          <cell r="D982">
            <v>4.3099999999999999E-2</v>
          </cell>
          <cell r="E982">
            <v>4.1599999999999998E-2</v>
          </cell>
          <cell r="F982">
            <v>4.19E-2</v>
          </cell>
          <cell r="G982">
            <v>4.2000000000000003E-2</v>
          </cell>
          <cell r="H982">
            <v>4.2500000000000003E-2</v>
          </cell>
          <cell r="I982">
            <v>4.2799999999999998E-2</v>
          </cell>
          <cell r="J982">
            <v>4.0099999999999997E-2</v>
          </cell>
          <cell r="K982">
            <v>4.3400000000000001E-2</v>
          </cell>
          <cell r="L982">
            <v>4.3700000000000003E-2</v>
          </cell>
          <cell r="M982">
            <v>4.4299999999999999E-2</v>
          </cell>
          <cell r="N982">
            <v>4.48E-2</v>
          </cell>
          <cell r="O982">
            <v>4.5499999999999999E-2</v>
          </cell>
          <cell r="P982">
            <v>4.5400000000000003E-2</v>
          </cell>
          <cell r="Q982">
            <v>4.6399999999999997E-2</v>
          </cell>
          <cell r="R982">
            <v>4.5900000000000003E-2</v>
          </cell>
          <cell r="S982">
            <v>4.7399999999999998E-2</v>
          </cell>
          <cell r="T982">
            <v>4.6800000000000001E-2</v>
          </cell>
          <cell r="U982">
            <v>4.8300000000000003E-2</v>
          </cell>
          <cell r="V982">
            <v>4.87E-2</v>
          </cell>
        </row>
        <row r="983">
          <cell r="A983">
            <v>36098</v>
          </cell>
          <cell r="B983">
            <v>4.5100000000000001E-2</v>
          </cell>
          <cell r="C983">
            <v>4.5100000000000001E-2</v>
          </cell>
          <cell r="D983">
            <v>4.3799999999999999E-2</v>
          </cell>
          <cell r="E983">
            <v>4.2599999999999999E-2</v>
          </cell>
          <cell r="F983">
            <v>4.2799999999999998E-2</v>
          </cell>
          <cell r="G983">
            <v>4.2900000000000001E-2</v>
          </cell>
          <cell r="H983">
            <v>4.3299999999999998E-2</v>
          </cell>
          <cell r="I983">
            <v>4.3700000000000003E-2</v>
          </cell>
          <cell r="J983">
            <v>4.0899999999999999E-2</v>
          </cell>
          <cell r="K983">
            <v>4.4400000000000002E-2</v>
          </cell>
          <cell r="L983">
            <v>4.4699999999999997E-2</v>
          </cell>
          <cell r="M983">
            <v>4.53E-2</v>
          </cell>
          <cell r="N983">
            <v>4.58E-2</v>
          </cell>
          <cell r="O983">
            <v>4.6300000000000001E-2</v>
          </cell>
          <cell r="P983">
            <v>4.7E-2</v>
          </cell>
          <cell r="Q983">
            <v>4.7100000000000003E-2</v>
          </cell>
          <cell r="R983">
            <v>4.6699999999999998E-2</v>
          </cell>
          <cell r="S983">
            <v>4.82E-2</v>
          </cell>
          <cell r="T983">
            <v>4.7600000000000003E-2</v>
          </cell>
          <cell r="U983">
            <v>4.9099999999999998E-2</v>
          </cell>
          <cell r="V983">
            <v>4.9599999999999998E-2</v>
          </cell>
        </row>
        <row r="984">
          <cell r="A984">
            <v>36101</v>
          </cell>
          <cell r="B984">
            <v>4.6899999999999997E-2</v>
          </cell>
          <cell r="C984">
            <v>4.6899999999999997E-2</v>
          </cell>
          <cell r="D984">
            <v>4.5400000000000003E-2</v>
          </cell>
          <cell r="E984">
            <v>4.41E-2</v>
          </cell>
          <cell r="F984">
            <v>4.4299999999999999E-2</v>
          </cell>
          <cell r="G984">
            <v>4.4499999999999998E-2</v>
          </cell>
          <cell r="H984">
            <v>4.4900000000000002E-2</v>
          </cell>
          <cell r="I984">
            <v>4.5199999999999997E-2</v>
          </cell>
          <cell r="J984">
            <v>4.2500000000000003E-2</v>
          </cell>
          <cell r="K984">
            <v>4.5900000000000003E-2</v>
          </cell>
          <cell r="L984">
            <v>4.6199999999999998E-2</v>
          </cell>
          <cell r="M984">
            <v>4.6399999999999997E-2</v>
          </cell>
          <cell r="N984">
            <v>4.6899999999999997E-2</v>
          </cell>
          <cell r="O984">
            <v>4.7600000000000003E-2</v>
          </cell>
          <cell r="P984">
            <v>4.8300000000000003E-2</v>
          </cell>
          <cell r="Q984">
            <v>4.8500000000000001E-2</v>
          </cell>
          <cell r="R984">
            <v>4.8000000000000001E-2</v>
          </cell>
          <cell r="S984">
            <v>4.9500000000000002E-2</v>
          </cell>
          <cell r="T984">
            <v>4.8899999999999999E-2</v>
          </cell>
          <cell r="U984">
            <v>5.04E-2</v>
          </cell>
          <cell r="V984">
            <v>5.0900000000000001E-2</v>
          </cell>
        </row>
        <row r="985">
          <cell r="A985">
            <v>36102</v>
          </cell>
          <cell r="B985">
            <v>4.65E-2</v>
          </cell>
          <cell r="C985">
            <v>4.65E-2</v>
          </cell>
          <cell r="D985">
            <v>4.5499999999999999E-2</v>
          </cell>
          <cell r="E985">
            <v>4.4200000000000003E-2</v>
          </cell>
          <cell r="F985">
            <v>4.4200000000000003E-2</v>
          </cell>
          <cell r="G985">
            <v>4.4200000000000003E-2</v>
          </cell>
          <cell r="H985">
            <v>4.48E-2</v>
          </cell>
          <cell r="I985">
            <v>4.5199999999999997E-2</v>
          </cell>
          <cell r="J985">
            <v>4.2500000000000003E-2</v>
          </cell>
          <cell r="K985">
            <v>4.5900000000000003E-2</v>
          </cell>
          <cell r="L985">
            <v>4.5900000000000003E-2</v>
          </cell>
          <cell r="M985">
            <v>4.6600000000000003E-2</v>
          </cell>
          <cell r="N985">
            <v>4.7E-2</v>
          </cell>
          <cell r="O985">
            <v>4.7699999999999999E-2</v>
          </cell>
          <cell r="P985">
            <v>4.7699999999999999E-2</v>
          </cell>
          <cell r="Q985">
            <v>4.8500000000000001E-2</v>
          </cell>
          <cell r="R985">
            <v>4.8000000000000001E-2</v>
          </cell>
          <cell r="S985">
            <v>4.9500000000000002E-2</v>
          </cell>
          <cell r="T985">
            <v>4.8899999999999999E-2</v>
          </cell>
          <cell r="U985">
            <v>5.04E-2</v>
          </cell>
          <cell r="V985">
            <v>5.0900000000000001E-2</v>
          </cell>
        </row>
        <row r="986">
          <cell r="A986">
            <v>36103</v>
          </cell>
          <cell r="B986">
            <v>4.7300000000000002E-2</v>
          </cell>
          <cell r="C986">
            <v>4.7300000000000002E-2</v>
          </cell>
          <cell r="D986">
            <v>4.7300000000000002E-2</v>
          </cell>
          <cell r="E986">
            <v>4.5400000000000003E-2</v>
          </cell>
          <cell r="F986">
            <v>4.5499999999999999E-2</v>
          </cell>
          <cell r="G986">
            <v>4.6100000000000002E-2</v>
          </cell>
          <cell r="H986">
            <v>4.6300000000000001E-2</v>
          </cell>
          <cell r="I986">
            <v>4.6699999999999998E-2</v>
          </cell>
          <cell r="J986">
            <v>4.3900000000000002E-2</v>
          </cell>
          <cell r="K986">
            <v>4.7399999999999998E-2</v>
          </cell>
          <cell r="L986">
            <v>4.7399999999999998E-2</v>
          </cell>
          <cell r="M986">
            <v>4.8099999999999997E-2</v>
          </cell>
          <cell r="N986">
            <v>4.8599999999999997E-2</v>
          </cell>
          <cell r="O986">
            <v>4.9200000000000001E-2</v>
          </cell>
          <cell r="P986">
            <v>4.9099999999999998E-2</v>
          </cell>
          <cell r="Q986">
            <v>4.99E-2</v>
          </cell>
          <cell r="R986">
            <v>4.9500000000000002E-2</v>
          </cell>
          <cell r="S986">
            <v>5.0700000000000002E-2</v>
          </cell>
          <cell r="T986">
            <v>5.0200000000000002E-2</v>
          </cell>
          <cell r="U986">
            <v>5.1499999999999997E-2</v>
          </cell>
          <cell r="V986">
            <v>5.1999999999999998E-2</v>
          </cell>
        </row>
        <row r="987">
          <cell r="A987">
            <v>36104</v>
          </cell>
          <cell r="B987">
            <v>4.7600000000000003E-2</v>
          </cell>
          <cell r="C987">
            <v>4.7600000000000003E-2</v>
          </cell>
          <cell r="D987">
            <v>4.7699999999999999E-2</v>
          </cell>
          <cell r="E987">
            <v>4.6100000000000002E-2</v>
          </cell>
          <cell r="F987">
            <v>4.5900000000000003E-2</v>
          </cell>
          <cell r="G987">
            <v>4.58E-2</v>
          </cell>
          <cell r="H987">
            <v>4.6100000000000002E-2</v>
          </cell>
          <cell r="I987">
            <v>4.6399999999999997E-2</v>
          </cell>
          <cell r="J987">
            <v>4.3799999999999999E-2</v>
          </cell>
          <cell r="K987">
            <v>4.7199999999999999E-2</v>
          </cell>
          <cell r="L987">
            <v>4.7300000000000002E-2</v>
          </cell>
          <cell r="M987">
            <v>4.8000000000000001E-2</v>
          </cell>
          <cell r="N987">
            <v>4.8500000000000001E-2</v>
          </cell>
          <cell r="O987">
            <v>4.9000000000000002E-2</v>
          </cell>
          <cell r="P987">
            <v>4.8899999999999999E-2</v>
          </cell>
          <cell r="Q987">
            <v>4.9700000000000001E-2</v>
          </cell>
          <cell r="R987">
            <v>4.9299999999999997E-2</v>
          </cell>
          <cell r="S987">
            <v>5.0500000000000003E-2</v>
          </cell>
          <cell r="T987">
            <v>0.05</v>
          </cell>
          <cell r="U987">
            <v>5.1400000000000001E-2</v>
          </cell>
          <cell r="V987">
            <v>5.1900000000000002E-2</v>
          </cell>
        </row>
        <row r="988">
          <cell r="A988">
            <v>36105</v>
          </cell>
          <cell r="B988">
            <v>4.9700000000000001E-2</v>
          </cell>
          <cell r="C988">
            <v>4.9700000000000001E-2</v>
          </cell>
          <cell r="D988">
            <v>4.8500000000000001E-2</v>
          </cell>
          <cell r="E988">
            <v>4.7100000000000003E-2</v>
          </cell>
          <cell r="F988">
            <v>4.6800000000000001E-2</v>
          </cell>
          <cell r="G988">
            <v>4.6899999999999997E-2</v>
          </cell>
          <cell r="H988">
            <v>4.7199999999999999E-2</v>
          </cell>
          <cell r="I988">
            <v>4.7600000000000003E-2</v>
          </cell>
          <cell r="J988">
            <v>4.4900000000000002E-2</v>
          </cell>
          <cell r="K988">
            <v>4.82E-2</v>
          </cell>
          <cell r="L988">
            <v>4.82E-2</v>
          </cell>
          <cell r="M988">
            <v>4.8899999999999999E-2</v>
          </cell>
          <cell r="N988">
            <v>4.9500000000000002E-2</v>
          </cell>
          <cell r="O988">
            <v>0.05</v>
          </cell>
          <cell r="P988">
            <v>4.99E-2</v>
          </cell>
          <cell r="Q988">
            <v>5.0700000000000002E-2</v>
          </cell>
          <cell r="R988">
            <v>5.0299999999999997E-2</v>
          </cell>
          <cell r="S988">
            <v>5.1499999999999997E-2</v>
          </cell>
          <cell r="T988">
            <v>5.11E-2</v>
          </cell>
          <cell r="U988">
            <v>5.2400000000000002E-2</v>
          </cell>
          <cell r="V988">
            <v>5.2900000000000003E-2</v>
          </cell>
        </row>
        <row r="989">
          <cell r="A989">
            <v>36108</v>
          </cell>
          <cell r="B989">
            <v>4.99E-2</v>
          </cell>
          <cell r="C989">
            <v>4.99E-2</v>
          </cell>
          <cell r="D989">
            <v>4.8599999999999997E-2</v>
          </cell>
          <cell r="E989">
            <v>4.6899999999999997E-2</v>
          </cell>
          <cell r="F989">
            <v>4.6899999999999997E-2</v>
          </cell>
          <cell r="G989">
            <v>4.65E-2</v>
          </cell>
          <cell r="H989">
            <v>4.6699999999999998E-2</v>
          </cell>
          <cell r="I989">
            <v>4.7100000000000003E-2</v>
          </cell>
          <cell r="J989">
            <v>4.4400000000000002E-2</v>
          </cell>
          <cell r="K989">
            <v>4.8000000000000001E-2</v>
          </cell>
          <cell r="L989">
            <v>4.8099999999999997E-2</v>
          </cell>
          <cell r="M989">
            <v>4.9000000000000002E-2</v>
          </cell>
          <cell r="N989">
            <v>4.9299999999999997E-2</v>
          </cell>
          <cell r="O989">
            <v>4.9700000000000001E-2</v>
          </cell>
          <cell r="P989">
            <v>4.9700000000000001E-2</v>
          </cell>
          <cell r="Q989">
            <v>5.0299999999999997E-2</v>
          </cell>
          <cell r="R989">
            <v>4.99E-2</v>
          </cell>
          <cell r="S989">
            <v>5.11E-2</v>
          </cell>
          <cell r="T989">
            <v>5.0500000000000003E-2</v>
          </cell>
          <cell r="U989">
            <v>5.1700000000000003E-2</v>
          </cell>
          <cell r="V989">
            <v>5.2299999999999999E-2</v>
          </cell>
        </row>
        <row r="990">
          <cell r="A990">
            <v>36109</v>
          </cell>
          <cell r="B990">
            <v>4.8899999999999999E-2</v>
          </cell>
          <cell r="C990">
            <v>4.8899999999999999E-2</v>
          </cell>
          <cell r="D990">
            <v>4.8399999999999999E-2</v>
          </cell>
          <cell r="E990">
            <v>4.6600000000000003E-2</v>
          </cell>
          <cell r="F990">
            <v>4.6199999999999998E-2</v>
          </cell>
          <cell r="G990">
            <v>4.58E-2</v>
          </cell>
          <cell r="H990">
            <v>4.6300000000000001E-2</v>
          </cell>
          <cell r="I990">
            <v>4.65E-2</v>
          </cell>
          <cell r="J990">
            <v>4.3799999999999999E-2</v>
          </cell>
          <cell r="K990">
            <v>4.7399999999999998E-2</v>
          </cell>
          <cell r="L990">
            <v>4.7399999999999998E-2</v>
          </cell>
          <cell r="M990">
            <v>4.8300000000000003E-2</v>
          </cell>
          <cell r="N990">
            <v>4.8599999999999997E-2</v>
          </cell>
          <cell r="O990">
            <v>4.9099999999999998E-2</v>
          </cell>
          <cell r="P990">
            <v>4.9099999999999998E-2</v>
          </cell>
          <cell r="Q990">
            <v>4.9500000000000002E-2</v>
          </cell>
          <cell r="R990">
            <v>4.9200000000000001E-2</v>
          </cell>
          <cell r="S990">
            <v>0.05</v>
          </cell>
          <cell r="T990">
            <v>4.9799999999999997E-2</v>
          </cell>
          <cell r="U990">
            <v>5.0799999999999998E-2</v>
          </cell>
          <cell r="V990">
            <v>5.1400000000000001E-2</v>
          </cell>
        </row>
        <row r="991">
          <cell r="A991">
            <v>36110</v>
          </cell>
          <cell r="B991">
            <v>4.9099999999999998E-2</v>
          </cell>
          <cell r="C991">
            <v>4.9099999999999998E-2</v>
          </cell>
          <cell r="D991">
            <v>4.8500000000000001E-2</v>
          </cell>
          <cell r="E991">
            <v>4.6600000000000003E-2</v>
          </cell>
          <cell r="F991">
            <v>4.6300000000000001E-2</v>
          </cell>
          <cell r="G991">
            <v>4.6300000000000001E-2</v>
          </cell>
          <cell r="H991">
            <v>4.6300000000000001E-2</v>
          </cell>
          <cell r="I991">
            <v>4.65E-2</v>
          </cell>
          <cell r="J991">
            <v>4.3999999999999997E-2</v>
          </cell>
          <cell r="K991">
            <v>4.7500000000000001E-2</v>
          </cell>
          <cell r="L991">
            <v>4.7500000000000001E-2</v>
          </cell>
          <cell r="M991">
            <v>4.8300000000000003E-2</v>
          </cell>
          <cell r="N991">
            <v>4.87E-2</v>
          </cell>
          <cell r="O991">
            <v>4.9099999999999998E-2</v>
          </cell>
          <cell r="P991">
            <v>4.9099999999999998E-2</v>
          </cell>
          <cell r="Q991">
            <v>4.9500000000000002E-2</v>
          </cell>
          <cell r="R991">
            <v>4.9200000000000001E-2</v>
          </cell>
          <cell r="S991">
            <v>0.05</v>
          </cell>
          <cell r="T991">
            <v>4.9799999999999997E-2</v>
          </cell>
          <cell r="U991">
            <v>5.0799999999999998E-2</v>
          </cell>
          <cell r="V991">
            <v>5.1400000000000001E-2</v>
          </cell>
        </row>
        <row r="992">
          <cell r="A992">
            <v>36111</v>
          </cell>
          <cell r="B992">
            <v>4.8099999999999997E-2</v>
          </cell>
          <cell r="C992">
            <v>4.8099999999999997E-2</v>
          </cell>
          <cell r="D992">
            <v>4.8000000000000001E-2</v>
          </cell>
          <cell r="E992">
            <v>4.6100000000000002E-2</v>
          </cell>
          <cell r="F992">
            <v>4.58E-2</v>
          </cell>
          <cell r="G992">
            <v>4.5900000000000003E-2</v>
          </cell>
          <cell r="H992">
            <v>4.6300000000000001E-2</v>
          </cell>
          <cell r="I992">
            <v>4.65E-2</v>
          </cell>
          <cell r="J992">
            <v>4.3799999999999999E-2</v>
          </cell>
          <cell r="K992">
            <v>4.7100000000000003E-2</v>
          </cell>
          <cell r="L992">
            <v>4.7100000000000003E-2</v>
          </cell>
          <cell r="M992">
            <v>4.7800000000000002E-2</v>
          </cell>
          <cell r="N992">
            <v>4.82E-2</v>
          </cell>
          <cell r="O992">
            <v>4.8599999999999997E-2</v>
          </cell>
          <cell r="P992">
            <v>4.8599999999999997E-2</v>
          </cell>
          <cell r="Q992">
            <v>4.9000000000000002E-2</v>
          </cell>
          <cell r="R992">
            <v>4.87E-2</v>
          </cell>
          <cell r="S992">
            <v>4.9500000000000002E-2</v>
          </cell>
          <cell r="T992">
            <v>4.9299999999999997E-2</v>
          </cell>
          <cell r="U992">
            <v>5.0299999999999997E-2</v>
          </cell>
          <cell r="V992">
            <v>5.0900000000000001E-2</v>
          </cell>
        </row>
        <row r="993">
          <cell r="A993">
            <v>36112</v>
          </cell>
          <cell r="B993">
            <v>4.7699999999999999E-2</v>
          </cell>
          <cell r="C993">
            <v>4.7699999999999999E-2</v>
          </cell>
          <cell r="D993">
            <v>4.6399999999999997E-2</v>
          </cell>
          <cell r="E993">
            <v>4.5900000000000003E-2</v>
          </cell>
          <cell r="F993">
            <v>4.5900000000000003E-2</v>
          </cell>
          <cell r="G993">
            <v>4.6199999999999998E-2</v>
          </cell>
          <cell r="H993">
            <v>4.6699999999999998E-2</v>
          </cell>
          <cell r="I993">
            <v>4.6899999999999997E-2</v>
          </cell>
          <cell r="J993">
            <v>4.4200000000000003E-2</v>
          </cell>
          <cell r="K993">
            <v>4.7500000000000001E-2</v>
          </cell>
          <cell r="L993">
            <v>4.7500000000000001E-2</v>
          </cell>
          <cell r="M993">
            <v>4.7899999999999998E-2</v>
          </cell>
          <cell r="N993">
            <v>4.8399999999999999E-2</v>
          </cell>
          <cell r="O993">
            <v>4.8899999999999999E-2</v>
          </cell>
          <cell r="P993">
            <v>4.87E-2</v>
          </cell>
          <cell r="Q993">
            <v>4.9299999999999997E-2</v>
          </cell>
          <cell r="R993">
            <v>4.9000000000000002E-2</v>
          </cell>
          <cell r="S993">
            <v>4.9599999999999998E-2</v>
          </cell>
          <cell r="T993">
            <v>4.9299999999999997E-2</v>
          </cell>
          <cell r="U993">
            <v>5.0599999999999999E-2</v>
          </cell>
          <cell r="V993">
            <v>5.11E-2</v>
          </cell>
        </row>
        <row r="994">
          <cell r="A994">
            <v>36115</v>
          </cell>
          <cell r="B994">
            <v>4.6600000000000003E-2</v>
          </cell>
          <cell r="C994">
            <v>4.6600000000000003E-2</v>
          </cell>
          <cell r="D994">
            <v>4.65E-2</v>
          </cell>
          <cell r="E994">
            <v>4.6600000000000003E-2</v>
          </cell>
          <cell r="F994">
            <v>4.6600000000000003E-2</v>
          </cell>
          <cell r="G994">
            <v>4.65E-2</v>
          </cell>
          <cell r="H994">
            <v>4.7100000000000003E-2</v>
          </cell>
          <cell r="I994">
            <v>4.7199999999999999E-2</v>
          </cell>
          <cell r="J994">
            <v>4.4499999999999998E-2</v>
          </cell>
          <cell r="K994">
            <v>4.7800000000000002E-2</v>
          </cell>
          <cell r="L994">
            <v>4.7800000000000002E-2</v>
          </cell>
          <cell r="M994">
            <v>4.82E-2</v>
          </cell>
          <cell r="N994">
            <v>4.8599999999999997E-2</v>
          </cell>
          <cell r="O994">
            <v>4.9099999999999998E-2</v>
          </cell>
          <cell r="P994">
            <v>4.9000000000000002E-2</v>
          </cell>
          <cell r="Q994">
            <v>4.9500000000000002E-2</v>
          </cell>
          <cell r="R994">
            <v>4.9200000000000001E-2</v>
          </cell>
          <cell r="S994">
            <v>4.99E-2</v>
          </cell>
          <cell r="T994">
            <v>4.9500000000000002E-2</v>
          </cell>
          <cell r="U994">
            <v>5.0799999999999998E-2</v>
          </cell>
          <cell r="V994">
            <v>5.1299999999999998E-2</v>
          </cell>
        </row>
        <row r="995">
          <cell r="A995">
            <v>36116</v>
          </cell>
          <cell r="B995">
            <v>4.6199999999999998E-2</v>
          </cell>
          <cell r="C995">
            <v>4.6199999999999998E-2</v>
          </cell>
          <cell r="D995">
            <v>4.6300000000000001E-2</v>
          </cell>
          <cell r="E995">
            <v>4.65E-2</v>
          </cell>
          <cell r="F995">
            <v>4.6300000000000001E-2</v>
          </cell>
          <cell r="G995">
            <v>4.65E-2</v>
          </cell>
          <cell r="H995">
            <v>4.6600000000000003E-2</v>
          </cell>
          <cell r="I995">
            <v>4.7E-2</v>
          </cell>
          <cell r="J995">
            <v>4.4299999999999999E-2</v>
          </cell>
          <cell r="K995">
            <v>4.7600000000000003E-2</v>
          </cell>
          <cell r="L995">
            <v>4.7600000000000003E-2</v>
          </cell>
          <cell r="M995">
            <v>4.82E-2</v>
          </cell>
          <cell r="N995">
            <v>4.8599999999999997E-2</v>
          </cell>
          <cell r="O995">
            <v>4.9099999999999998E-2</v>
          </cell>
          <cell r="P995">
            <v>4.9000000000000002E-2</v>
          </cell>
          <cell r="Q995">
            <v>4.9500000000000002E-2</v>
          </cell>
          <cell r="R995">
            <v>4.9200000000000001E-2</v>
          </cell>
          <cell r="S995">
            <v>4.99E-2</v>
          </cell>
          <cell r="T995">
            <v>4.9500000000000002E-2</v>
          </cell>
          <cell r="U995">
            <v>5.0799999999999998E-2</v>
          </cell>
          <cell r="V995">
            <v>5.1299999999999998E-2</v>
          </cell>
        </row>
        <row r="996">
          <cell r="A996">
            <v>36117</v>
          </cell>
          <cell r="B996">
            <v>4.5699999999999998E-2</v>
          </cell>
          <cell r="C996">
            <v>4.5699999999999998E-2</v>
          </cell>
          <cell r="D996">
            <v>4.58E-2</v>
          </cell>
          <cell r="E996">
            <v>4.7E-2</v>
          </cell>
          <cell r="F996">
            <v>4.7500000000000001E-2</v>
          </cell>
          <cell r="G996">
            <v>4.7399999999999998E-2</v>
          </cell>
          <cell r="H996">
            <v>4.7600000000000003E-2</v>
          </cell>
          <cell r="I996">
            <v>4.7800000000000002E-2</v>
          </cell>
          <cell r="J996">
            <v>4.48E-2</v>
          </cell>
          <cell r="K996">
            <v>4.8099999999999997E-2</v>
          </cell>
          <cell r="L996">
            <v>4.8000000000000001E-2</v>
          </cell>
          <cell r="M996">
            <v>4.8599999999999997E-2</v>
          </cell>
          <cell r="N996">
            <v>4.8899999999999999E-2</v>
          </cell>
          <cell r="O996">
            <v>4.9399999999999999E-2</v>
          </cell>
          <cell r="P996">
            <v>4.9299999999999997E-2</v>
          </cell>
          <cell r="Q996">
            <v>4.9799999999999997E-2</v>
          </cell>
          <cell r="R996">
            <v>4.9200000000000001E-2</v>
          </cell>
          <cell r="S996">
            <v>0.05</v>
          </cell>
          <cell r="T996">
            <v>4.9500000000000002E-2</v>
          </cell>
          <cell r="U996">
            <v>5.0999999999999997E-2</v>
          </cell>
          <cell r="V996">
            <v>5.1299999999999998E-2</v>
          </cell>
        </row>
        <row r="997">
          <cell r="A997">
            <v>36118</v>
          </cell>
          <cell r="B997">
            <v>4.5999999999999999E-2</v>
          </cell>
          <cell r="C997">
            <v>4.5999999999999999E-2</v>
          </cell>
          <cell r="D997">
            <v>4.6600000000000003E-2</v>
          </cell>
          <cell r="E997">
            <v>4.7399999999999998E-2</v>
          </cell>
          <cell r="F997">
            <v>4.7300000000000002E-2</v>
          </cell>
          <cell r="G997">
            <v>4.7399999999999998E-2</v>
          </cell>
          <cell r="H997">
            <v>4.7600000000000003E-2</v>
          </cell>
          <cell r="I997">
            <v>4.7800000000000002E-2</v>
          </cell>
          <cell r="J997">
            <v>4.48E-2</v>
          </cell>
          <cell r="K997">
            <v>4.8399999999999999E-2</v>
          </cell>
          <cell r="L997">
            <v>4.8300000000000003E-2</v>
          </cell>
          <cell r="M997">
            <v>4.87E-2</v>
          </cell>
          <cell r="N997">
            <v>4.9000000000000002E-2</v>
          </cell>
          <cell r="O997">
            <v>4.9399999999999999E-2</v>
          </cell>
          <cell r="P997">
            <v>4.9299999999999997E-2</v>
          </cell>
          <cell r="Q997">
            <v>4.9799999999999997E-2</v>
          </cell>
          <cell r="R997">
            <v>4.9200000000000001E-2</v>
          </cell>
          <cell r="S997">
            <v>0.05</v>
          </cell>
          <cell r="T997">
            <v>4.9500000000000002E-2</v>
          </cell>
          <cell r="U997">
            <v>5.0799999999999998E-2</v>
          </cell>
          <cell r="V997">
            <v>5.11E-2</v>
          </cell>
        </row>
        <row r="998">
          <cell r="A998">
            <v>36119</v>
          </cell>
          <cell r="B998">
            <v>4.6300000000000001E-2</v>
          </cell>
          <cell r="C998">
            <v>4.6300000000000001E-2</v>
          </cell>
          <cell r="D998">
            <v>4.6399999999999997E-2</v>
          </cell>
          <cell r="E998">
            <v>4.7399999999999998E-2</v>
          </cell>
          <cell r="F998">
            <v>4.7399999999999998E-2</v>
          </cell>
          <cell r="G998">
            <v>4.7600000000000003E-2</v>
          </cell>
          <cell r="H998">
            <v>4.8000000000000001E-2</v>
          </cell>
          <cell r="I998">
            <v>4.8000000000000001E-2</v>
          </cell>
          <cell r="J998">
            <v>4.48E-2</v>
          </cell>
          <cell r="K998">
            <v>4.7899999999999998E-2</v>
          </cell>
          <cell r="L998">
            <v>4.7800000000000002E-2</v>
          </cell>
          <cell r="M998">
            <v>4.8099999999999997E-2</v>
          </cell>
          <cell r="N998">
            <v>4.8500000000000001E-2</v>
          </cell>
          <cell r="O998">
            <v>4.8899999999999999E-2</v>
          </cell>
          <cell r="P998">
            <v>4.87E-2</v>
          </cell>
          <cell r="Q998">
            <v>4.9299999999999997E-2</v>
          </cell>
          <cell r="R998">
            <v>4.87E-2</v>
          </cell>
          <cell r="S998">
            <v>4.9599999999999998E-2</v>
          </cell>
          <cell r="T998">
            <v>4.9099999999999998E-2</v>
          </cell>
          <cell r="U998">
            <v>5.04E-2</v>
          </cell>
          <cell r="V998">
            <v>5.0700000000000002E-2</v>
          </cell>
        </row>
        <row r="999">
          <cell r="A999">
            <v>36122</v>
          </cell>
          <cell r="B999">
            <v>4.6399999999999997E-2</v>
          </cell>
          <cell r="C999">
            <v>4.6399999999999997E-2</v>
          </cell>
          <cell r="D999">
            <v>4.6800000000000001E-2</v>
          </cell>
          <cell r="E999">
            <v>4.7199999999999999E-2</v>
          </cell>
          <cell r="F999">
            <v>4.7300000000000002E-2</v>
          </cell>
          <cell r="G999">
            <v>4.7199999999999999E-2</v>
          </cell>
          <cell r="H999">
            <v>4.7500000000000001E-2</v>
          </cell>
          <cell r="I999">
            <v>4.7600000000000003E-2</v>
          </cell>
          <cell r="J999">
            <v>4.4699999999999997E-2</v>
          </cell>
          <cell r="K999">
            <v>4.7699999999999999E-2</v>
          </cell>
          <cell r="L999">
            <v>4.7699999999999999E-2</v>
          </cell>
          <cell r="M999">
            <v>4.8099999999999997E-2</v>
          </cell>
          <cell r="N999">
            <v>4.8599999999999997E-2</v>
          </cell>
          <cell r="O999">
            <v>4.8899999999999999E-2</v>
          </cell>
          <cell r="P999">
            <v>4.8800000000000003E-2</v>
          </cell>
          <cell r="Q999">
            <v>4.9299999999999997E-2</v>
          </cell>
          <cell r="R999">
            <v>4.87E-2</v>
          </cell>
          <cell r="S999">
            <v>4.9799999999999997E-2</v>
          </cell>
          <cell r="T999">
            <v>4.9299999999999997E-2</v>
          </cell>
          <cell r="U999">
            <v>5.0599999999999999E-2</v>
          </cell>
          <cell r="V999">
            <v>5.0900000000000001E-2</v>
          </cell>
        </row>
        <row r="1000">
          <cell r="A1000">
            <v>36123</v>
          </cell>
          <cell r="B1000">
            <v>4.8099999999999997E-2</v>
          </cell>
          <cell r="C1000">
            <v>4.8099999999999997E-2</v>
          </cell>
          <cell r="D1000">
            <v>4.6899999999999997E-2</v>
          </cell>
          <cell r="E1000">
            <v>4.7300000000000002E-2</v>
          </cell>
          <cell r="F1000">
            <v>4.7899999999999998E-2</v>
          </cell>
          <cell r="G1000">
            <v>4.7699999999999999E-2</v>
          </cell>
          <cell r="H1000">
            <v>4.8000000000000001E-2</v>
          </cell>
          <cell r="I1000">
            <v>4.8099999999999997E-2</v>
          </cell>
          <cell r="J1000">
            <v>4.5199999999999997E-2</v>
          </cell>
          <cell r="K1000">
            <v>4.82E-2</v>
          </cell>
          <cell r="L1000">
            <v>4.82E-2</v>
          </cell>
          <cell r="M1000">
            <v>4.87E-2</v>
          </cell>
          <cell r="N1000">
            <v>4.9099999999999998E-2</v>
          </cell>
          <cell r="O1000">
            <v>4.9299999999999997E-2</v>
          </cell>
          <cell r="P1000">
            <v>4.9299999999999997E-2</v>
          </cell>
          <cell r="Q1000">
            <v>4.9700000000000001E-2</v>
          </cell>
          <cell r="R1000">
            <v>4.9099999999999998E-2</v>
          </cell>
          <cell r="S1000">
            <v>0.05</v>
          </cell>
          <cell r="T1000">
            <v>4.9500000000000002E-2</v>
          </cell>
          <cell r="U1000">
            <v>5.0999999999999997E-2</v>
          </cell>
          <cell r="V1000">
            <v>5.1200000000000002E-2</v>
          </cell>
        </row>
        <row r="1001">
          <cell r="A1001">
            <v>36124</v>
          </cell>
          <cell r="B1001">
            <v>4.7600000000000003E-2</v>
          </cell>
          <cell r="C1001">
            <v>4.7600000000000003E-2</v>
          </cell>
          <cell r="D1001">
            <v>4.7E-2</v>
          </cell>
          <cell r="E1001">
            <v>4.7199999999999999E-2</v>
          </cell>
          <cell r="F1001">
            <v>4.7600000000000003E-2</v>
          </cell>
          <cell r="G1001">
            <v>4.7500000000000001E-2</v>
          </cell>
          <cell r="H1001">
            <v>4.7699999999999999E-2</v>
          </cell>
          <cell r="I1001">
            <v>4.7800000000000002E-2</v>
          </cell>
          <cell r="J1001">
            <v>4.4999999999999998E-2</v>
          </cell>
          <cell r="K1001">
            <v>4.8000000000000001E-2</v>
          </cell>
          <cell r="L1001">
            <v>4.8000000000000001E-2</v>
          </cell>
          <cell r="M1001">
            <v>4.8500000000000001E-2</v>
          </cell>
          <cell r="N1001">
            <v>4.8800000000000003E-2</v>
          </cell>
          <cell r="O1001">
            <v>4.9099999999999998E-2</v>
          </cell>
          <cell r="P1001">
            <v>4.9099999999999998E-2</v>
          </cell>
          <cell r="Q1001">
            <v>4.9500000000000002E-2</v>
          </cell>
          <cell r="R1001">
            <v>4.8899999999999999E-2</v>
          </cell>
          <cell r="S1001">
            <v>4.9799999999999997E-2</v>
          </cell>
          <cell r="T1001">
            <v>4.9299999999999997E-2</v>
          </cell>
          <cell r="U1001">
            <v>5.0700000000000002E-2</v>
          </cell>
          <cell r="V1001">
            <v>5.0799999999999998E-2</v>
          </cell>
        </row>
        <row r="1002">
          <cell r="A1002">
            <v>36126</v>
          </cell>
          <cell r="B1002">
            <v>4.6800000000000001E-2</v>
          </cell>
          <cell r="C1002">
            <v>4.6800000000000001E-2</v>
          </cell>
          <cell r="D1002">
            <v>4.6600000000000003E-2</v>
          </cell>
          <cell r="E1002">
            <v>4.6699999999999998E-2</v>
          </cell>
          <cell r="F1002">
            <v>4.7399999999999998E-2</v>
          </cell>
          <cell r="G1002">
            <v>4.7100000000000003E-2</v>
          </cell>
          <cell r="H1002">
            <v>4.7399999999999998E-2</v>
          </cell>
          <cell r="I1002">
            <v>4.7500000000000001E-2</v>
          </cell>
          <cell r="J1002">
            <v>4.4699999999999997E-2</v>
          </cell>
          <cell r="K1002">
            <v>4.7699999999999999E-2</v>
          </cell>
          <cell r="L1002">
            <v>4.7600000000000003E-2</v>
          </cell>
          <cell r="M1002">
            <v>4.82E-2</v>
          </cell>
          <cell r="N1002">
            <v>4.8500000000000001E-2</v>
          </cell>
          <cell r="O1002">
            <v>4.87E-2</v>
          </cell>
          <cell r="P1002">
            <v>4.8800000000000003E-2</v>
          </cell>
          <cell r="Q1002">
            <v>4.9299999999999997E-2</v>
          </cell>
          <cell r="R1002">
            <v>4.87E-2</v>
          </cell>
          <cell r="S1002">
            <v>4.9599999999999998E-2</v>
          </cell>
          <cell r="T1002">
            <v>4.9099999999999998E-2</v>
          </cell>
          <cell r="U1002">
            <v>5.04E-2</v>
          </cell>
          <cell r="V1002">
            <v>5.0599999999999999E-2</v>
          </cell>
        </row>
        <row r="1003">
          <cell r="A1003">
            <v>36129</v>
          </cell>
          <cell r="B1003">
            <v>4.6899999999999997E-2</v>
          </cell>
          <cell r="C1003">
            <v>4.6899999999999997E-2</v>
          </cell>
          <cell r="D1003">
            <v>4.6300000000000001E-2</v>
          </cell>
          <cell r="E1003">
            <v>4.6199999999999998E-2</v>
          </cell>
          <cell r="F1003">
            <v>4.6100000000000002E-2</v>
          </cell>
          <cell r="G1003">
            <v>4.5999999999999999E-2</v>
          </cell>
          <cell r="H1003">
            <v>4.6300000000000001E-2</v>
          </cell>
          <cell r="I1003">
            <v>4.6600000000000003E-2</v>
          </cell>
          <cell r="J1003">
            <v>4.3799999999999999E-2</v>
          </cell>
          <cell r="K1003">
            <v>4.7E-2</v>
          </cell>
          <cell r="L1003">
            <v>4.7E-2</v>
          </cell>
          <cell r="M1003">
            <v>4.7399999999999998E-2</v>
          </cell>
          <cell r="N1003">
            <v>4.7699999999999999E-2</v>
          </cell>
          <cell r="O1003">
            <v>4.8099999999999997E-2</v>
          </cell>
          <cell r="P1003">
            <v>4.8099999999999997E-2</v>
          </cell>
          <cell r="Q1003">
            <v>4.8500000000000001E-2</v>
          </cell>
          <cell r="R1003">
            <v>4.7899999999999998E-2</v>
          </cell>
          <cell r="S1003">
            <v>4.8800000000000003E-2</v>
          </cell>
          <cell r="T1003">
            <v>4.8399999999999999E-2</v>
          </cell>
          <cell r="U1003">
            <v>4.9700000000000001E-2</v>
          </cell>
          <cell r="V1003">
            <v>4.99E-2</v>
          </cell>
        </row>
        <row r="1004">
          <cell r="A1004">
            <v>36130</v>
          </cell>
          <cell r="B1004">
            <v>4.65E-2</v>
          </cell>
          <cell r="C1004">
            <v>4.65E-2</v>
          </cell>
          <cell r="D1004">
            <v>4.5400000000000003E-2</v>
          </cell>
          <cell r="E1004">
            <v>4.5199999999999997E-2</v>
          </cell>
          <cell r="F1004">
            <v>4.4900000000000002E-2</v>
          </cell>
          <cell r="G1004">
            <v>4.4999999999999998E-2</v>
          </cell>
          <cell r="H1004">
            <v>4.5199999999999997E-2</v>
          </cell>
          <cell r="I1004">
            <v>4.5699999999999998E-2</v>
          </cell>
          <cell r="J1004">
            <v>4.2900000000000001E-2</v>
          </cell>
          <cell r="K1004">
            <v>4.5999999999999999E-2</v>
          </cell>
          <cell r="L1004">
            <v>4.5900000000000003E-2</v>
          </cell>
          <cell r="M1004">
            <v>4.6399999999999997E-2</v>
          </cell>
          <cell r="N1004">
            <v>4.6699999999999998E-2</v>
          </cell>
          <cell r="O1004">
            <v>4.7100000000000003E-2</v>
          </cell>
          <cell r="P1004">
            <v>4.7100000000000003E-2</v>
          </cell>
          <cell r="Q1004">
            <v>4.7500000000000001E-2</v>
          </cell>
          <cell r="R1004">
            <v>4.6899999999999997E-2</v>
          </cell>
          <cell r="S1004">
            <v>4.8000000000000001E-2</v>
          </cell>
          <cell r="T1004">
            <v>4.7500000000000001E-2</v>
          </cell>
          <cell r="U1004">
            <v>4.8899999999999999E-2</v>
          </cell>
          <cell r="V1004">
            <v>4.9099999999999998E-2</v>
          </cell>
        </row>
        <row r="1005">
          <cell r="A1005">
            <v>36131</v>
          </cell>
          <cell r="B1005">
            <v>4.6100000000000002E-2</v>
          </cell>
          <cell r="C1005">
            <v>4.6100000000000002E-2</v>
          </cell>
          <cell r="D1005">
            <v>4.48E-2</v>
          </cell>
          <cell r="E1005">
            <v>4.4299999999999999E-2</v>
          </cell>
          <cell r="F1005">
            <v>4.3900000000000002E-2</v>
          </cell>
          <cell r="G1005">
            <v>4.4299999999999999E-2</v>
          </cell>
          <cell r="H1005">
            <v>4.4299999999999999E-2</v>
          </cell>
          <cell r="I1005">
            <v>4.4499999999999998E-2</v>
          </cell>
          <cell r="J1005">
            <v>4.2299999999999997E-2</v>
          </cell>
          <cell r="K1005">
            <v>4.4200000000000003E-2</v>
          </cell>
          <cell r="L1005">
            <v>4.3900000000000002E-2</v>
          </cell>
          <cell r="M1005">
            <v>4.4600000000000001E-2</v>
          </cell>
          <cell r="N1005">
            <v>4.4999999999999998E-2</v>
          </cell>
          <cell r="O1005">
            <v>4.5499999999999999E-2</v>
          </cell>
          <cell r="P1005">
            <v>4.5600000000000002E-2</v>
          </cell>
          <cell r="Q1005">
            <v>4.6100000000000002E-2</v>
          </cell>
          <cell r="R1005">
            <v>4.5699999999999998E-2</v>
          </cell>
          <cell r="S1005">
            <v>4.6899999999999997E-2</v>
          </cell>
          <cell r="T1005">
            <v>4.65E-2</v>
          </cell>
          <cell r="U1005">
            <v>4.8099999999999997E-2</v>
          </cell>
          <cell r="V1005">
            <v>4.8399999999999999E-2</v>
          </cell>
        </row>
        <row r="1006">
          <cell r="A1006">
            <v>36132</v>
          </cell>
          <cell r="B1006">
            <v>4.4900000000000002E-2</v>
          </cell>
          <cell r="C1006">
            <v>4.4900000000000002E-2</v>
          </cell>
          <cell r="D1006">
            <v>4.4600000000000001E-2</v>
          </cell>
          <cell r="E1006">
            <v>4.3900000000000002E-2</v>
          </cell>
          <cell r="F1006">
            <v>4.36E-2</v>
          </cell>
          <cell r="G1006">
            <v>4.3799999999999999E-2</v>
          </cell>
          <cell r="H1006">
            <v>4.4200000000000003E-2</v>
          </cell>
          <cell r="I1006">
            <v>4.4400000000000002E-2</v>
          </cell>
          <cell r="J1006">
            <v>4.2500000000000003E-2</v>
          </cell>
          <cell r="K1006">
            <v>4.48E-2</v>
          </cell>
          <cell r="L1006">
            <v>4.4699999999999997E-2</v>
          </cell>
          <cell r="M1006">
            <v>4.53E-2</v>
          </cell>
          <cell r="N1006">
            <v>4.5699999999999998E-2</v>
          </cell>
          <cell r="O1006">
            <v>4.6300000000000001E-2</v>
          </cell>
          <cell r="P1006">
            <v>4.6300000000000001E-2</v>
          </cell>
          <cell r="Q1006">
            <v>4.6699999999999998E-2</v>
          </cell>
          <cell r="R1006">
            <v>4.6100000000000002E-2</v>
          </cell>
          <cell r="S1006">
            <v>4.7199999999999999E-2</v>
          </cell>
          <cell r="T1006">
            <v>4.6600000000000003E-2</v>
          </cell>
          <cell r="U1006">
            <v>4.82E-2</v>
          </cell>
          <cell r="V1006">
            <v>4.8500000000000001E-2</v>
          </cell>
        </row>
        <row r="1007">
          <cell r="A1007">
            <v>36133</v>
          </cell>
          <cell r="B1007">
            <v>4.5199999999999997E-2</v>
          </cell>
          <cell r="C1007">
            <v>4.5199999999999997E-2</v>
          </cell>
          <cell r="D1007">
            <v>4.5499999999999999E-2</v>
          </cell>
          <cell r="E1007">
            <v>4.4499999999999998E-2</v>
          </cell>
          <cell r="F1007">
            <v>4.4600000000000001E-2</v>
          </cell>
          <cell r="G1007">
            <v>4.4999999999999998E-2</v>
          </cell>
          <cell r="H1007">
            <v>4.5199999999999997E-2</v>
          </cell>
          <cell r="I1007">
            <v>4.53E-2</v>
          </cell>
          <cell r="J1007">
            <v>4.3299999999999998E-2</v>
          </cell>
          <cell r="K1007">
            <v>4.5499999999999999E-2</v>
          </cell>
          <cell r="L1007">
            <v>4.53E-2</v>
          </cell>
          <cell r="M1007">
            <v>4.5900000000000003E-2</v>
          </cell>
          <cell r="N1007">
            <v>4.65E-2</v>
          </cell>
          <cell r="O1007">
            <v>4.6899999999999997E-2</v>
          </cell>
          <cell r="P1007">
            <v>4.6800000000000001E-2</v>
          </cell>
          <cell r="Q1007">
            <v>4.7100000000000003E-2</v>
          </cell>
          <cell r="R1007">
            <v>4.6600000000000003E-2</v>
          </cell>
          <cell r="S1007">
            <v>4.7699999999999999E-2</v>
          </cell>
          <cell r="T1007">
            <v>4.7100000000000003E-2</v>
          </cell>
          <cell r="U1007">
            <v>4.87E-2</v>
          </cell>
          <cell r="V1007">
            <v>4.8899999999999999E-2</v>
          </cell>
        </row>
        <row r="1008">
          <cell r="A1008">
            <v>36136</v>
          </cell>
          <cell r="B1008">
            <v>4.6100000000000002E-2</v>
          </cell>
          <cell r="C1008">
            <v>4.6100000000000002E-2</v>
          </cell>
          <cell r="D1008">
            <v>4.5900000000000003E-2</v>
          </cell>
          <cell r="E1008">
            <v>4.5199999999999997E-2</v>
          </cell>
          <cell r="F1008">
            <v>4.53E-2</v>
          </cell>
          <cell r="G1008">
            <v>4.5199999999999997E-2</v>
          </cell>
          <cell r="H1008">
            <v>4.5499999999999999E-2</v>
          </cell>
          <cell r="I1008">
            <v>4.5900000000000003E-2</v>
          </cell>
          <cell r="J1008">
            <v>4.3999999999999997E-2</v>
          </cell>
          <cell r="K1008">
            <v>4.6399999999999997E-2</v>
          </cell>
          <cell r="L1008">
            <v>4.6399999999999997E-2</v>
          </cell>
          <cell r="M1008">
            <v>4.6600000000000003E-2</v>
          </cell>
          <cell r="N1008">
            <v>4.7100000000000003E-2</v>
          </cell>
          <cell r="O1008">
            <v>4.7500000000000001E-2</v>
          </cell>
          <cell r="P1008">
            <v>4.7500000000000001E-2</v>
          </cell>
          <cell r="Q1008">
            <v>4.7899999999999998E-2</v>
          </cell>
          <cell r="R1008">
            <v>4.7300000000000002E-2</v>
          </cell>
          <cell r="S1008">
            <v>4.82E-2</v>
          </cell>
          <cell r="T1008">
            <v>4.7699999999999999E-2</v>
          </cell>
          <cell r="U1008">
            <v>4.9200000000000001E-2</v>
          </cell>
          <cell r="V1008">
            <v>4.9500000000000002E-2</v>
          </cell>
        </row>
        <row r="1009">
          <cell r="A1009">
            <v>36137</v>
          </cell>
          <cell r="B1009">
            <v>4.6399999999999997E-2</v>
          </cell>
          <cell r="C1009">
            <v>4.6399999999999997E-2</v>
          </cell>
          <cell r="D1009">
            <v>4.7100000000000003E-2</v>
          </cell>
          <cell r="E1009">
            <v>4.58E-2</v>
          </cell>
          <cell r="F1009">
            <v>4.4999999999999998E-2</v>
          </cell>
          <cell r="G1009">
            <v>4.5999999999999999E-2</v>
          </cell>
          <cell r="H1009">
            <v>4.5999999999999999E-2</v>
          </cell>
          <cell r="I1009">
            <v>4.6199999999999998E-2</v>
          </cell>
          <cell r="J1009">
            <v>4.3999999999999997E-2</v>
          </cell>
          <cell r="K1009">
            <v>4.6300000000000001E-2</v>
          </cell>
          <cell r="L1009">
            <v>4.5999999999999999E-2</v>
          </cell>
          <cell r="M1009">
            <v>4.5999999999999999E-2</v>
          </cell>
          <cell r="N1009">
            <v>4.65E-2</v>
          </cell>
          <cell r="O1009">
            <v>4.6899999999999997E-2</v>
          </cell>
          <cell r="P1009">
            <v>4.6899999999999997E-2</v>
          </cell>
          <cell r="Q1009">
            <v>4.7300000000000002E-2</v>
          </cell>
          <cell r="R1009">
            <v>4.6699999999999998E-2</v>
          </cell>
          <cell r="S1009">
            <v>4.7699999999999999E-2</v>
          </cell>
          <cell r="T1009">
            <v>4.7199999999999999E-2</v>
          </cell>
          <cell r="U1009">
            <v>4.8599999999999997E-2</v>
          </cell>
          <cell r="V1009">
            <v>4.8899999999999999E-2</v>
          </cell>
        </row>
        <row r="1010">
          <cell r="A1010">
            <v>36138</v>
          </cell>
          <cell r="B1010">
            <v>4.5900000000000003E-2</v>
          </cell>
          <cell r="C1010">
            <v>4.5900000000000003E-2</v>
          </cell>
          <cell r="D1010">
            <v>4.65E-2</v>
          </cell>
          <cell r="E1010">
            <v>4.5400000000000003E-2</v>
          </cell>
          <cell r="F1010">
            <v>4.4699999999999997E-2</v>
          </cell>
          <cell r="G1010">
            <v>4.5600000000000002E-2</v>
          </cell>
          <cell r="H1010">
            <v>4.5699999999999998E-2</v>
          </cell>
          <cell r="I1010">
            <v>4.58E-2</v>
          </cell>
          <cell r="J1010">
            <v>4.36E-2</v>
          </cell>
          <cell r="K1010">
            <v>4.5900000000000003E-2</v>
          </cell>
          <cell r="L1010">
            <v>4.5600000000000002E-2</v>
          </cell>
          <cell r="M1010">
            <v>4.5600000000000002E-2</v>
          </cell>
          <cell r="N1010">
            <v>4.6100000000000002E-2</v>
          </cell>
          <cell r="O1010">
            <v>4.65E-2</v>
          </cell>
          <cell r="P1010">
            <v>4.65E-2</v>
          </cell>
          <cell r="Q1010">
            <v>4.6899999999999997E-2</v>
          </cell>
          <cell r="R1010">
            <v>4.6300000000000001E-2</v>
          </cell>
          <cell r="S1010">
            <v>4.7300000000000002E-2</v>
          </cell>
          <cell r="T1010">
            <v>4.6800000000000001E-2</v>
          </cell>
          <cell r="U1010">
            <v>4.82E-2</v>
          </cell>
          <cell r="V1010">
            <v>4.8500000000000001E-2</v>
          </cell>
        </row>
        <row r="1011">
          <cell r="A1011">
            <v>36139</v>
          </cell>
          <cell r="B1011">
            <v>4.4699999999999997E-2</v>
          </cell>
          <cell r="C1011">
            <v>4.4699999999999997E-2</v>
          </cell>
          <cell r="D1011">
            <v>4.5900000000000003E-2</v>
          </cell>
          <cell r="E1011">
            <v>4.4499999999999998E-2</v>
          </cell>
          <cell r="F1011">
            <v>4.4400000000000002E-2</v>
          </cell>
          <cell r="G1011">
            <v>4.4499999999999998E-2</v>
          </cell>
          <cell r="H1011">
            <v>4.48E-2</v>
          </cell>
          <cell r="I1011">
            <v>4.5199999999999997E-2</v>
          </cell>
          <cell r="J1011">
            <v>4.3099999999999999E-2</v>
          </cell>
          <cell r="K1011">
            <v>4.4999999999999998E-2</v>
          </cell>
          <cell r="L1011">
            <v>4.4999999999999998E-2</v>
          </cell>
          <cell r="M1011">
            <v>4.5100000000000001E-2</v>
          </cell>
          <cell r="N1011">
            <v>4.5600000000000002E-2</v>
          </cell>
          <cell r="O1011">
            <v>4.5999999999999999E-2</v>
          </cell>
          <cell r="P1011">
            <v>4.5999999999999999E-2</v>
          </cell>
          <cell r="Q1011">
            <v>4.6399999999999997E-2</v>
          </cell>
          <cell r="R1011">
            <v>4.58E-2</v>
          </cell>
          <cell r="S1011">
            <v>4.6800000000000001E-2</v>
          </cell>
          <cell r="T1011">
            <v>4.6300000000000001E-2</v>
          </cell>
          <cell r="U1011">
            <v>4.7699999999999999E-2</v>
          </cell>
          <cell r="V1011">
            <v>4.8000000000000001E-2</v>
          </cell>
        </row>
        <row r="1012">
          <cell r="A1012">
            <v>36140</v>
          </cell>
          <cell r="B1012">
            <v>4.4999999999999998E-2</v>
          </cell>
          <cell r="C1012">
            <v>4.4999999999999998E-2</v>
          </cell>
          <cell r="D1012">
            <v>4.6100000000000002E-2</v>
          </cell>
          <cell r="E1012">
            <v>4.4900000000000002E-2</v>
          </cell>
          <cell r="F1012">
            <v>4.4699999999999997E-2</v>
          </cell>
          <cell r="G1012">
            <v>4.5100000000000001E-2</v>
          </cell>
          <cell r="H1012">
            <v>4.5400000000000003E-2</v>
          </cell>
          <cell r="I1012">
            <v>4.53E-2</v>
          </cell>
          <cell r="J1012">
            <v>4.3499999999999997E-2</v>
          </cell>
          <cell r="K1012">
            <v>4.5499999999999999E-2</v>
          </cell>
          <cell r="L1012">
            <v>4.5600000000000002E-2</v>
          </cell>
          <cell r="M1012">
            <v>4.5999999999999999E-2</v>
          </cell>
          <cell r="N1012">
            <v>4.6399999999999997E-2</v>
          </cell>
          <cell r="O1012">
            <v>4.6699999999999998E-2</v>
          </cell>
          <cell r="P1012">
            <v>4.6699999999999998E-2</v>
          </cell>
          <cell r="Q1012">
            <v>4.7100000000000003E-2</v>
          </cell>
          <cell r="R1012">
            <v>4.6600000000000003E-2</v>
          </cell>
          <cell r="S1012">
            <v>4.7500000000000001E-2</v>
          </cell>
          <cell r="T1012">
            <v>4.7E-2</v>
          </cell>
          <cell r="U1012">
            <v>4.8399999999999999E-2</v>
          </cell>
          <cell r="V1012">
            <v>4.8899999999999999E-2</v>
          </cell>
        </row>
        <row r="1013">
          <cell r="A1013">
            <v>36143</v>
          </cell>
          <cell r="B1013">
            <v>4.5100000000000001E-2</v>
          </cell>
          <cell r="C1013">
            <v>4.5100000000000001E-2</v>
          </cell>
          <cell r="D1013">
            <v>4.58E-2</v>
          </cell>
          <cell r="E1013">
            <v>4.4900000000000002E-2</v>
          </cell>
          <cell r="F1013">
            <v>4.4699999999999997E-2</v>
          </cell>
          <cell r="G1013">
            <v>4.5100000000000001E-2</v>
          </cell>
          <cell r="H1013">
            <v>4.5100000000000001E-2</v>
          </cell>
          <cell r="I1013">
            <v>4.5100000000000001E-2</v>
          </cell>
          <cell r="J1013">
            <v>4.3099999999999999E-2</v>
          </cell>
          <cell r="K1013">
            <v>4.5199999999999997E-2</v>
          </cell>
          <cell r="L1013">
            <v>4.5199999999999997E-2</v>
          </cell>
          <cell r="M1013">
            <v>4.5600000000000002E-2</v>
          </cell>
          <cell r="N1013">
            <v>4.6100000000000002E-2</v>
          </cell>
          <cell r="O1013">
            <v>4.6399999999999997E-2</v>
          </cell>
          <cell r="P1013">
            <v>4.6399999999999997E-2</v>
          </cell>
          <cell r="Q1013">
            <v>4.6899999999999997E-2</v>
          </cell>
          <cell r="R1013">
            <v>4.6300000000000001E-2</v>
          </cell>
          <cell r="S1013">
            <v>4.7199999999999999E-2</v>
          </cell>
          <cell r="T1013">
            <v>4.6699999999999998E-2</v>
          </cell>
          <cell r="U1013">
            <v>4.8099999999999997E-2</v>
          </cell>
          <cell r="V1013">
            <v>4.8599999999999997E-2</v>
          </cell>
        </row>
        <row r="1014">
          <cell r="A1014">
            <v>36144</v>
          </cell>
          <cell r="B1014">
            <v>4.6199999999999998E-2</v>
          </cell>
          <cell r="C1014">
            <v>4.6199999999999998E-2</v>
          </cell>
          <cell r="D1014">
            <v>4.6300000000000001E-2</v>
          </cell>
          <cell r="E1014">
            <v>4.5199999999999997E-2</v>
          </cell>
          <cell r="F1014">
            <v>4.5100000000000001E-2</v>
          </cell>
          <cell r="G1014">
            <v>4.5499999999999999E-2</v>
          </cell>
          <cell r="H1014">
            <v>4.5600000000000002E-2</v>
          </cell>
          <cell r="I1014">
            <v>4.5699999999999998E-2</v>
          </cell>
          <cell r="J1014">
            <v>4.3700000000000003E-2</v>
          </cell>
          <cell r="K1014">
            <v>4.58E-2</v>
          </cell>
          <cell r="L1014">
            <v>4.58E-2</v>
          </cell>
          <cell r="M1014">
            <v>4.6399999999999997E-2</v>
          </cell>
          <cell r="N1014">
            <v>4.58E-2</v>
          </cell>
          <cell r="O1014">
            <v>4.7E-2</v>
          </cell>
          <cell r="P1014">
            <v>4.6899999999999997E-2</v>
          </cell>
          <cell r="Q1014">
            <v>4.7399999999999998E-2</v>
          </cell>
          <cell r="R1014">
            <v>4.6899999999999997E-2</v>
          </cell>
          <cell r="S1014">
            <v>4.7699999999999999E-2</v>
          </cell>
          <cell r="T1014">
            <v>4.7199999999999999E-2</v>
          </cell>
          <cell r="U1014">
            <v>4.8599999999999997E-2</v>
          </cell>
          <cell r="V1014">
            <v>4.9099999999999998E-2</v>
          </cell>
        </row>
        <row r="1015">
          <cell r="A1015">
            <v>36145</v>
          </cell>
          <cell r="B1015">
            <v>4.5699999999999998E-2</v>
          </cell>
          <cell r="C1015">
            <v>4.5699999999999998E-2</v>
          </cell>
          <cell r="D1015">
            <v>4.5999999999999999E-2</v>
          </cell>
          <cell r="E1015">
            <v>4.48E-2</v>
          </cell>
          <cell r="F1015">
            <v>4.4499999999999998E-2</v>
          </cell>
          <cell r="G1015">
            <v>4.48E-2</v>
          </cell>
          <cell r="H1015">
            <v>4.4900000000000002E-2</v>
          </cell>
          <cell r="I1015">
            <v>4.4999999999999998E-2</v>
          </cell>
          <cell r="J1015">
            <v>4.3099999999999999E-2</v>
          </cell>
          <cell r="K1015">
            <v>4.5100000000000001E-2</v>
          </cell>
          <cell r="L1015">
            <v>4.5199999999999997E-2</v>
          </cell>
          <cell r="M1015">
            <v>4.5499999999999999E-2</v>
          </cell>
          <cell r="N1015">
            <v>4.58E-2</v>
          </cell>
          <cell r="O1015">
            <v>4.6399999999999997E-2</v>
          </cell>
          <cell r="P1015">
            <v>4.58E-2</v>
          </cell>
          <cell r="Q1015">
            <v>4.6800000000000001E-2</v>
          </cell>
          <cell r="R1015">
            <v>4.6199999999999998E-2</v>
          </cell>
          <cell r="S1015">
            <v>4.7199999999999999E-2</v>
          </cell>
          <cell r="T1015">
            <v>4.6699999999999998E-2</v>
          </cell>
          <cell r="U1015">
            <v>4.8099999999999997E-2</v>
          </cell>
          <cell r="V1015">
            <v>4.8599999999999997E-2</v>
          </cell>
        </row>
        <row r="1016">
          <cell r="A1016">
            <v>36146</v>
          </cell>
          <cell r="B1016">
            <v>4.5999999999999999E-2</v>
          </cell>
          <cell r="C1016">
            <v>4.5999999999999999E-2</v>
          </cell>
          <cell r="D1016">
            <v>4.6199999999999998E-2</v>
          </cell>
          <cell r="E1016">
            <v>4.4900000000000002E-2</v>
          </cell>
          <cell r="F1016">
            <v>4.4900000000000002E-2</v>
          </cell>
          <cell r="G1016">
            <v>4.4999999999999998E-2</v>
          </cell>
          <cell r="H1016">
            <v>4.5199999999999997E-2</v>
          </cell>
          <cell r="I1016">
            <v>4.5199999999999997E-2</v>
          </cell>
          <cell r="J1016">
            <v>4.3299999999999998E-2</v>
          </cell>
          <cell r="K1016">
            <v>4.53E-2</v>
          </cell>
          <cell r="L1016">
            <v>4.4699999999999997E-2</v>
          </cell>
          <cell r="M1016">
            <v>4.58E-2</v>
          </cell>
          <cell r="N1016">
            <v>4.5999999999999999E-2</v>
          </cell>
          <cell r="O1016">
            <v>4.6600000000000003E-2</v>
          </cell>
          <cell r="P1016">
            <v>4.6399999999999997E-2</v>
          </cell>
          <cell r="Q1016">
            <v>4.6899999999999997E-2</v>
          </cell>
          <cell r="R1016">
            <v>4.6399999999999997E-2</v>
          </cell>
          <cell r="S1016">
            <v>4.7300000000000002E-2</v>
          </cell>
          <cell r="T1016">
            <v>4.6800000000000001E-2</v>
          </cell>
          <cell r="U1016">
            <v>4.8300000000000003E-2</v>
          </cell>
          <cell r="V1016">
            <v>4.87E-2</v>
          </cell>
        </row>
        <row r="1017">
          <cell r="A1017">
            <v>36147</v>
          </cell>
          <cell r="B1017">
            <v>4.5499999999999999E-2</v>
          </cell>
          <cell r="C1017">
            <v>4.5499999999999999E-2</v>
          </cell>
          <cell r="D1017">
            <v>4.5999999999999999E-2</v>
          </cell>
          <cell r="E1017">
            <v>4.4699999999999997E-2</v>
          </cell>
          <cell r="F1017">
            <v>4.4999999999999998E-2</v>
          </cell>
          <cell r="G1017">
            <v>4.4999999999999998E-2</v>
          </cell>
          <cell r="H1017">
            <v>4.5100000000000001E-2</v>
          </cell>
          <cell r="I1017">
            <v>4.5199999999999997E-2</v>
          </cell>
          <cell r="J1017">
            <v>4.3299999999999998E-2</v>
          </cell>
          <cell r="K1017">
            <v>4.5600000000000002E-2</v>
          </cell>
          <cell r="L1017">
            <v>4.4999999999999998E-2</v>
          </cell>
          <cell r="M1017">
            <v>4.5900000000000003E-2</v>
          </cell>
          <cell r="N1017">
            <v>4.6199999999999998E-2</v>
          </cell>
          <cell r="O1017">
            <v>4.6699999999999998E-2</v>
          </cell>
          <cell r="P1017">
            <v>4.6399999999999997E-2</v>
          </cell>
          <cell r="Q1017">
            <v>4.7100000000000003E-2</v>
          </cell>
          <cell r="R1017">
            <v>4.65E-2</v>
          </cell>
          <cell r="S1017">
            <v>4.7399999999999998E-2</v>
          </cell>
          <cell r="T1017">
            <v>4.6899999999999997E-2</v>
          </cell>
          <cell r="U1017">
            <v>4.8300000000000003E-2</v>
          </cell>
          <cell r="V1017">
            <v>4.87E-2</v>
          </cell>
        </row>
        <row r="1018">
          <cell r="A1018">
            <v>36150</v>
          </cell>
          <cell r="B1018">
            <v>4.65E-2</v>
          </cell>
          <cell r="C1018">
            <v>4.65E-2</v>
          </cell>
          <cell r="D1018">
            <v>4.6399999999999997E-2</v>
          </cell>
          <cell r="E1018">
            <v>4.5999999999999999E-2</v>
          </cell>
          <cell r="F1018">
            <v>4.5900000000000003E-2</v>
          </cell>
          <cell r="G1018">
            <v>4.6100000000000002E-2</v>
          </cell>
          <cell r="H1018">
            <v>4.6199999999999998E-2</v>
          </cell>
          <cell r="I1018">
            <v>4.6300000000000001E-2</v>
          </cell>
          <cell r="J1018">
            <v>4.4299999999999999E-2</v>
          </cell>
          <cell r="K1018">
            <v>4.6300000000000001E-2</v>
          </cell>
          <cell r="L1018">
            <v>4.5600000000000002E-2</v>
          </cell>
          <cell r="M1018">
            <v>4.6399999999999997E-2</v>
          </cell>
          <cell r="N1018">
            <v>4.6699999999999998E-2</v>
          </cell>
          <cell r="O1018">
            <v>4.7199999999999999E-2</v>
          </cell>
          <cell r="P1018">
            <v>4.7E-2</v>
          </cell>
          <cell r="Q1018">
            <v>4.7600000000000003E-2</v>
          </cell>
          <cell r="R1018">
            <v>4.7100000000000003E-2</v>
          </cell>
          <cell r="S1018">
            <v>4.8000000000000001E-2</v>
          </cell>
          <cell r="T1018">
            <v>4.7500000000000001E-2</v>
          </cell>
          <cell r="U1018">
            <v>4.8899999999999999E-2</v>
          </cell>
          <cell r="V1018">
            <v>4.9299999999999997E-2</v>
          </cell>
        </row>
        <row r="1019">
          <cell r="A1019">
            <v>36151</v>
          </cell>
          <cell r="B1019">
            <v>4.6800000000000001E-2</v>
          </cell>
          <cell r="C1019">
            <v>4.6800000000000001E-2</v>
          </cell>
          <cell r="D1019">
            <v>4.6899999999999997E-2</v>
          </cell>
          <cell r="E1019">
            <v>4.6300000000000001E-2</v>
          </cell>
          <cell r="F1019">
            <v>4.6199999999999998E-2</v>
          </cell>
          <cell r="G1019">
            <v>4.6600000000000003E-2</v>
          </cell>
          <cell r="H1019">
            <v>4.6699999999999998E-2</v>
          </cell>
          <cell r="I1019">
            <v>4.6699999999999998E-2</v>
          </cell>
          <cell r="J1019">
            <v>4.4699999999999997E-2</v>
          </cell>
          <cell r="K1019">
            <v>4.6699999999999998E-2</v>
          </cell>
          <cell r="L1019">
            <v>4.6199999999999998E-2</v>
          </cell>
          <cell r="M1019">
            <v>4.6899999999999997E-2</v>
          </cell>
          <cell r="N1019">
            <v>4.7199999999999999E-2</v>
          </cell>
          <cell r="O1019">
            <v>4.7800000000000002E-2</v>
          </cell>
          <cell r="P1019">
            <v>4.7600000000000003E-2</v>
          </cell>
          <cell r="Q1019">
            <v>4.8300000000000003E-2</v>
          </cell>
          <cell r="R1019">
            <v>4.7699999999999999E-2</v>
          </cell>
          <cell r="S1019">
            <v>4.87E-2</v>
          </cell>
          <cell r="T1019">
            <v>4.82E-2</v>
          </cell>
          <cell r="U1019">
            <v>4.9700000000000001E-2</v>
          </cell>
          <cell r="V1019">
            <v>0.05</v>
          </cell>
        </row>
        <row r="1020">
          <cell r="A1020">
            <v>36152</v>
          </cell>
          <cell r="B1020">
            <v>4.8000000000000001E-2</v>
          </cell>
          <cell r="C1020">
            <v>4.8000000000000001E-2</v>
          </cell>
          <cell r="D1020">
            <v>4.7800000000000002E-2</v>
          </cell>
          <cell r="E1020">
            <v>4.7399999999999998E-2</v>
          </cell>
          <cell r="F1020">
            <v>4.7300000000000002E-2</v>
          </cell>
          <cell r="G1020">
            <v>4.65E-2</v>
          </cell>
          <cell r="H1020">
            <v>4.7E-2</v>
          </cell>
          <cell r="I1020">
            <v>4.7300000000000002E-2</v>
          </cell>
          <cell r="J1020">
            <v>4.5600000000000002E-2</v>
          </cell>
          <cell r="K1020">
            <v>4.7699999999999999E-2</v>
          </cell>
          <cell r="L1020">
            <v>4.7600000000000003E-2</v>
          </cell>
          <cell r="M1020">
            <v>4.8500000000000001E-2</v>
          </cell>
          <cell r="N1020">
            <v>4.87E-2</v>
          </cell>
          <cell r="O1020">
            <v>4.9399999999999999E-2</v>
          </cell>
          <cell r="P1020">
            <v>4.9099999999999998E-2</v>
          </cell>
          <cell r="Q1020">
            <v>4.9799999999999997E-2</v>
          </cell>
          <cell r="R1020">
            <v>4.9200000000000001E-2</v>
          </cell>
          <cell r="S1020">
            <v>5.0099999999999999E-2</v>
          </cell>
          <cell r="T1020">
            <v>4.9599999999999998E-2</v>
          </cell>
          <cell r="U1020">
            <v>5.0999999999999997E-2</v>
          </cell>
          <cell r="V1020">
            <v>5.1299999999999998E-2</v>
          </cell>
        </row>
        <row r="1021">
          <cell r="A1021">
            <v>36153</v>
          </cell>
          <cell r="B1021">
            <v>4.7500000000000001E-2</v>
          </cell>
          <cell r="C1021">
            <v>4.7500000000000001E-2</v>
          </cell>
          <cell r="D1021">
            <v>4.8300000000000003E-2</v>
          </cell>
          <cell r="E1021">
            <v>4.82E-2</v>
          </cell>
          <cell r="F1021">
            <v>4.8000000000000001E-2</v>
          </cell>
          <cell r="G1021">
            <v>4.7300000000000002E-2</v>
          </cell>
          <cell r="H1021">
            <v>4.7800000000000002E-2</v>
          </cell>
          <cell r="I1021">
            <v>4.82E-2</v>
          </cell>
          <cell r="J1021">
            <v>4.6399999999999997E-2</v>
          </cell>
          <cell r="K1021">
            <v>4.8300000000000003E-2</v>
          </cell>
          <cell r="L1021">
            <v>4.8300000000000003E-2</v>
          </cell>
          <cell r="M1021">
            <v>4.8899999999999999E-2</v>
          </cell>
          <cell r="N1021">
            <v>4.9200000000000001E-2</v>
          </cell>
          <cell r="O1021">
            <v>4.9700000000000001E-2</v>
          </cell>
          <cell r="P1021">
            <v>4.9599999999999998E-2</v>
          </cell>
          <cell r="Q1021">
            <v>5.0200000000000002E-2</v>
          </cell>
          <cell r="R1021">
            <v>4.9700000000000001E-2</v>
          </cell>
          <cell r="S1021">
            <v>5.0700000000000002E-2</v>
          </cell>
          <cell r="T1021">
            <v>5.0200000000000002E-2</v>
          </cell>
          <cell r="U1021">
            <v>5.1499999999999997E-2</v>
          </cell>
          <cell r="V1021">
            <v>5.1799999999999999E-2</v>
          </cell>
        </row>
        <row r="1022">
          <cell r="A1022">
            <v>36157</v>
          </cell>
          <cell r="B1022">
            <v>4.8000000000000001E-2</v>
          </cell>
          <cell r="C1022">
            <v>4.8000000000000001E-2</v>
          </cell>
          <cell r="D1022">
            <v>4.9299999999999997E-2</v>
          </cell>
          <cell r="E1022">
            <v>4.8899999999999999E-2</v>
          </cell>
          <cell r="F1022">
            <v>4.82E-2</v>
          </cell>
          <cell r="G1022">
            <v>4.7500000000000001E-2</v>
          </cell>
          <cell r="H1022">
            <v>4.8000000000000001E-2</v>
          </cell>
          <cell r="I1022">
            <v>4.9599999999999998E-2</v>
          </cell>
          <cell r="J1022">
            <v>4.7399999999999998E-2</v>
          </cell>
          <cell r="K1022">
            <v>4.9000000000000002E-2</v>
          </cell>
          <cell r="L1022">
            <v>4.8500000000000001E-2</v>
          </cell>
          <cell r="M1022">
            <v>4.87E-2</v>
          </cell>
          <cell r="N1022">
            <v>4.9000000000000002E-2</v>
          </cell>
          <cell r="O1022">
            <v>4.9599999999999998E-2</v>
          </cell>
          <cell r="P1022">
            <v>4.9399999999999999E-2</v>
          </cell>
          <cell r="Q1022">
            <v>0.05</v>
          </cell>
          <cell r="R1022">
            <v>4.9399999999999999E-2</v>
          </cell>
          <cell r="S1022">
            <v>5.04E-2</v>
          </cell>
          <cell r="T1022">
            <v>4.99E-2</v>
          </cell>
          <cell r="U1022">
            <v>5.11E-2</v>
          </cell>
          <cell r="V1022">
            <v>5.1499999999999997E-2</v>
          </cell>
        </row>
        <row r="1023">
          <cell r="A1023">
            <v>36158</v>
          </cell>
          <cell r="B1023">
            <v>4.7699999999999999E-2</v>
          </cell>
          <cell r="C1023">
            <v>4.7699999999999999E-2</v>
          </cell>
          <cell r="D1023">
            <v>4.6800000000000001E-2</v>
          </cell>
          <cell r="E1023">
            <v>4.7E-2</v>
          </cell>
          <cell r="F1023">
            <v>4.7199999999999999E-2</v>
          </cell>
          <cell r="G1023">
            <v>4.7300000000000002E-2</v>
          </cell>
          <cell r="H1023">
            <v>4.7399999999999998E-2</v>
          </cell>
          <cell r="I1023">
            <v>4.7800000000000002E-2</v>
          </cell>
          <cell r="J1023">
            <v>4.58E-2</v>
          </cell>
          <cell r="K1023">
            <v>4.7199999999999999E-2</v>
          </cell>
          <cell r="L1023">
            <v>4.7199999999999999E-2</v>
          </cell>
          <cell r="M1023">
            <v>4.7399999999999998E-2</v>
          </cell>
          <cell r="N1023">
            <v>4.7699999999999999E-2</v>
          </cell>
          <cell r="O1023">
            <v>4.8000000000000001E-2</v>
          </cell>
          <cell r="P1023">
            <v>4.82E-2</v>
          </cell>
          <cell r="Q1023">
            <v>4.8599999999999997E-2</v>
          </cell>
          <cell r="R1023">
            <v>4.8300000000000003E-2</v>
          </cell>
          <cell r="S1023">
            <v>4.9099999999999998E-2</v>
          </cell>
          <cell r="T1023">
            <v>4.8800000000000003E-2</v>
          </cell>
          <cell r="U1023">
            <v>4.9700000000000001E-2</v>
          </cell>
          <cell r="V1023">
            <v>5.0500000000000003E-2</v>
          </cell>
        </row>
        <row r="1024">
          <cell r="A1024">
            <v>36159</v>
          </cell>
          <cell r="B1024">
            <v>4.6899999999999997E-2</v>
          </cell>
          <cell r="C1024">
            <v>4.6899999999999997E-2</v>
          </cell>
          <cell r="D1024">
            <v>4.6600000000000003E-2</v>
          </cell>
          <cell r="E1024">
            <v>4.6300000000000001E-2</v>
          </cell>
          <cell r="F1024">
            <v>4.6699999999999998E-2</v>
          </cell>
          <cell r="G1024">
            <v>4.5999999999999999E-2</v>
          </cell>
          <cell r="H1024">
            <v>4.6399999999999997E-2</v>
          </cell>
          <cell r="I1024">
            <v>4.6800000000000001E-2</v>
          </cell>
          <cell r="J1024">
            <v>4.6699999999999998E-2</v>
          </cell>
          <cell r="K1024">
            <v>4.6600000000000003E-2</v>
          </cell>
          <cell r="L1024">
            <v>4.65E-2</v>
          </cell>
          <cell r="M1024">
            <v>4.6399999999999997E-2</v>
          </cell>
          <cell r="N1024">
            <v>4.7300000000000002E-2</v>
          </cell>
          <cell r="O1024">
            <v>4.7699999999999999E-2</v>
          </cell>
          <cell r="P1024">
            <v>4.7800000000000002E-2</v>
          </cell>
          <cell r="Q1024">
            <v>4.7899999999999998E-2</v>
          </cell>
          <cell r="R1024">
            <v>4.82E-2</v>
          </cell>
          <cell r="S1024">
            <v>4.8399999999999999E-2</v>
          </cell>
          <cell r="T1024">
            <v>4.8899999999999999E-2</v>
          </cell>
          <cell r="U1024">
            <v>4.9299999999999997E-2</v>
          </cell>
          <cell r="V1024">
            <v>4.9799999999999997E-2</v>
          </cell>
        </row>
        <row r="1025">
          <cell r="A1025">
            <v>36164</v>
          </cell>
          <cell r="B1025">
            <v>4.6699999999999998E-2</v>
          </cell>
          <cell r="C1025">
            <v>4.6699999999999998E-2</v>
          </cell>
          <cell r="D1025">
            <v>4.6399999999999997E-2</v>
          </cell>
          <cell r="E1025">
            <v>4.6600000000000003E-2</v>
          </cell>
          <cell r="F1025">
            <v>4.65E-2</v>
          </cell>
          <cell r="G1025">
            <v>4.7100000000000003E-2</v>
          </cell>
          <cell r="H1025">
            <v>4.7199999999999999E-2</v>
          </cell>
          <cell r="I1025">
            <v>4.7399999999999998E-2</v>
          </cell>
          <cell r="J1025">
            <v>4.7300000000000002E-2</v>
          </cell>
          <cell r="K1025">
            <v>4.7E-2</v>
          </cell>
          <cell r="L1025">
            <v>4.7199999999999999E-2</v>
          </cell>
          <cell r="M1025">
            <v>4.6699999999999998E-2</v>
          </cell>
          <cell r="N1025">
            <v>4.7800000000000002E-2</v>
          </cell>
          <cell r="O1025">
            <v>4.7899999999999998E-2</v>
          </cell>
          <cell r="P1025">
            <v>4.8399999999999999E-2</v>
          </cell>
          <cell r="Q1025">
            <v>4.82E-2</v>
          </cell>
          <cell r="R1025">
            <v>4.8800000000000003E-2</v>
          </cell>
          <cell r="S1025">
            <v>4.87E-2</v>
          </cell>
          <cell r="T1025">
            <v>4.9599999999999998E-2</v>
          </cell>
          <cell r="U1025">
            <v>4.9700000000000001E-2</v>
          </cell>
          <cell r="V1025">
            <v>5.0700000000000002E-2</v>
          </cell>
        </row>
        <row r="1026">
          <cell r="A1026">
            <v>36165</v>
          </cell>
          <cell r="B1026">
            <v>4.6899999999999997E-2</v>
          </cell>
          <cell r="C1026">
            <v>4.6899999999999997E-2</v>
          </cell>
          <cell r="D1026">
            <v>4.6800000000000001E-2</v>
          </cell>
          <cell r="E1026">
            <v>4.6699999999999998E-2</v>
          </cell>
          <cell r="F1026">
            <v>4.6699999999999998E-2</v>
          </cell>
          <cell r="G1026">
            <v>4.7E-2</v>
          </cell>
          <cell r="H1026">
            <v>4.7199999999999999E-2</v>
          </cell>
          <cell r="I1026">
            <v>4.7399999999999998E-2</v>
          </cell>
          <cell r="J1026">
            <v>4.7600000000000003E-2</v>
          </cell>
          <cell r="K1026">
            <v>4.7300000000000002E-2</v>
          </cell>
          <cell r="L1026">
            <v>4.7699999999999999E-2</v>
          </cell>
          <cell r="M1026">
            <v>4.7300000000000002E-2</v>
          </cell>
          <cell r="N1026">
            <v>4.8300000000000003E-2</v>
          </cell>
          <cell r="O1026">
            <v>4.8399999999999999E-2</v>
          </cell>
          <cell r="P1026">
            <v>4.8899999999999999E-2</v>
          </cell>
          <cell r="Q1026">
            <v>4.87E-2</v>
          </cell>
          <cell r="R1026">
            <v>4.9299999999999997E-2</v>
          </cell>
          <cell r="S1026">
            <v>4.9200000000000001E-2</v>
          </cell>
          <cell r="T1026">
            <v>5.0099999999999999E-2</v>
          </cell>
          <cell r="U1026">
            <v>5.0200000000000002E-2</v>
          </cell>
          <cell r="V1026">
            <v>5.1299999999999998E-2</v>
          </cell>
        </row>
        <row r="1027">
          <cell r="A1027">
            <v>36166</v>
          </cell>
          <cell r="B1027">
            <v>4.6600000000000003E-2</v>
          </cell>
          <cell r="C1027">
            <v>4.6600000000000003E-2</v>
          </cell>
          <cell r="D1027">
            <v>4.6600000000000003E-2</v>
          </cell>
          <cell r="E1027">
            <v>4.6600000000000003E-2</v>
          </cell>
          <cell r="F1027">
            <v>4.6600000000000003E-2</v>
          </cell>
          <cell r="G1027">
            <v>4.6899999999999997E-2</v>
          </cell>
          <cell r="H1027">
            <v>4.7199999999999999E-2</v>
          </cell>
          <cell r="I1027">
            <v>4.7399999999999998E-2</v>
          </cell>
          <cell r="J1027">
            <v>4.7600000000000003E-2</v>
          </cell>
          <cell r="K1027">
            <v>4.7300000000000002E-2</v>
          </cell>
          <cell r="L1027">
            <v>4.7600000000000003E-2</v>
          </cell>
          <cell r="M1027">
            <v>4.7300000000000002E-2</v>
          </cell>
          <cell r="N1027">
            <v>4.8300000000000003E-2</v>
          </cell>
          <cell r="O1027">
            <v>4.8399999999999999E-2</v>
          </cell>
          <cell r="P1027">
            <v>4.8800000000000003E-2</v>
          </cell>
          <cell r="Q1027">
            <v>4.8599999999999997E-2</v>
          </cell>
          <cell r="R1027">
            <v>4.9200000000000001E-2</v>
          </cell>
          <cell r="S1027">
            <v>4.9099999999999998E-2</v>
          </cell>
          <cell r="T1027">
            <v>0.05</v>
          </cell>
          <cell r="U1027">
            <v>5.0099999999999999E-2</v>
          </cell>
          <cell r="V1027">
            <v>5.11E-2</v>
          </cell>
        </row>
        <row r="1028">
          <cell r="A1028">
            <v>36167</v>
          </cell>
          <cell r="B1028">
            <v>4.6300000000000001E-2</v>
          </cell>
          <cell r="C1028">
            <v>4.6300000000000001E-2</v>
          </cell>
          <cell r="D1028">
            <v>4.6399999999999997E-2</v>
          </cell>
          <cell r="E1028">
            <v>4.6399999999999997E-2</v>
          </cell>
          <cell r="F1028">
            <v>4.6699999999999998E-2</v>
          </cell>
          <cell r="G1028">
            <v>4.6800000000000001E-2</v>
          </cell>
          <cell r="H1028">
            <v>4.7100000000000003E-2</v>
          </cell>
          <cell r="I1028">
            <v>4.7399999999999998E-2</v>
          </cell>
          <cell r="J1028">
            <v>4.7600000000000003E-2</v>
          </cell>
          <cell r="K1028">
            <v>4.7300000000000002E-2</v>
          </cell>
          <cell r="L1028">
            <v>4.7800000000000002E-2</v>
          </cell>
          <cell r="M1028">
            <v>4.7500000000000001E-2</v>
          </cell>
          <cell r="N1028">
            <v>4.8599999999999997E-2</v>
          </cell>
          <cell r="O1028">
            <v>4.87E-2</v>
          </cell>
          <cell r="P1028">
            <v>4.9099999999999998E-2</v>
          </cell>
          <cell r="Q1028">
            <v>4.8899999999999999E-2</v>
          </cell>
          <cell r="R1028">
            <v>4.9500000000000002E-2</v>
          </cell>
          <cell r="S1028">
            <v>4.9399999999999999E-2</v>
          </cell>
          <cell r="T1028">
            <v>5.0299999999999997E-2</v>
          </cell>
          <cell r="U1028">
            <v>5.0500000000000003E-2</v>
          </cell>
          <cell r="V1028">
            <v>5.1400000000000001E-2</v>
          </cell>
        </row>
        <row r="1029">
          <cell r="A1029">
            <v>36168</v>
          </cell>
          <cell r="B1029">
            <v>4.5900000000000003E-2</v>
          </cell>
          <cell r="C1029">
            <v>4.5900000000000003E-2</v>
          </cell>
          <cell r="D1029">
            <v>4.6899999999999997E-2</v>
          </cell>
          <cell r="E1029">
            <v>4.7199999999999999E-2</v>
          </cell>
          <cell r="F1029">
            <v>4.7300000000000002E-2</v>
          </cell>
          <cell r="G1029">
            <v>4.7300000000000002E-2</v>
          </cell>
          <cell r="H1029">
            <v>4.7600000000000003E-2</v>
          </cell>
          <cell r="I1029">
            <v>4.8000000000000001E-2</v>
          </cell>
          <cell r="J1029">
            <v>4.7899999999999998E-2</v>
          </cell>
          <cell r="K1029">
            <v>4.7600000000000003E-2</v>
          </cell>
          <cell r="L1029">
            <v>4.8500000000000001E-2</v>
          </cell>
          <cell r="M1029">
            <v>4.8599999999999997E-2</v>
          </cell>
          <cell r="N1029">
            <v>4.9299999999999997E-2</v>
          </cell>
          <cell r="O1029">
            <v>4.9500000000000002E-2</v>
          </cell>
          <cell r="P1029">
            <v>4.9799999999999997E-2</v>
          </cell>
          <cell r="Q1029">
            <v>4.9799999999999997E-2</v>
          </cell>
          <cell r="R1029">
            <v>5.04E-2</v>
          </cell>
          <cell r="S1029">
            <v>5.0299999999999997E-2</v>
          </cell>
          <cell r="T1029">
            <v>5.11E-2</v>
          </cell>
          <cell r="U1029">
            <v>5.1299999999999998E-2</v>
          </cell>
          <cell r="V1029">
            <v>5.2200000000000003E-2</v>
          </cell>
        </row>
        <row r="1030">
          <cell r="A1030">
            <v>36171</v>
          </cell>
          <cell r="B1030">
            <v>4.6600000000000003E-2</v>
          </cell>
          <cell r="C1030">
            <v>4.6600000000000003E-2</v>
          </cell>
          <cell r="D1030">
            <v>4.7500000000000001E-2</v>
          </cell>
          <cell r="E1030">
            <v>4.7800000000000002E-2</v>
          </cell>
          <cell r="F1030">
            <v>4.8099999999999997E-2</v>
          </cell>
          <cell r="G1030">
            <v>4.8000000000000001E-2</v>
          </cell>
          <cell r="H1030">
            <v>4.8099999999999997E-2</v>
          </cell>
          <cell r="I1030">
            <v>4.8500000000000001E-2</v>
          </cell>
          <cell r="J1030">
            <v>4.8500000000000001E-2</v>
          </cell>
          <cell r="K1030">
            <v>4.8599999999999997E-2</v>
          </cell>
          <cell r="L1030">
            <v>4.9099999999999998E-2</v>
          </cell>
          <cell r="M1030">
            <v>4.9200000000000001E-2</v>
          </cell>
          <cell r="N1030">
            <v>4.99E-2</v>
          </cell>
          <cell r="O1030">
            <v>0.05</v>
          </cell>
          <cell r="P1030">
            <v>5.04E-2</v>
          </cell>
          <cell r="Q1030">
            <v>5.0299999999999997E-2</v>
          </cell>
          <cell r="R1030">
            <v>5.0900000000000001E-2</v>
          </cell>
          <cell r="S1030">
            <v>5.0799999999999998E-2</v>
          </cell>
          <cell r="T1030">
            <v>5.16E-2</v>
          </cell>
          <cell r="U1030">
            <v>5.1799999999999999E-2</v>
          </cell>
          <cell r="V1030">
            <v>5.2699999999999997E-2</v>
          </cell>
        </row>
        <row r="1031">
          <cell r="A1031">
            <v>36172</v>
          </cell>
          <cell r="B1031">
            <v>4.6199999999999998E-2</v>
          </cell>
          <cell r="C1031">
            <v>4.6199999999999998E-2</v>
          </cell>
          <cell r="D1031">
            <v>4.7E-2</v>
          </cell>
          <cell r="E1031">
            <v>4.7300000000000002E-2</v>
          </cell>
          <cell r="F1031">
            <v>4.7300000000000002E-2</v>
          </cell>
          <cell r="G1031">
            <v>4.7500000000000001E-2</v>
          </cell>
          <cell r="H1031">
            <v>4.7600000000000003E-2</v>
          </cell>
          <cell r="I1031">
            <v>4.7899999999999998E-2</v>
          </cell>
          <cell r="J1031">
            <v>4.7800000000000002E-2</v>
          </cell>
          <cell r="K1031">
            <v>4.7899999999999998E-2</v>
          </cell>
          <cell r="L1031">
            <v>4.8399999999999999E-2</v>
          </cell>
          <cell r="M1031">
            <v>4.8500000000000001E-2</v>
          </cell>
          <cell r="N1031">
            <v>4.9200000000000001E-2</v>
          </cell>
          <cell r="O1031">
            <v>4.9299999999999997E-2</v>
          </cell>
          <cell r="P1031">
            <v>4.9700000000000001E-2</v>
          </cell>
          <cell r="Q1031">
            <v>4.9599999999999998E-2</v>
          </cell>
          <cell r="R1031">
            <v>5.0200000000000002E-2</v>
          </cell>
          <cell r="S1031">
            <v>5.0099999999999999E-2</v>
          </cell>
          <cell r="T1031">
            <v>5.0900000000000001E-2</v>
          </cell>
          <cell r="U1031">
            <v>5.11E-2</v>
          </cell>
          <cell r="V1031">
            <v>5.1999999999999998E-2</v>
          </cell>
        </row>
        <row r="1032">
          <cell r="A1032">
            <v>36173</v>
          </cell>
          <cell r="B1032">
            <v>4.5900000000000003E-2</v>
          </cell>
          <cell r="C1032">
            <v>4.5900000000000003E-2</v>
          </cell>
          <cell r="D1032">
            <v>4.6199999999999998E-2</v>
          </cell>
          <cell r="E1032">
            <v>4.6300000000000001E-2</v>
          </cell>
          <cell r="F1032">
            <v>4.6399999999999997E-2</v>
          </cell>
          <cell r="G1032">
            <v>4.6399999999999997E-2</v>
          </cell>
          <cell r="H1032">
            <v>4.6699999999999998E-2</v>
          </cell>
          <cell r="I1032">
            <v>4.7E-2</v>
          </cell>
          <cell r="J1032">
            <v>4.6899999999999997E-2</v>
          </cell>
          <cell r="K1032">
            <v>4.7E-2</v>
          </cell>
          <cell r="L1032">
            <v>4.7500000000000001E-2</v>
          </cell>
          <cell r="M1032">
            <v>4.7600000000000003E-2</v>
          </cell>
          <cell r="N1032">
            <v>4.8300000000000003E-2</v>
          </cell>
          <cell r="O1032">
            <v>4.8500000000000001E-2</v>
          </cell>
          <cell r="P1032">
            <v>4.9000000000000002E-2</v>
          </cell>
          <cell r="Q1032">
            <v>4.8899999999999999E-2</v>
          </cell>
          <cell r="R1032">
            <v>4.9500000000000002E-2</v>
          </cell>
          <cell r="S1032">
            <v>4.9399999999999999E-2</v>
          </cell>
          <cell r="T1032">
            <v>5.0200000000000002E-2</v>
          </cell>
          <cell r="U1032">
            <v>5.04E-2</v>
          </cell>
          <cell r="V1032">
            <v>5.1299999999999998E-2</v>
          </cell>
        </row>
        <row r="1033">
          <cell r="A1033">
            <v>36174</v>
          </cell>
          <cell r="B1033">
            <v>4.4999999999999998E-2</v>
          </cell>
          <cell r="C1033">
            <v>4.4999999999999998E-2</v>
          </cell>
          <cell r="D1033">
            <v>4.5699999999999998E-2</v>
          </cell>
          <cell r="E1033">
            <v>4.53E-2</v>
          </cell>
          <cell r="F1033">
            <v>4.5999999999999999E-2</v>
          </cell>
          <cell r="G1033">
            <v>4.5999999999999999E-2</v>
          </cell>
          <cell r="H1033">
            <v>4.6399999999999997E-2</v>
          </cell>
          <cell r="I1033">
            <v>4.65E-2</v>
          </cell>
          <cell r="J1033">
            <v>4.6199999999999998E-2</v>
          </cell>
          <cell r="K1033">
            <v>4.5699999999999998E-2</v>
          </cell>
          <cell r="L1033">
            <v>4.6399999999999997E-2</v>
          </cell>
          <cell r="M1033">
            <v>4.6600000000000003E-2</v>
          </cell>
          <cell r="N1033">
            <v>4.7300000000000002E-2</v>
          </cell>
          <cell r="O1033">
            <v>4.7500000000000001E-2</v>
          </cell>
          <cell r="P1033">
            <v>4.7899999999999998E-2</v>
          </cell>
          <cell r="Q1033">
            <v>4.7800000000000002E-2</v>
          </cell>
          <cell r="R1033">
            <v>4.8399999999999999E-2</v>
          </cell>
          <cell r="S1033">
            <v>4.8300000000000003E-2</v>
          </cell>
          <cell r="T1033">
            <v>4.9200000000000001E-2</v>
          </cell>
          <cell r="U1033">
            <v>4.9399999999999999E-2</v>
          </cell>
          <cell r="V1033">
            <v>5.0500000000000003E-2</v>
          </cell>
        </row>
        <row r="1034">
          <cell r="A1034">
            <v>36175</v>
          </cell>
          <cell r="B1034">
            <v>4.4600000000000001E-2</v>
          </cell>
          <cell r="C1034">
            <v>4.4600000000000001E-2</v>
          </cell>
          <cell r="D1034">
            <v>4.5199999999999997E-2</v>
          </cell>
          <cell r="E1034">
            <v>4.5600000000000002E-2</v>
          </cell>
          <cell r="F1034">
            <v>4.58E-2</v>
          </cell>
          <cell r="G1034">
            <v>4.6100000000000002E-2</v>
          </cell>
          <cell r="H1034">
            <v>4.6600000000000003E-2</v>
          </cell>
          <cell r="I1034">
            <v>4.6899999999999997E-2</v>
          </cell>
          <cell r="J1034">
            <v>4.6899999999999997E-2</v>
          </cell>
          <cell r="K1034">
            <v>4.65E-2</v>
          </cell>
          <cell r="L1034">
            <v>4.7300000000000002E-2</v>
          </cell>
          <cell r="M1034">
            <v>4.7500000000000001E-2</v>
          </cell>
          <cell r="N1034">
            <v>4.82E-2</v>
          </cell>
          <cell r="O1034">
            <v>4.8300000000000003E-2</v>
          </cell>
          <cell r="P1034">
            <v>4.8599999999999997E-2</v>
          </cell>
          <cell r="Q1034">
            <v>4.8500000000000001E-2</v>
          </cell>
          <cell r="R1034">
            <v>4.9200000000000001E-2</v>
          </cell>
          <cell r="S1034">
            <v>4.9200000000000001E-2</v>
          </cell>
          <cell r="T1034">
            <v>0.05</v>
          </cell>
          <cell r="U1034">
            <v>0.05</v>
          </cell>
          <cell r="V1034">
            <v>5.0999999999999997E-2</v>
          </cell>
        </row>
        <row r="1035">
          <cell r="A1035">
            <v>36179</v>
          </cell>
          <cell r="B1035">
            <v>4.5499999999999999E-2</v>
          </cell>
          <cell r="C1035">
            <v>4.5499999999999999E-2</v>
          </cell>
          <cell r="D1035">
            <v>4.5699999999999998E-2</v>
          </cell>
          <cell r="E1035">
            <v>4.6100000000000002E-2</v>
          </cell>
          <cell r="F1035">
            <v>4.6899999999999997E-2</v>
          </cell>
          <cell r="G1035">
            <v>4.7300000000000002E-2</v>
          </cell>
          <cell r="H1035">
            <v>4.7600000000000003E-2</v>
          </cell>
          <cell r="I1035">
            <v>4.7500000000000001E-2</v>
          </cell>
          <cell r="J1035">
            <v>4.7500000000000001E-2</v>
          </cell>
          <cell r="K1035">
            <v>4.7100000000000003E-2</v>
          </cell>
          <cell r="L1035">
            <v>4.7800000000000002E-2</v>
          </cell>
          <cell r="M1035">
            <v>4.7600000000000003E-2</v>
          </cell>
          <cell r="N1035">
            <v>4.8500000000000001E-2</v>
          </cell>
          <cell r="O1035">
            <v>4.8599999999999997E-2</v>
          </cell>
          <cell r="P1035">
            <v>4.9099999999999998E-2</v>
          </cell>
          <cell r="Q1035">
            <v>4.8899999999999999E-2</v>
          </cell>
          <cell r="R1035">
            <v>4.9599999999999998E-2</v>
          </cell>
          <cell r="S1035">
            <v>4.9599999999999998E-2</v>
          </cell>
          <cell r="T1035">
            <v>5.0299999999999997E-2</v>
          </cell>
          <cell r="U1035">
            <v>5.04E-2</v>
          </cell>
          <cell r="V1035">
            <v>5.1400000000000001E-2</v>
          </cell>
        </row>
        <row r="1036">
          <cell r="A1036">
            <v>36180</v>
          </cell>
          <cell r="B1036">
            <v>4.6300000000000001E-2</v>
          </cell>
          <cell r="C1036">
            <v>4.6300000000000001E-2</v>
          </cell>
          <cell r="D1036">
            <v>4.65E-2</v>
          </cell>
          <cell r="E1036">
            <v>4.6600000000000003E-2</v>
          </cell>
          <cell r="F1036">
            <v>4.7E-2</v>
          </cell>
          <cell r="G1036">
            <v>4.7E-2</v>
          </cell>
          <cell r="H1036">
            <v>4.7E-2</v>
          </cell>
          <cell r="I1036">
            <v>4.7399999999999998E-2</v>
          </cell>
          <cell r="J1036">
            <v>4.7500000000000001E-2</v>
          </cell>
          <cell r="K1036">
            <v>4.7199999999999999E-2</v>
          </cell>
          <cell r="L1036">
            <v>4.7800000000000002E-2</v>
          </cell>
          <cell r="M1036">
            <v>4.7600000000000003E-2</v>
          </cell>
          <cell r="N1036">
            <v>4.8800000000000003E-2</v>
          </cell>
          <cell r="O1036">
            <v>4.9000000000000002E-2</v>
          </cell>
          <cell r="P1036">
            <v>4.9399999999999999E-2</v>
          </cell>
          <cell r="Q1036">
            <v>4.9200000000000001E-2</v>
          </cell>
          <cell r="R1036">
            <v>0.05</v>
          </cell>
          <cell r="S1036">
            <v>0.05</v>
          </cell>
          <cell r="T1036">
            <v>5.0599999999999999E-2</v>
          </cell>
          <cell r="U1036">
            <v>5.0700000000000002E-2</v>
          </cell>
          <cell r="V1036">
            <v>5.1799999999999999E-2</v>
          </cell>
        </row>
        <row r="1037">
          <cell r="A1037">
            <v>36181</v>
          </cell>
          <cell r="B1037">
            <v>4.5400000000000003E-2</v>
          </cell>
          <cell r="C1037">
            <v>4.5400000000000003E-2</v>
          </cell>
          <cell r="D1037">
            <v>4.6300000000000001E-2</v>
          </cell>
          <cell r="E1037">
            <v>4.6300000000000001E-2</v>
          </cell>
          <cell r="F1037">
            <v>4.6600000000000003E-2</v>
          </cell>
          <cell r="G1037">
            <v>4.6399999999999997E-2</v>
          </cell>
          <cell r="H1037">
            <v>4.6699999999999998E-2</v>
          </cell>
          <cell r="I1037">
            <v>4.6899999999999997E-2</v>
          </cell>
          <cell r="J1037">
            <v>4.6899999999999997E-2</v>
          </cell>
          <cell r="K1037">
            <v>4.6600000000000003E-2</v>
          </cell>
          <cell r="L1037">
            <v>4.7100000000000003E-2</v>
          </cell>
          <cell r="M1037">
            <v>4.6600000000000003E-2</v>
          </cell>
          <cell r="N1037">
            <v>4.8099999999999997E-2</v>
          </cell>
          <cell r="O1037">
            <v>4.8300000000000003E-2</v>
          </cell>
          <cell r="P1037">
            <v>4.87E-2</v>
          </cell>
          <cell r="Q1037">
            <v>4.87E-2</v>
          </cell>
          <cell r="R1037">
            <v>4.9299999999999997E-2</v>
          </cell>
          <cell r="S1037">
            <v>4.9299999999999997E-2</v>
          </cell>
          <cell r="T1037">
            <v>0.05</v>
          </cell>
          <cell r="U1037">
            <v>5.0099999999999999E-2</v>
          </cell>
          <cell r="V1037">
            <v>5.11E-2</v>
          </cell>
        </row>
        <row r="1038">
          <cell r="A1038">
            <v>36182</v>
          </cell>
          <cell r="B1038">
            <v>4.5100000000000001E-2</v>
          </cell>
          <cell r="C1038">
            <v>4.5100000000000001E-2</v>
          </cell>
          <cell r="D1038">
            <v>4.58E-2</v>
          </cell>
          <cell r="E1038">
            <v>4.5499999999999999E-2</v>
          </cell>
          <cell r="F1038">
            <v>4.5900000000000003E-2</v>
          </cell>
          <cell r="G1038">
            <v>4.5900000000000003E-2</v>
          </cell>
          <cell r="H1038">
            <v>4.6100000000000002E-2</v>
          </cell>
          <cell r="I1038">
            <v>4.6399999999999997E-2</v>
          </cell>
          <cell r="J1038">
            <v>4.6300000000000001E-2</v>
          </cell>
          <cell r="K1038">
            <v>4.5999999999999999E-2</v>
          </cell>
          <cell r="L1038">
            <v>4.6600000000000003E-2</v>
          </cell>
          <cell r="M1038">
            <v>4.6100000000000002E-2</v>
          </cell>
          <cell r="N1038">
            <v>4.7500000000000001E-2</v>
          </cell>
          <cell r="O1038">
            <v>4.7699999999999999E-2</v>
          </cell>
          <cell r="P1038">
            <v>4.8099999999999997E-2</v>
          </cell>
          <cell r="Q1038">
            <v>4.82E-2</v>
          </cell>
          <cell r="R1038">
            <v>4.8800000000000003E-2</v>
          </cell>
          <cell r="S1038">
            <v>4.8800000000000003E-2</v>
          </cell>
          <cell r="T1038">
            <v>4.9500000000000002E-2</v>
          </cell>
          <cell r="U1038">
            <v>4.9599999999999998E-2</v>
          </cell>
          <cell r="V1038">
            <v>5.0599999999999999E-2</v>
          </cell>
        </row>
        <row r="1039">
          <cell r="A1039">
            <v>36185</v>
          </cell>
          <cell r="B1039">
            <v>4.5699999999999998E-2</v>
          </cell>
          <cell r="C1039">
            <v>4.5699999999999998E-2</v>
          </cell>
          <cell r="D1039">
            <v>4.6100000000000002E-2</v>
          </cell>
          <cell r="E1039">
            <v>4.5999999999999999E-2</v>
          </cell>
          <cell r="F1039">
            <v>4.6300000000000001E-2</v>
          </cell>
          <cell r="G1039">
            <v>4.65E-2</v>
          </cell>
          <cell r="H1039">
            <v>4.6399999999999997E-2</v>
          </cell>
          <cell r="I1039">
            <v>4.65E-2</v>
          </cell>
          <cell r="J1039">
            <v>4.6800000000000001E-2</v>
          </cell>
          <cell r="K1039">
            <v>4.6399999999999997E-2</v>
          </cell>
          <cell r="L1039">
            <v>4.6800000000000001E-2</v>
          </cell>
          <cell r="M1039">
            <v>4.6300000000000001E-2</v>
          </cell>
          <cell r="N1039">
            <v>4.7699999999999999E-2</v>
          </cell>
          <cell r="O1039">
            <v>4.7899999999999998E-2</v>
          </cell>
          <cell r="P1039">
            <v>4.8399999999999999E-2</v>
          </cell>
          <cell r="Q1039">
            <v>4.8300000000000003E-2</v>
          </cell>
          <cell r="R1039">
            <v>4.8899999999999999E-2</v>
          </cell>
          <cell r="S1039">
            <v>4.8899999999999999E-2</v>
          </cell>
          <cell r="T1039">
            <v>4.9599999999999998E-2</v>
          </cell>
          <cell r="U1039">
            <v>4.99E-2</v>
          </cell>
          <cell r="V1039">
            <v>5.0900000000000001E-2</v>
          </cell>
        </row>
        <row r="1040">
          <cell r="A1040">
            <v>36186</v>
          </cell>
          <cell r="B1040">
            <v>4.5999999999999999E-2</v>
          </cell>
          <cell r="C1040">
            <v>4.5999999999999999E-2</v>
          </cell>
          <cell r="D1040">
            <v>4.6600000000000003E-2</v>
          </cell>
          <cell r="E1040">
            <v>4.65E-2</v>
          </cell>
          <cell r="F1040">
            <v>4.6699999999999998E-2</v>
          </cell>
          <cell r="G1040">
            <v>4.6800000000000001E-2</v>
          </cell>
          <cell r="H1040">
            <v>4.6300000000000001E-2</v>
          </cell>
          <cell r="I1040">
            <v>4.65E-2</v>
          </cell>
          <cell r="J1040">
            <v>4.6800000000000001E-2</v>
          </cell>
          <cell r="K1040">
            <v>4.6399999999999997E-2</v>
          </cell>
          <cell r="L1040">
            <v>4.6800000000000001E-2</v>
          </cell>
          <cell r="M1040">
            <v>4.6300000000000001E-2</v>
          </cell>
          <cell r="N1040">
            <v>4.7699999999999999E-2</v>
          </cell>
          <cell r="O1040">
            <v>4.7899999999999998E-2</v>
          </cell>
          <cell r="P1040">
            <v>4.8399999999999999E-2</v>
          </cell>
          <cell r="Q1040">
            <v>4.8300000000000003E-2</v>
          </cell>
          <cell r="R1040">
            <v>4.8899999999999999E-2</v>
          </cell>
          <cell r="S1040">
            <v>4.8899999999999999E-2</v>
          </cell>
          <cell r="T1040">
            <v>4.9599999999999998E-2</v>
          </cell>
          <cell r="U1040">
            <v>4.99E-2</v>
          </cell>
          <cell r="V1040">
            <v>5.0900000000000001E-2</v>
          </cell>
        </row>
        <row r="1041">
          <cell r="A1041">
            <v>36187</v>
          </cell>
          <cell r="B1041">
            <v>4.5600000000000002E-2</v>
          </cell>
          <cell r="C1041">
            <v>4.5600000000000002E-2</v>
          </cell>
          <cell r="D1041">
            <v>4.6399999999999997E-2</v>
          </cell>
          <cell r="E1041">
            <v>4.6300000000000001E-2</v>
          </cell>
          <cell r="F1041">
            <v>4.6399999999999997E-2</v>
          </cell>
          <cell r="G1041">
            <v>4.6699999999999998E-2</v>
          </cell>
          <cell r="H1041">
            <v>4.65E-2</v>
          </cell>
          <cell r="I1041">
            <v>4.6600000000000003E-2</v>
          </cell>
          <cell r="J1041">
            <v>4.6600000000000003E-2</v>
          </cell>
          <cell r="K1041">
            <v>4.6199999999999998E-2</v>
          </cell>
          <cell r="L1041">
            <v>4.6600000000000003E-2</v>
          </cell>
          <cell r="M1041">
            <v>4.6100000000000002E-2</v>
          </cell>
          <cell r="N1041">
            <v>4.7699999999999999E-2</v>
          </cell>
          <cell r="O1041">
            <v>4.7800000000000002E-2</v>
          </cell>
          <cell r="P1041">
            <v>4.8300000000000003E-2</v>
          </cell>
          <cell r="Q1041">
            <v>4.82E-2</v>
          </cell>
          <cell r="R1041">
            <v>4.8800000000000003E-2</v>
          </cell>
          <cell r="S1041">
            <v>4.8800000000000003E-2</v>
          </cell>
          <cell r="T1041">
            <v>4.9500000000000002E-2</v>
          </cell>
          <cell r="U1041">
            <v>4.9799999999999997E-2</v>
          </cell>
          <cell r="V1041">
            <v>5.0799999999999998E-2</v>
          </cell>
        </row>
        <row r="1042">
          <cell r="A1042">
            <v>36188</v>
          </cell>
          <cell r="B1042">
            <v>4.58E-2</v>
          </cell>
          <cell r="C1042">
            <v>4.58E-2</v>
          </cell>
          <cell r="D1042">
            <v>4.65E-2</v>
          </cell>
          <cell r="E1042">
            <v>4.6199999999999998E-2</v>
          </cell>
          <cell r="F1042">
            <v>4.6699999999999998E-2</v>
          </cell>
          <cell r="G1042">
            <v>4.6899999999999997E-2</v>
          </cell>
          <cell r="H1042">
            <v>4.6399999999999997E-2</v>
          </cell>
          <cell r="I1042">
            <v>4.65E-2</v>
          </cell>
          <cell r="J1042">
            <v>4.6399999999999997E-2</v>
          </cell>
          <cell r="K1042">
            <v>4.6100000000000002E-2</v>
          </cell>
          <cell r="L1042">
            <v>4.6600000000000003E-2</v>
          </cell>
          <cell r="M1042">
            <v>4.58E-2</v>
          </cell>
          <cell r="N1042">
            <v>4.7500000000000001E-2</v>
          </cell>
          <cell r="O1042">
            <v>4.7699999999999999E-2</v>
          </cell>
          <cell r="P1042">
            <v>4.8000000000000001E-2</v>
          </cell>
          <cell r="Q1042">
            <v>4.7899999999999998E-2</v>
          </cell>
          <cell r="R1042">
            <v>4.87E-2</v>
          </cell>
          <cell r="S1042">
            <v>4.87E-2</v>
          </cell>
          <cell r="T1042">
            <v>4.9299999999999997E-2</v>
          </cell>
          <cell r="U1042">
            <v>4.9500000000000002E-2</v>
          </cell>
          <cell r="V1042">
            <v>5.04E-2</v>
          </cell>
        </row>
        <row r="1043">
          <cell r="A1043">
            <v>36189</v>
          </cell>
          <cell r="B1043">
            <v>4.5499999999999999E-2</v>
          </cell>
          <cell r="C1043">
            <v>4.5499999999999999E-2</v>
          </cell>
          <cell r="D1043">
            <v>4.6600000000000003E-2</v>
          </cell>
          <cell r="E1043">
            <v>4.65E-2</v>
          </cell>
          <cell r="F1043">
            <v>4.6600000000000003E-2</v>
          </cell>
          <cell r="G1043">
            <v>4.6699999999999998E-2</v>
          </cell>
          <cell r="H1043">
            <v>4.6300000000000001E-2</v>
          </cell>
          <cell r="I1043">
            <v>4.6399999999999997E-2</v>
          </cell>
          <cell r="J1043">
            <v>4.6399999999999997E-2</v>
          </cell>
          <cell r="K1043">
            <v>4.6100000000000002E-2</v>
          </cell>
          <cell r="L1043">
            <v>4.6600000000000003E-2</v>
          </cell>
          <cell r="M1043">
            <v>4.58E-2</v>
          </cell>
          <cell r="N1043">
            <v>4.7500000000000001E-2</v>
          </cell>
          <cell r="O1043">
            <v>4.7699999999999999E-2</v>
          </cell>
          <cell r="P1043">
            <v>4.8000000000000001E-2</v>
          </cell>
          <cell r="Q1043">
            <v>4.7899999999999998E-2</v>
          </cell>
          <cell r="R1043">
            <v>4.87E-2</v>
          </cell>
          <cell r="S1043">
            <v>4.87E-2</v>
          </cell>
          <cell r="T1043">
            <v>4.9299999999999997E-2</v>
          </cell>
          <cell r="U1043">
            <v>4.9500000000000002E-2</v>
          </cell>
          <cell r="V1043">
            <v>5.04E-2</v>
          </cell>
        </row>
        <row r="1044">
          <cell r="A1044">
            <v>36192</v>
          </cell>
          <cell r="B1044">
            <v>4.5900000000000003E-2</v>
          </cell>
          <cell r="C1044">
            <v>4.5900000000000003E-2</v>
          </cell>
          <cell r="D1044">
            <v>4.6899999999999997E-2</v>
          </cell>
          <cell r="E1044">
            <v>4.6699999999999998E-2</v>
          </cell>
          <cell r="F1044">
            <v>4.6899999999999997E-2</v>
          </cell>
          <cell r="G1044">
            <v>4.6800000000000001E-2</v>
          </cell>
          <cell r="H1044">
            <v>4.65E-2</v>
          </cell>
          <cell r="I1044">
            <v>4.6699999999999998E-2</v>
          </cell>
          <cell r="J1044">
            <v>4.7E-2</v>
          </cell>
          <cell r="K1044">
            <v>4.6600000000000003E-2</v>
          </cell>
          <cell r="L1044">
            <v>4.7300000000000002E-2</v>
          </cell>
          <cell r="M1044">
            <v>4.65E-2</v>
          </cell>
          <cell r="N1044">
            <v>4.82E-2</v>
          </cell>
          <cell r="O1044">
            <v>4.8399999999999999E-2</v>
          </cell>
          <cell r="P1044">
            <v>4.8800000000000003E-2</v>
          </cell>
          <cell r="Q1044">
            <v>4.87E-2</v>
          </cell>
          <cell r="R1044">
            <v>4.9399999999999999E-2</v>
          </cell>
          <cell r="S1044">
            <v>4.9399999999999999E-2</v>
          </cell>
          <cell r="T1044">
            <v>5.0099999999999999E-2</v>
          </cell>
          <cell r="U1044">
            <v>5.0200000000000002E-2</v>
          </cell>
          <cell r="V1044">
            <v>5.11E-2</v>
          </cell>
        </row>
        <row r="1045">
          <cell r="A1045">
            <v>36193</v>
          </cell>
          <cell r="B1045">
            <v>4.6800000000000001E-2</v>
          </cell>
          <cell r="C1045">
            <v>4.6800000000000001E-2</v>
          </cell>
          <cell r="D1045">
            <v>4.7300000000000002E-2</v>
          </cell>
          <cell r="E1045">
            <v>4.7199999999999999E-2</v>
          </cell>
          <cell r="F1045">
            <v>4.7399999999999998E-2</v>
          </cell>
          <cell r="G1045">
            <v>4.7399999999999998E-2</v>
          </cell>
          <cell r="H1045">
            <v>4.7199999999999999E-2</v>
          </cell>
          <cell r="I1045">
            <v>4.7399999999999998E-2</v>
          </cell>
          <cell r="J1045">
            <v>4.7600000000000003E-2</v>
          </cell>
          <cell r="K1045">
            <v>4.7399999999999998E-2</v>
          </cell>
          <cell r="L1045">
            <v>4.7800000000000002E-2</v>
          </cell>
          <cell r="M1045">
            <v>4.7E-2</v>
          </cell>
          <cell r="N1045">
            <v>4.87E-2</v>
          </cell>
          <cell r="O1045">
            <v>4.8899999999999999E-2</v>
          </cell>
          <cell r="P1045">
            <v>4.9299999999999997E-2</v>
          </cell>
          <cell r="Q1045">
            <v>4.9200000000000001E-2</v>
          </cell>
          <cell r="R1045">
            <v>4.99E-2</v>
          </cell>
          <cell r="S1045">
            <v>4.99E-2</v>
          </cell>
          <cell r="T1045">
            <v>5.0599999999999999E-2</v>
          </cell>
          <cell r="U1045">
            <v>5.0700000000000002E-2</v>
          </cell>
          <cell r="V1045">
            <v>5.16E-2</v>
          </cell>
        </row>
        <row r="1046">
          <cell r="A1046">
            <v>36194</v>
          </cell>
          <cell r="B1046">
            <v>4.7E-2</v>
          </cell>
          <cell r="C1046">
            <v>4.7E-2</v>
          </cell>
          <cell r="D1046">
            <v>4.7500000000000001E-2</v>
          </cell>
          <cell r="E1046">
            <v>4.7300000000000002E-2</v>
          </cell>
          <cell r="F1046">
            <v>4.7300000000000002E-2</v>
          </cell>
          <cell r="G1046">
            <v>4.7399999999999998E-2</v>
          </cell>
          <cell r="H1046">
            <v>4.7600000000000003E-2</v>
          </cell>
          <cell r="I1046">
            <v>4.7699999999999999E-2</v>
          </cell>
          <cell r="J1046">
            <v>4.8000000000000001E-2</v>
          </cell>
          <cell r="K1046">
            <v>4.7800000000000002E-2</v>
          </cell>
          <cell r="L1046">
            <v>4.8000000000000001E-2</v>
          </cell>
          <cell r="M1046">
            <v>4.7399999999999998E-2</v>
          </cell>
          <cell r="N1046">
            <v>4.9000000000000002E-2</v>
          </cell>
          <cell r="O1046">
            <v>4.9299999999999997E-2</v>
          </cell>
          <cell r="P1046">
            <v>4.9599999999999998E-2</v>
          </cell>
          <cell r="Q1046">
            <v>4.9500000000000002E-2</v>
          </cell>
          <cell r="R1046">
            <v>5.0200000000000002E-2</v>
          </cell>
          <cell r="S1046">
            <v>5.0299999999999997E-2</v>
          </cell>
          <cell r="T1046">
            <v>5.0999999999999997E-2</v>
          </cell>
          <cell r="U1046">
            <v>5.11E-2</v>
          </cell>
          <cell r="V1046">
            <v>5.1999999999999998E-2</v>
          </cell>
        </row>
        <row r="1047">
          <cell r="A1047">
            <v>36195</v>
          </cell>
          <cell r="B1047">
            <v>4.6699999999999998E-2</v>
          </cell>
          <cell r="C1047">
            <v>4.6699999999999998E-2</v>
          </cell>
          <cell r="D1047">
            <v>4.7300000000000002E-2</v>
          </cell>
          <cell r="E1047">
            <v>4.7199999999999999E-2</v>
          </cell>
          <cell r="F1047">
            <v>4.7699999999999999E-2</v>
          </cell>
          <cell r="G1047">
            <v>4.7600000000000003E-2</v>
          </cell>
          <cell r="H1047">
            <v>4.82E-2</v>
          </cell>
          <cell r="I1047">
            <v>4.8399999999999999E-2</v>
          </cell>
          <cell r="J1047">
            <v>4.8399999999999999E-2</v>
          </cell>
          <cell r="K1047">
            <v>4.82E-2</v>
          </cell>
          <cell r="L1047">
            <v>4.87E-2</v>
          </cell>
          <cell r="M1047">
            <v>4.8099999999999997E-2</v>
          </cell>
          <cell r="N1047">
            <v>4.9700000000000001E-2</v>
          </cell>
          <cell r="O1047">
            <v>0.05</v>
          </cell>
          <cell r="P1047">
            <v>5.0299999999999997E-2</v>
          </cell>
          <cell r="Q1047">
            <v>5.0200000000000002E-2</v>
          </cell>
          <cell r="R1047">
            <v>5.0900000000000001E-2</v>
          </cell>
          <cell r="S1047">
            <v>5.0999999999999997E-2</v>
          </cell>
          <cell r="T1047">
            <v>5.1499999999999997E-2</v>
          </cell>
          <cell r="U1047">
            <v>5.16E-2</v>
          </cell>
          <cell r="V1047">
            <v>5.2499999999999998E-2</v>
          </cell>
        </row>
        <row r="1048">
          <cell r="A1048">
            <v>36196</v>
          </cell>
          <cell r="B1048">
            <v>4.6899999999999997E-2</v>
          </cell>
          <cell r="C1048">
            <v>4.6899999999999997E-2</v>
          </cell>
          <cell r="D1048">
            <v>4.7699999999999999E-2</v>
          </cell>
          <cell r="E1048">
            <v>4.7699999999999999E-2</v>
          </cell>
          <cell r="F1048">
            <v>4.8000000000000001E-2</v>
          </cell>
          <cell r="G1048">
            <v>4.8099999999999997E-2</v>
          </cell>
          <cell r="H1048">
            <v>4.8500000000000001E-2</v>
          </cell>
          <cell r="I1048">
            <v>4.87E-2</v>
          </cell>
          <cell r="J1048">
            <v>4.8800000000000003E-2</v>
          </cell>
          <cell r="K1048">
            <v>4.8500000000000001E-2</v>
          </cell>
          <cell r="L1048">
            <v>4.9000000000000002E-2</v>
          </cell>
          <cell r="M1048">
            <v>4.8500000000000001E-2</v>
          </cell>
          <cell r="N1048">
            <v>0.05</v>
          </cell>
          <cell r="O1048">
            <v>5.04E-2</v>
          </cell>
          <cell r="P1048">
            <v>5.0599999999999999E-2</v>
          </cell>
          <cell r="Q1048">
            <v>5.0500000000000003E-2</v>
          </cell>
          <cell r="R1048">
            <v>5.1200000000000002E-2</v>
          </cell>
          <cell r="S1048">
            <v>5.1299999999999998E-2</v>
          </cell>
          <cell r="T1048">
            <v>5.1900000000000002E-2</v>
          </cell>
          <cell r="U1048">
            <v>5.1999999999999998E-2</v>
          </cell>
          <cell r="V1048">
            <v>5.28E-2</v>
          </cell>
        </row>
        <row r="1049">
          <cell r="A1049">
            <v>36199</v>
          </cell>
          <cell r="B1049">
            <v>4.7100000000000003E-2</v>
          </cell>
          <cell r="C1049">
            <v>4.7100000000000003E-2</v>
          </cell>
          <cell r="D1049">
            <v>4.8099999999999997E-2</v>
          </cell>
          <cell r="E1049">
            <v>4.8000000000000001E-2</v>
          </cell>
          <cell r="F1049">
            <v>4.8000000000000001E-2</v>
          </cell>
          <cell r="G1049">
            <v>4.8099999999999997E-2</v>
          </cell>
          <cell r="H1049">
            <v>4.8500000000000001E-2</v>
          </cell>
          <cell r="I1049">
            <v>4.8800000000000003E-2</v>
          </cell>
          <cell r="J1049">
            <v>4.8800000000000003E-2</v>
          </cell>
          <cell r="K1049">
            <v>4.8599999999999997E-2</v>
          </cell>
          <cell r="L1049">
            <v>4.9099999999999998E-2</v>
          </cell>
          <cell r="M1049">
            <v>4.8500000000000001E-2</v>
          </cell>
          <cell r="N1049">
            <v>5.0099999999999999E-2</v>
          </cell>
          <cell r="O1049">
            <v>5.04E-2</v>
          </cell>
          <cell r="P1049">
            <v>5.0700000000000002E-2</v>
          </cell>
          <cell r="Q1049">
            <v>5.0599999999999999E-2</v>
          </cell>
          <cell r="R1049">
            <v>5.1299999999999998E-2</v>
          </cell>
          <cell r="S1049">
            <v>5.1400000000000001E-2</v>
          </cell>
          <cell r="T1049">
            <v>5.1900000000000002E-2</v>
          </cell>
          <cell r="U1049">
            <v>5.1999999999999998E-2</v>
          </cell>
          <cell r="V1049">
            <v>5.2900000000000003E-2</v>
          </cell>
        </row>
        <row r="1050">
          <cell r="A1050">
            <v>36200</v>
          </cell>
          <cell r="B1050">
            <v>4.7300000000000002E-2</v>
          </cell>
          <cell r="C1050">
            <v>4.7300000000000002E-2</v>
          </cell>
          <cell r="D1050">
            <v>4.7899999999999998E-2</v>
          </cell>
          <cell r="E1050">
            <v>4.8099999999999997E-2</v>
          </cell>
          <cell r="F1050">
            <v>4.8099999999999997E-2</v>
          </cell>
          <cell r="G1050">
            <v>4.82E-2</v>
          </cell>
          <cell r="H1050">
            <v>4.8599999999999997E-2</v>
          </cell>
          <cell r="I1050">
            <v>4.87E-2</v>
          </cell>
          <cell r="J1050">
            <v>4.8599999999999997E-2</v>
          </cell>
          <cell r="K1050">
            <v>4.8399999999999999E-2</v>
          </cell>
          <cell r="L1050">
            <v>4.8800000000000003E-2</v>
          </cell>
          <cell r="M1050">
            <v>4.82E-2</v>
          </cell>
          <cell r="N1050">
            <v>0.05</v>
          </cell>
          <cell r="O1050">
            <v>5.0200000000000002E-2</v>
          </cell>
          <cell r="P1050">
            <v>5.0500000000000003E-2</v>
          </cell>
          <cell r="Q1050">
            <v>5.0299999999999997E-2</v>
          </cell>
          <cell r="R1050">
            <v>5.11E-2</v>
          </cell>
          <cell r="S1050">
            <v>5.1299999999999998E-2</v>
          </cell>
          <cell r="T1050">
            <v>5.1700000000000003E-2</v>
          </cell>
          <cell r="U1050">
            <v>5.1900000000000002E-2</v>
          </cell>
          <cell r="V1050">
            <v>5.2699999999999997E-2</v>
          </cell>
        </row>
        <row r="1051">
          <cell r="A1051">
            <v>36201</v>
          </cell>
          <cell r="B1051">
            <v>4.7600000000000003E-2</v>
          </cell>
          <cell r="C1051">
            <v>4.7600000000000003E-2</v>
          </cell>
          <cell r="D1051">
            <v>4.8000000000000001E-2</v>
          </cell>
          <cell r="E1051">
            <v>4.7899999999999998E-2</v>
          </cell>
          <cell r="F1051">
            <v>4.8099999999999997E-2</v>
          </cell>
          <cell r="G1051">
            <v>4.82E-2</v>
          </cell>
          <cell r="H1051">
            <v>4.87E-2</v>
          </cell>
          <cell r="I1051">
            <v>4.8800000000000003E-2</v>
          </cell>
          <cell r="J1051">
            <v>4.87E-2</v>
          </cell>
          <cell r="K1051">
            <v>4.8500000000000001E-2</v>
          </cell>
          <cell r="L1051">
            <v>4.8899999999999999E-2</v>
          </cell>
          <cell r="M1051">
            <v>4.8300000000000003E-2</v>
          </cell>
          <cell r="N1051">
            <v>5.0099999999999999E-2</v>
          </cell>
          <cell r="O1051">
            <v>5.0299999999999997E-2</v>
          </cell>
          <cell r="P1051">
            <v>5.0599999999999999E-2</v>
          </cell>
          <cell r="Q1051">
            <v>5.04E-2</v>
          </cell>
          <cell r="R1051">
            <v>5.1200000000000002E-2</v>
          </cell>
          <cell r="S1051">
            <v>5.1400000000000001E-2</v>
          </cell>
          <cell r="T1051">
            <v>5.1799999999999999E-2</v>
          </cell>
          <cell r="U1051">
            <v>5.1999999999999998E-2</v>
          </cell>
          <cell r="V1051">
            <v>5.28E-2</v>
          </cell>
        </row>
        <row r="1052">
          <cell r="A1052">
            <v>36202</v>
          </cell>
          <cell r="B1052">
            <v>4.7199999999999999E-2</v>
          </cell>
          <cell r="C1052">
            <v>4.7199999999999999E-2</v>
          </cell>
          <cell r="D1052">
            <v>4.7800000000000002E-2</v>
          </cell>
          <cell r="E1052">
            <v>4.8000000000000001E-2</v>
          </cell>
          <cell r="F1052">
            <v>4.82E-2</v>
          </cell>
          <cell r="G1052">
            <v>4.8300000000000003E-2</v>
          </cell>
          <cell r="H1052">
            <v>4.8800000000000003E-2</v>
          </cell>
          <cell r="I1052">
            <v>4.8899999999999999E-2</v>
          </cell>
          <cell r="J1052">
            <v>4.8899999999999999E-2</v>
          </cell>
          <cell r="K1052">
            <v>4.87E-2</v>
          </cell>
          <cell r="L1052">
            <v>4.9200000000000001E-2</v>
          </cell>
          <cell r="M1052">
            <v>4.8599999999999997E-2</v>
          </cell>
          <cell r="N1052">
            <v>5.0099999999999999E-2</v>
          </cell>
          <cell r="O1052">
            <v>5.0299999999999997E-2</v>
          </cell>
          <cell r="P1052">
            <v>5.0599999999999999E-2</v>
          </cell>
          <cell r="Q1052">
            <v>5.04E-2</v>
          </cell>
          <cell r="R1052">
            <v>5.1200000000000002E-2</v>
          </cell>
          <cell r="S1052">
            <v>5.1400000000000001E-2</v>
          </cell>
          <cell r="T1052">
            <v>5.1799999999999999E-2</v>
          </cell>
          <cell r="U1052">
            <v>5.1999999999999998E-2</v>
          </cell>
          <cell r="V1052">
            <v>5.28E-2</v>
          </cell>
        </row>
        <row r="1053">
          <cell r="A1053">
            <v>36203</v>
          </cell>
          <cell r="B1053">
            <v>4.6800000000000001E-2</v>
          </cell>
          <cell r="C1053">
            <v>4.6800000000000001E-2</v>
          </cell>
          <cell r="D1053">
            <v>4.8000000000000001E-2</v>
          </cell>
          <cell r="E1053">
            <v>4.8800000000000003E-2</v>
          </cell>
          <cell r="F1053">
            <v>4.9000000000000002E-2</v>
          </cell>
          <cell r="G1053">
            <v>4.9099999999999998E-2</v>
          </cell>
          <cell r="H1053">
            <v>4.9700000000000001E-2</v>
          </cell>
          <cell r="I1053">
            <v>4.9799999999999997E-2</v>
          </cell>
          <cell r="J1053">
            <v>4.9799999999999997E-2</v>
          </cell>
          <cell r="K1053">
            <v>4.9599999999999998E-2</v>
          </cell>
          <cell r="L1053">
            <v>5.0599999999999999E-2</v>
          </cell>
          <cell r="M1053">
            <v>0.05</v>
          </cell>
          <cell r="N1053">
            <v>5.1499999999999997E-2</v>
          </cell>
          <cell r="O1053">
            <v>5.1799999999999999E-2</v>
          </cell>
          <cell r="P1053">
            <v>5.1999999999999998E-2</v>
          </cell>
          <cell r="Q1053">
            <v>5.1900000000000002E-2</v>
          </cell>
          <cell r="R1053">
            <v>5.2600000000000001E-2</v>
          </cell>
          <cell r="S1053">
            <v>5.2900000000000003E-2</v>
          </cell>
          <cell r="T1053">
            <v>5.33E-2</v>
          </cell>
          <cell r="U1053">
            <v>5.3499999999999999E-2</v>
          </cell>
          <cell r="V1053">
            <v>5.4300000000000001E-2</v>
          </cell>
        </row>
        <row r="1054">
          <cell r="A1054">
            <v>36207</v>
          </cell>
          <cell r="B1054">
            <v>4.7899999999999998E-2</v>
          </cell>
          <cell r="C1054">
            <v>4.7899999999999998E-2</v>
          </cell>
          <cell r="D1054">
            <v>4.8899999999999999E-2</v>
          </cell>
          <cell r="E1054">
            <v>4.9399999999999999E-2</v>
          </cell>
          <cell r="F1054">
            <v>4.9399999999999999E-2</v>
          </cell>
          <cell r="G1054">
            <v>4.9599999999999998E-2</v>
          </cell>
          <cell r="H1054">
            <v>5.0099999999999999E-2</v>
          </cell>
          <cell r="I1054">
            <v>5.0200000000000002E-2</v>
          </cell>
          <cell r="J1054">
            <v>4.99E-2</v>
          </cell>
          <cell r="K1054">
            <v>4.9700000000000001E-2</v>
          </cell>
          <cell r="L1054">
            <v>5.0700000000000002E-2</v>
          </cell>
          <cell r="M1054">
            <v>5.0099999999999999E-2</v>
          </cell>
          <cell r="N1054">
            <v>5.16E-2</v>
          </cell>
          <cell r="O1054">
            <v>5.1799999999999999E-2</v>
          </cell>
          <cell r="P1054">
            <v>5.21E-2</v>
          </cell>
          <cell r="Q1054">
            <v>5.1900000000000002E-2</v>
          </cell>
          <cell r="R1054">
            <v>5.2699999999999997E-2</v>
          </cell>
          <cell r="S1054">
            <v>5.2900000000000003E-2</v>
          </cell>
          <cell r="T1054">
            <v>5.33E-2</v>
          </cell>
          <cell r="U1054">
            <v>5.3499999999999999E-2</v>
          </cell>
          <cell r="V1054">
            <v>5.4300000000000001E-2</v>
          </cell>
        </row>
        <row r="1055">
          <cell r="A1055">
            <v>36208</v>
          </cell>
          <cell r="B1055">
            <v>4.8099999999999997E-2</v>
          </cell>
          <cell r="C1055">
            <v>4.8099999999999997E-2</v>
          </cell>
          <cell r="D1055">
            <v>4.87E-2</v>
          </cell>
          <cell r="E1055">
            <v>4.9000000000000002E-2</v>
          </cell>
          <cell r="F1055">
            <v>4.9000000000000002E-2</v>
          </cell>
          <cell r="G1055">
            <v>4.9099999999999998E-2</v>
          </cell>
          <cell r="H1055">
            <v>4.9700000000000001E-2</v>
          </cell>
          <cell r="I1055">
            <v>4.99E-2</v>
          </cell>
          <cell r="J1055">
            <v>4.9799999999999997E-2</v>
          </cell>
          <cell r="K1055">
            <v>4.9500000000000002E-2</v>
          </cell>
          <cell r="L1055">
            <v>5.0200000000000002E-2</v>
          </cell>
          <cell r="M1055">
            <v>4.9599999999999998E-2</v>
          </cell>
          <cell r="N1055">
            <v>5.0999999999999997E-2</v>
          </cell>
          <cell r="O1055">
            <v>5.1200000000000002E-2</v>
          </cell>
          <cell r="P1055">
            <v>5.1499999999999997E-2</v>
          </cell>
          <cell r="Q1055">
            <v>5.1400000000000001E-2</v>
          </cell>
          <cell r="R1055">
            <v>5.2200000000000003E-2</v>
          </cell>
          <cell r="S1055">
            <v>5.2200000000000003E-2</v>
          </cell>
          <cell r="T1055">
            <v>5.2600000000000001E-2</v>
          </cell>
          <cell r="U1055">
            <v>5.28E-2</v>
          </cell>
          <cell r="V1055">
            <v>5.3600000000000002E-2</v>
          </cell>
        </row>
        <row r="1056">
          <cell r="A1056">
            <v>36209</v>
          </cell>
          <cell r="B1056">
            <v>4.7699999999999999E-2</v>
          </cell>
          <cell r="C1056">
            <v>4.7699999999999999E-2</v>
          </cell>
          <cell r="D1056">
            <v>4.8800000000000003E-2</v>
          </cell>
          <cell r="E1056">
            <v>4.8899999999999999E-2</v>
          </cell>
          <cell r="F1056">
            <v>4.9000000000000002E-2</v>
          </cell>
          <cell r="G1056">
            <v>4.9099999999999998E-2</v>
          </cell>
          <cell r="H1056">
            <v>4.9700000000000001E-2</v>
          </cell>
          <cell r="I1056">
            <v>4.99E-2</v>
          </cell>
          <cell r="J1056">
            <v>4.9799999999999997E-2</v>
          </cell>
          <cell r="K1056">
            <v>4.9799999999999997E-2</v>
          </cell>
          <cell r="L1056">
            <v>5.0599999999999999E-2</v>
          </cell>
          <cell r="M1056">
            <v>0.05</v>
          </cell>
          <cell r="N1056">
            <v>5.1400000000000001E-2</v>
          </cell>
          <cell r="O1056">
            <v>5.16E-2</v>
          </cell>
          <cell r="P1056">
            <v>5.1900000000000002E-2</v>
          </cell>
          <cell r="Q1056">
            <v>5.1799999999999999E-2</v>
          </cell>
          <cell r="R1056">
            <v>5.2400000000000002E-2</v>
          </cell>
          <cell r="S1056">
            <v>5.2499999999999998E-2</v>
          </cell>
          <cell r="T1056">
            <v>5.2999999999999999E-2</v>
          </cell>
          <cell r="U1056">
            <v>5.3199999999999997E-2</v>
          </cell>
          <cell r="V1056">
            <v>5.3999999999999999E-2</v>
          </cell>
        </row>
        <row r="1057">
          <cell r="A1057">
            <v>36210</v>
          </cell>
          <cell r="B1057">
            <v>4.7399999999999998E-2</v>
          </cell>
          <cell r="C1057">
            <v>4.7399999999999998E-2</v>
          </cell>
          <cell r="D1057">
            <v>4.8300000000000003E-2</v>
          </cell>
          <cell r="E1057">
            <v>4.87E-2</v>
          </cell>
          <cell r="F1057">
            <v>4.9299999999999997E-2</v>
          </cell>
          <cell r="G1057">
            <v>4.9500000000000002E-2</v>
          </cell>
          <cell r="H1057">
            <v>4.99E-2</v>
          </cell>
          <cell r="I1057">
            <v>5.0099999999999999E-2</v>
          </cell>
          <cell r="J1057">
            <v>0.05</v>
          </cell>
          <cell r="K1057">
            <v>0.05</v>
          </cell>
          <cell r="L1057">
            <v>5.0900000000000001E-2</v>
          </cell>
          <cell r="M1057">
            <v>5.0299999999999997E-2</v>
          </cell>
          <cell r="N1057">
            <v>5.1700000000000003E-2</v>
          </cell>
          <cell r="O1057">
            <v>5.1799999999999999E-2</v>
          </cell>
          <cell r="P1057">
            <v>5.2200000000000003E-2</v>
          </cell>
          <cell r="Q1057">
            <v>5.21E-2</v>
          </cell>
          <cell r="R1057">
            <v>5.2699999999999997E-2</v>
          </cell>
          <cell r="S1057">
            <v>5.28E-2</v>
          </cell>
          <cell r="T1057">
            <v>5.3400000000000003E-2</v>
          </cell>
          <cell r="U1057">
            <v>5.3600000000000002E-2</v>
          </cell>
          <cell r="V1057">
            <v>5.4300000000000001E-2</v>
          </cell>
        </row>
        <row r="1058">
          <cell r="A1058">
            <v>36213</v>
          </cell>
          <cell r="B1058">
            <v>4.82E-2</v>
          </cell>
          <cell r="C1058">
            <v>4.82E-2</v>
          </cell>
          <cell r="D1058">
            <v>4.8300000000000003E-2</v>
          </cell>
          <cell r="E1058">
            <v>4.8800000000000003E-2</v>
          </cell>
          <cell r="F1058">
            <v>4.9099999999999998E-2</v>
          </cell>
          <cell r="G1058">
            <v>4.9000000000000002E-2</v>
          </cell>
          <cell r="H1058">
            <v>4.9500000000000002E-2</v>
          </cell>
          <cell r="I1058">
            <v>4.9799999999999997E-2</v>
          </cell>
          <cell r="J1058">
            <v>4.9700000000000001E-2</v>
          </cell>
          <cell r="K1058">
            <v>4.9700000000000001E-2</v>
          </cell>
          <cell r="L1058">
            <v>5.0500000000000003E-2</v>
          </cell>
          <cell r="M1058">
            <v>4.99E-2</v>
          </cell>
          <cell r="N1058">
            <v>5.1299999999999998E-2</v>
          </cell>
          <cell r="O1058">
            <v>5.1499999999999997E-2</v>
          </cell>
          <cell r="P1058">
            <v>5.1999999999999998E-2</v>
          </cell>
          <cell r="Q1058">
            <v>5.1900000000000002E-2</v>
          </cell>
          <cell r="R1058">
            <v>5.2400000000000002E-2</v>
          </cell>
          <cell r="S1058">
            <v>5.2499999999999998E-2</v>
          </cell>
          <cell r="T1058">
            <v>5.3100000000000001E-2</v>
          </cell>
          <cell r="U1058">
            <v>5.33E-2</v>
          </cell>
          <cell r="V1058">
            <v>5.3999999999999999E-2</v>
          </cell>
        </row>
        <row r="1059">
          <cell r="A1059">
            <v>36214</v>
          </cell>
          <cell r="B1059">
            <v>4.8500000000000001E-2</v>
          </cell>
          <cell r="C1059">
            <v>4.8500000000000001E-2</v>
          </cell>
          <cell r="D1059">
            <v>4.9200000000000001E-2</v>
          </cell>
          <cell r="E1059">
            <v>4.9299999999999997E-2</v>
          </cell>
          <cell r="F1059">
            <v>4.9799999999999997E-2</v>
          </cell>
          <cell r="G1059">
            <v>4.9799999999999997E-2</v>
          </cell>
          <cell r="H1059">
            <v>5.0299999999999997E-2</v>
          </cell>
          <cell r="I1059">
            <v>5.0599999999999999E-2</v>
          </cell>
          <cell r="J1059">
            <v>5.0500000000000003E-2</v>
          </cell>
          <cell r="K1059">
            <v>5.0500000000000003E-2</v>
          </cell>
          <cell r="L1059">
            <v>5.1299999999999998E-2</v>
          </cell>
          <cell r="M1059">
            <v>5.0700000000000002E-2</v>
          </cell>
          <cell r="N1059">
            <v>5.21E-2</v>
          </cell>
          <cell r="O1059">
            <v>5.2299999999999999E-2</v>
          </cell>
          <cell r="P1059">
            <v>5.2699999999999997E-2</v>
          </cell>
          <cell r="Q1059">
            <v>5.2600000000000001E-2</v>
          </cell>
          <cell r="R1059">
            <v>5.3199999999999997E-2</v>
          </cell>
          <cell r="S1059">
            <v>5.33E-2</v>
          </cell>
          <cell r="T1059">
            <v>5.3699999999999998E-2</v>
          </cell>
          <cell r="U1059">
            <v>5.3900000000000003E-2</v>
          </cell>
          <cell r="V1059">
            <v>5.4600000000000003E-2</v>
          </cell>
        </row>
        <row r="1060">
          <cell r="A1060">
            <v>36215</v>
          </cell>
          <cell r="B1060">
            <v>4.9399999999999999E-2</v>
          </cell>
          <cell r="C1060">
            <v>4.9399999999999999E-2</v>
          </cell>
          <cell r="D1060">
            <v>4.9599999999999998E-2</v>
          </cell>
          <cell r="E1060">
            <v>4.99E-2</v>
          </cell>
          <cell r="F1060">
            <v>5.04E-2</v>
          </cell>
          <cell r="G1060">
            <v>5.0500000000000003E-2</v>
          </cell>
          <cell r="H1060">
            <v>5.0999999999999997E-2</v>
          </cell>
          <cell r="I1060">
            <v>5.1299999999999998E-2</v>
          </cell>
          <cell r="J1060">
            <v>5.1499999999999997E-2</v>
          </cell>
          <cell r="K1060">
            <v>5.1499999999999997E-2</v>
          </cell>
          <cell r="L1060">
            <v>5.2200000000000003E-2</v>
          </cell>
          <cell r="M1060">
            <v>5.1499999999999997E-2</v>
          </cell>
          <cell r="N1060">
            <v>5.2999999999999999E-2</v>
          </cell>
          <cell r="O1060">
            <v>5.3199999999999997E-2</v>
          </cell>
          <cell r="P1060">
            <v>5.3499999999999999E-2</v>
          </cell>
          <cell r="Q1060">
            <v>5.3199999999999997E-2</v>
          </cell>
          <cell r="R1060">
            <v>5.3999999999999999E-2</v>
          </cell>
          <cell r="S1060">
            <v>5.3999999999999999E-2</v>
          </cell>
          <cell r="T1060">
            <v>5.4600000000000003E-2</v>
          </cell>
          <cell r="U1060">
            <v>5.4800000000000001E-2</v>
          </cell>
          <cell r="V1060">
            <v>5.5399999999999998E-2</v>
          </cell>
        </row>
        <row r="1061">
          <cell r="A1061">
            <v>36216</v>
          </cell>
          <cell r="B1061">
            <v>4.9000000000000002E-2</v>
          </cell>
          <cell r="C1061">
            <v>4.9000000000000002E-2</v>
          </cell>
          <cell r="D1061">
            <v>4.9799999999999997E-2</v>
          </cell>
          <cell r="E1061">
            <v>5.0200000000000002E-2</v>
          </cell>
          <cell r="F1061">
            <v>5.1299999999999998E-2</v>
          </cell>
          <cell r="G1061">
            <v>5.11E-2</v>
          </cell>
          <cell r="H1061">
            <v>5.1900000000000002E-2</v>
          </cell>
          <cell r="I1061">
            <v>5.2299999999999999E-2</v>
          </cell>
          <cell r="J1061">
            <v>5.2499999999999998E-2</v>
          </cell>
          <cell r="K1061">
            <v>5.2499999999999998E-2</v>
          </cell>
          <cell r="L1061">
            <v>5.3199999999999997E-2</v>
          </cell>
          <cell r="M1061">
            <v>5.2499999999999998E-2</v>
          </cell>
          <cell r="N1061">
            <v>5.3999999999999999E-2</v>
          </cell>
          <cell r="O1061">
            <v>5.4199999999999998E-2</v>
          </cell>
          <cell r="P1061">
            <v>5.45E-2</v>
          </cell>
          <cell r="Q1061">
            <v>5.4199999999999998E-2</v>
          </cell>
          <cell r="R1061">
            <v>5.5100000000000003E-2</v>
          </cell>
          <cell r="S1061">
            <v>5.5100000000000003E-2</v>
          </cell>
          <cell r="T1061">
            <v>5.5800000000000002E-2</v>
          </cell>
          <cell r="U1061">
            <v>5.6000000000000001E-2</v>
          </cell>
          <cell r="V1061">
            <v>5.6599999999999998E-2</v>
          </cell>
        </row>
        <row r="1062">
          <cell r="A1062">
            <v>36217</v>
          </cell>
          <cell r="B1062">
            <v>4.7899999999999998E-2</v>
          </cell>
          <cell r="C1062">
            <v>4.7899999999999998E-2</v>
          </cell>
          <cell r="D1062">
            <v>4.9599999999999998E-2</v>
          </cell>
          <cell r="E1062">
            <v>5.0799999999999998E-2</v>
          </cell>
          <cell r="F1062">
            <v>5.1200000000000002E-2</v>
          </cell>
          <cell r="G1062">
            <v>5.16E-2</v>
          </cell>
          <cell r="H1062">
            <v>5.2499999999999998E-2</v>
          </cell>
          <cell r="I1062">
            <v>5.2699999999999997E-2</v>
          </cell>
          <cell r="J1062">
            <v>5.2600000000000001E-2</v>
          </cell>
          <cell r="K1062">
            <v>5.2299999999999999E-2</v>
          </cell>
          <cell r="L1062">
            <v>5.2900000000000003E-2</v>
          </cell>
          <cell r="M1062">
            <v>5.2200000000000003E-2</v>
          </cell>
          <cell r="N1062">
            <v>5.3699999999999998E-2</v>
          </cell>
          <cell r="O1062">
            <v>5.3999999999999999E-2</v>
          </cell>
          <cell r="P1062">
            <v>5.4399999999999997E-2</v>
          </cell>
          <cell r="Q1062">
            <v>5.4199999999999998E-2</v>
          </cell>
          <cell r="R1062">
            <v>5.4899999999999997E-2</v>
          </cell>
          <cell r="S1062">
            <v>5.5E-2</v>
          </cell>
          <cell r="T1062">
            <v>5.5500000000000001E-2</v>
          </cell>
          <cell r="U1062">
            <v>5.57E-2</v>
          </cell>
          <cell r="V1062">
            <v>5.62E-2</v>
          </cell>
        </row>
        <row r="1063">
          <cell r="A1063">
            <v>36220</v>
          </cell>
          <cell r="B1063">
            <v>4.9399999999999999E-2</v>
          </cell>
          <cell r="C1063">
            <v>4.9399999999999999E-2</v>
          </cell>
          <cell r="D1063">
            <v>5.0299999999999997E-2</v>
          </cell>
          <cell r="E1063">
            <v>5.1299999999999998E-2</v>
          </cell>
          <cell r="F1063">
            <v>5.21E-2</v>
          </cell>
          <cell r="G1063">
            <v>5.2499999999999998E-2</v>
          </cell>
          <cell r="H1063">
            <v>5.33E-2</v>
          </cell>
          <cell r="I1063">
            <v>5.3499999999999999E-2</v>
          </cell>
          <cell r="J1063">
            <v>5.3600000000000002E-2</v>
          </cell>
          <cell r="K1063">
            <v>5.33E-2</v>
          </cell>
          <cell r="L1063">
            <v>5.4100000000000002E-2</v>
          </cell>
          <cell r="M1063">
            <v>5.3400000000000003E-2</v>
          </cell>
          <cell r="N1063">
            <v>5.5E-2</v>
          </cell>
          <cell r="O1063">
            <v>5.5300000000000002E-2</v>
          </cell>
          <cell r="P1063">
            <v>5.5599999999999997E-2</v>
          </cell>
          <cell r="Q1063">
            <v>5.5399999999999998E-2</v>
          </cell>
          <cell r="R1063">
            <v>5.62E-2</v>
          </cell>
          <cell r="S1063">
            <v>5.6099999999999997E-2</v>
          </cell>
          <cell r="T1063">
            <v>5.6599999999999998E-2</v>
          </cell>
          <cell r="U1063">
            <v>5.6800000000000003E-2</v>
          </cell>
          <cell r="V1063">
            <v>5.7200000000000001E-2</v>
          </cell>
        </row>
        <row r="1064">
          <cell r="A1064">
            <v>36221</v>
          </cell>
          <cell r="B1064">
            <v>4.9000000000000002E-2</v>
          </cell>
          <cell r="C1064">
            <v>4.9000000000000002E-2</v>
          </cell>
          <cell r="D1064">
            <v>5.0500000000000003E-2</v>
          </cell>
          <cell r="E1064">
            <v>5.1200000000000002E-2</v>
          </cell>
          <cell r="F1064">
            <v>5.1999999999999998E-2</v>
          </cell>
          <cell r="G1064">
            <v>5.1999999999999998E-2</v>
          </cell>
          <cell r="H1064">
            <v>5.2900000000000003E-2</v>
          </cell>
          <cell r="I1064">
            <v>5.3100000000000001E-2</v>
          </cell>
          <cell r="J1064">
            <v>5.33E-2</v>
          </cell>
          <cell r="K1064">
            <v>5.2999999999999999E-2</v>
          </cell>
          <cell r="L1064">
            <v>5.3600000000000002E-2</v>
          </cell>
          <cell r="M1064">
            <v>5.2900000000000003E-2</v>
          </cell>
          <cell r="N1064">
            <v>5.45E-2</v>
          </cell>
          <cell r="O1064">
            <v>5.4699999999999999E-2</v>
          </cell>
          <cell r="P1064">
            <v>5.5E-2</v>
          </cell>
          <cell r="Q1064">
            <v>5.4899999999999997E-2</v>
          </cell>
          <cell r="R1064">
            <v>5.5599999999999997E-2</v>
          </cell>
          <cell r="S1064">
            <v>5.5599999999999997E-2</v>
          </cell>
          <cell r="T1064">
            <v>5.6099999999999997E-2</v>
          </cell>
          <cell r="U1064">
            <v>5.6300000000000003E-2</v>
          </cell>
          <cell r="V1064">
            <v>5.67E-2</v>
          </cell>
        </row>
        <row r="1065">
          <cell r="A1065">
            <v>36222</v>
          </cell>
          <cell r="B1065">
            <v>4.8500000000000001E-2</v>
          </cell>
          <cell r="C1065">
            <v>4.8500000000000001E-2</v>
          </cell>
          <cell r="D1065">
            <v>4.99E-2</v>
          </cell>
          <cell r="E1065">
            <v>5.1299999999999998E-2</v>
          </cell>
          <cell r="F1065">
            <v>5.21E-2</v>
          </cell>
          <cell r="G1065">
            <v>5.3100000000000001E-2</v>
          </cell>
          <cell r="H1065">
            <v>5.3100000000000001E-2</v>
          </cell>
          <cell r="I1065">
            <v>5.3600000000000002E-2</v>
          </cell>
          <cell r="J1065">
            <v>5.3699999999999998E-2</v>
          </cell>
          <cell r="K1065">
            <v>5.3400000000000003E-2</v>
          </cell>
          <cell r="L1065">
            <v>5.3499999999999999E-2</v>
          </cell>
          <cell r="M1065">
            <v>5.3800000000000001E-2</v>
          </cell>
          <cell r="N1065">
            <v>5.4699999999999999E-2</v>
          </cell>
          <cell r="O1065">
            <v>5.5199999999999999E-2</v>
          </cell>
          <cell r="P1065">
            <v>5.5300000000000002E-2</v>
          </cell>
          <cell r="Q1065">
            <v>5.5E-2</v>
          </cell>
          <cell r="R1065">
            <v>5.5800000000000002E-2</v>
          </cell>
          <cell r="S1065">
            <v>5.5800000000000002E-2</v>
          </cell>
          <cell r="T1065">
            <v>5.6500000000000002E-2</v>
          </cell>
          <cell r="U1065">
            <v>5.6800000000000003E-2</v>
          </cell>
          <cell r="V1065">
            <v>5.7099999999999998E-2</v>
          </cell>
        </row>
        <row r="1066">
          <cell r="A1066">
            <v>36223</v>
          </cell>
          <cell r="B1066">
            <v>4.8099999999999997E-2</v>
          </cell>
          <cell r="C1066">
            <v>4.8099999999999997E-2</v>
          </cell>
          <cell r="D1066">
            <v>5.0099999999999999E-2</v>
          </cell>
          <cell r="E1066">
            <v>5.1400000000000001E-2</v>
          </cell>
          <cell r="F1066">
            <v>5.2400000000000002E-2</v>
          </cell>
          <cell r="G1066">
            <v>5.3100000000000001E-2</v>
          </cell>
          <cell r="H1066">
            <v>5.3199999999999997E-2</v>
          </cell>
          <cell r="I1066">
            <v>5.3600000000000002E-2</v>
          </cell>
          <cell r="J1066">
            <v>5.3699999999999998E-2</v>
          </cell>
          <cell r="K1066">
            <v>5.3499999999999999E-2</v>
          </cell>
          <cell r="L1066">
            <v>5.3900000000000003E-2</v>
          </cell>
          <cell r="M1066">
            <v>5.4199999999999998E-2</v>
          </cell>
          <cell r="N1066">
            <v>5.5100000000000003E-2</v>
          </cell>
          <cell r="O1066">
            <v>5.5500000000000001E-2</v>
          </cell>
          <cell r="P1066">
            <v>5.5599999999999997E-2</v>
          </cell>
          <cell r="Q1066">
            <v>5.5399999999999998E-2</v>
          </cell>
          <cell r="R1066">
            <v>5.62E-2</v>
          </cell>
          <cell r="S1066">
            <v>5.6099999999999997E-2</v>
          </cell>
          <cell r="T1066">
            <v>5.6899999999999999E-2</v>
          </cell>
          <cell r="U1066">
            <v>5.7099999999999998E-2</v>
          </cell>
          <cell r="V1066">
            <v>5.74E-2</v>
          </cell>
        </row>
        <row r="1067">
          <cell r="A1067">
            <v>36224</v>
          </cell>
          <cell r="B1067">
            <v>4.7699999999999999E-2</v>
          </cell>
          <cell r="C1067">
            <v>4.7699999999999999E-2</v>
          </cell>
          <cell r="D1067">
            <v>4.99E-2</v>
          </cell>
          <cell r="E1067">
            <v>5.1200000000000002E-2</v>
          </cell>
          <cell r="F1067">
            <v>5.1499999999999997E-2</v>
          </cell>
          <cell r="G1067">
            <v>5.2299999999999999E-2</v>
          </cell>
          <cell r="H1067">
            <v>5.2900000000000003E-2</v>
          </cell>
          <cell r="I1067">
            <v>5.3199999999999997E-2</v>
          </cell>
          <cell r="J1067">
            <v>5.3100000000000001E-2</v>
          </cell>
          <cell r="K1067">
            <v>5.28E-2</v>
          </cell>
          <cell r="L1067">
            <v>5.3199999999999997E-2</v>
          </cell>
          <cell r="M1067">
            <v>5.3499999999999999E-2</v>
          </cell>
          <cell r="N1067">
            <v>5.4399999999999997E-2</v>
          </cell>
          <cell r="O1067">
            <v>5.4699999999999999E-2</v>
          </cell>
          <cell r="P1067">
            <v>5.4899999999999997E-2</v>
          </cell>
          <cell r="Q1067">
            <v>5.4699999999999999E-2</v>
          </cell>
          <cell r="R1067">
            <v>5.5399999999999998E-2</v>
          </cell>
          <cell r="S1067">
            <v>5.5399999999999998E-2</v>
          </cell>
          <cell r="T1067">
            <v>5.6099999999999997E-2</v>
          </cell>
          <cell r="U1067">
            <v>5.6300000000000003E-2</v>
          </cell>
          <cell r="V1067">
            <v>5.6599999999999998E-2</v>
          </cell>
        </row>
        <row r="1068">
          <cell r="A1068">
            <v>36227</v>
          </cell>
          <cell r="B1068">
            <v>4.7800000000000002E-2</v>
          </cell>
          <cell r="C1068">
            <v>4.7800000000000002E-2</v>
          </cell>
          <cell r="D1068">
            <v>5.0299999999999997E-2</v>
          </cell>
          <cell r="E1068">
            <v>5.1299999999999998E-2</v>
          </cell>
          <cell r="F1068">
            <v>5.16E-2</v>
          </cell>
          <cell r="G1068">
            <v>5.2499999999999998E-2</v>
          </cell>
          <cell r="H1068">
            <v>5.28E-2</v>
          </cell>
          <cell r="I1068">
            <v>5.3100000000000001E-2</v>
          </cell>
          <cell r="J1068">
            <v>5.2999999999999999E-2</v>
          </cell>
          <cell r="K1068">
            <v>5.2699999999999997E-2</v>
          </cell>
          <cell r="L1068">
            <v>5.3100000000000001E-2</v>
          </cell>
          <cell r="M1068">
            <v>5.33E-2</v>
          </cell>
          <cell r="N1068">
            <v>5.4300000000000001E-2</v>
          </cell>
          <cell r="O1068">
            <v>5.4600000000000003E-2</v>
          </cell>
          <cell r="P1068">
            <v>5.4600000000000003E-2</v>
          </cell>
          <cell r="Q1068">
            <v>5.4399999999999997E-2</v>
          </cell>
          <cell r="R1068">
            <v>5.5199999999999999E-2</v>
          </cell>
          <cell r="S1068">
            <v>5.5100000000000003E-2</v>
          </cell>
          <cell r="T1068">
            <v>5.5800000000000002E-2</v>
          </cell>
          <cell r="U1068">
            <v>5.6000000000000001E-2</v>
          </cell>
          <cell r="V1068">
            <v>5.6399999999999999E-2</v>
          </cell>
        </row>
        <row r="1069">
          <cell r="A1069">
            <v>36228</v>
          </cell>
          <cell r="B1069">
            <v>4.7399999999999998E-2</v>
          </cell>
          <cell r="C1069">
            <v>4.7399999999999998E-2</v>
          </cell>
          <cell r="D1069">
            <v>4.9700000000000001E-2</v>
          </cell>
          <cell r="E1069">
            <v>5.0700000000000002E-2</v>
          </cell>
          <cell r="F1069">
            <v>5.0700000000000002E-2</v>
          </cell>
          <cell r="G1069">
            <v>5.0900000000000001E-2</v>
          </cell>
          <cell r="H1069">
            <v>5.1400000000000001E-2</v>
          </cell>
          <cell r="I1069">
            <v>5.16E-2</v>
          </cell>
          <cell r="J1069">
            <v>5.1799999999999999E-2</v>
          </cell>
          <cell r="K1069">
            <v>5.1499999999999997E-2</v>
          </cell>
          <cell r="L1069">
            <v>5.1999999999999998E-2</v>
          </cell>
          <cell r="M1069">
            <v>5.2299999999999999E-2</v>
          </cell>
          <cell r="N1069">
            <v>5.3199999999999997E-2</v>
          </cell>
          <cell r="O1069">
            <v>5.3499999999999999E-2</v>
          </cell>
          <cell r="P1069">
            <v>5.3499999999999999E-2</v>
          </cell>
          <cell r="Q1069">
            <v>5.33E-2</v>
          </cell>
          <cell r="R1069">
            <v>5.4100000000000002E-2</v>
          </cell>
          <cell r="S1069">
            <v>5.4100000000000002E-2</v>
          </cell>
          <cell r="T1069">
            <v>5.4699999999999999E-2</v>
          </cell>
          <cell r="U1069">
            <v>5.4899999999999997E-2</v>
          </cell>
          <cell r="V1069">
            <v>5.5300000000000002E-2</v>
          </cell>
        </row>
        <row r="1070">
          <cell r="A1070">
            <v>36229</v>
          </cell>
          <cell r="B1070">
            <v>4.7E-2</v>
          </cell>
          <cell r="C1070">
            <v>4.7E-2</v>
          </cell>
          <cell r="D1070">
            <v>4.99E-2</v>
          </cell>
          <cell r="E1070">
            <v>5.0799999999999998E-2</v>
          </cell>
          <cell r="F1070">
            <v>5.0999999999999997E-2</v>
          </cell>
          <cell r="G1070">
            <v>5.1299999999999998E-2</v>
          </cell>
          <cell r="H1070">
            <v>5.1700000000000003E-2</v>
          </cell>
          <cell r="I1070">
            <v>5.1900000000000002E-2</v>
          </cell>
          <cell r="J1070">
            <v>5.2200000000000003E-2</v>
          </cell>
          <cell r="K1070">
            <v>5.1900000000000002E-2</v>
          </cell>
          <cell r="L1070">
            <v>5.2200000000000003E-2</v>
          </cell>
          <cell r="M1070">
            <v>5.2499999999999998E-2</v>
          </cell>
          <cell r="N1070">
            <v>5.3400000000000003E-2</v>
          </cell>
          <cell r="O1070">
            <v>5.3699999999999998E-2</v>
          </cell>
          <cell r="P1070">
            <v>5.3800000000000001E-2</v>
          </cell>
          <cell r="Q1070">
            <v>5.3600000000000002E-2</v>
          </cell>
          <cell r="R1070">
            <v>5.4300000000000001E-2</v>
          </cell>
          <cell r="S1070">
            <v>5.4300000000000001E-2</v>
          </cell>
          <cell r="T1070">
            <v>5.5100000000000003E-2</v>
          </cell>
          <cell r="U1070">
            <v>5.5300000000000002E-2</v>
          </cell>
          <cell r="V1070">
            <v>5.57E-2</v>
          </cell>
        </row>
        <row r="1071">
          <cell r="A1071">
            <v>36230</v>
          </cell>
          <cell r="B1071">
            <v>4.7300000000000002E-2</v>
          </cell>
          <cell r="C1071">
            <v>4.7300000000000002E-2</v>
          </cell>
          <cell r="D1071">
            <v>4.9700000000000001E-2</v>
          </cell>
          <cell r="E1071">
            <v>5.0599999999999999E-2</v>
          </cell>
          <cell r="F1071">
            <v>5.0900000000000001E-2</v>
          </cell>
          <cell r="G1071">
            <v>5.1200000000000002E-2</v>
          </cell>
          <cell r="H1071">
            <v>5.16E-2</v>
          </cell>
          <cell r="I1071">
            <v>5.1799999999999999E-2</v>
          </cell>
          <cell r="J1071">
            <v>5.2200000000000003E-2</v>
          </cell>
          <cell r="K1071">
            <v>5.1999999999999998E-2</v>
          </cell>
          <cell r="L1071">
            <v>5.2299999999999999E-2</v>
          </cell>
          <cell r="M1071">
            <v>5.2600000000000001E-2</v>
          </cell>
          <cell r="N1071">
            <v>5.3499999999999999E-2</v>
          </cell>
          <cell r="O1071">
            <v>5.3900000000000003E-2</v>
          </cell>
          <cell r="P1071">
            <v>5.3999999999999999E-2</v>
          </cell>
          <cell r="Q1071">
            <v>5.3800000000000001E-2</v>
          </cell>
          <cell r="R1071">
            <v>5.45E-2</v>
          </cell>
          <cell r="S1071">
            <v>5.45E-2</v>
          </cell>
          <cell r="T1071">
            <v>5.5300000000000002E-2</v>
          </cell>
          <cell r="U1071">
            <v>5.5500000000000001E-2</v>
          </cell>
          <cell r="V1071">
            <v>5.5899999999999998E-2</v>
          </cell>
        </row>
        <row r="1072">
          <cell r="A1072">
            <v>36231</v>
          </cell>
          <cell r="B1072">
            <v>4.5999999999999999E-2</v>
          </cell>
          <cell r="C1072">
            <v>4.5999999999999999E-2</v>
          </cell>
          <cell r="D1072">
            <v>4.9099999999999998E-2</v>
          </cell>
          <cell r="E1072">
            <v>4.9700000000000001E-2</v>
          </cell>
          <cell r="F1072">
            <v>5.0599999999999999E-2</v>
          </cell>
          <cell r="G1072">
            <v>5.0799999999999998E-2</v>
          </cell>
          <cell r="H1072">
            <v>5.1299999999999998E-2</v>
          </cell>
          <cell r="I1072">
            <v>5.1200000000000002E-2</v>
          </cell>
          <cell r="J1072">
            <v>5.16E-2</v>
          </cell>
          <cell r="K1072">
            <v>5.1400000000000001E-2</v>
          </cell>
          <cell r="L1072">
            <v>5.1799999999999999E-2</v>
          </cell>
          <cell r="M1072">
            <v>5.2299999999999999E-2</v>
          </cell>
          <cell r="N1072">
            <v>5.2999999999999999E-2</v>
          </cell>
          <cell r="O1072">
            <v>5.33E-2</v>
          </cell>
          <cell r="P1072">
            <v>5.3600000000000002E-2</v>
          </cell>
          <cell r="Q1072">
            <v>5.3400000000000003E-2</v>
          </cell>
          <cell r="R1072">
            <v>5.4199999999999998E-2</v>
          </cell>
          <cell r="S1072">
            <v>5.4199999999999998E-2</v>
          </cell>
          <cell r="T1072">
            <v>5.5E-2</v>
          </cell>
          <cell r="U1072">
            <v>5.5199999999999999E-2</v>
          </cell>
          <cell r="V1072">
            <v>5.5599999999999997E-2</v>
          </cell>
        </row>
        <row r="1073">
          <cell r="A1073">
            <v>36234</v>
          </cell>
          <cell r="B1073">
            <v>4.6199999999999998E-2</v>
          </cell>
          <cell r="C1073">
            <v>4.6199999999999998E-2</v>
          </cell>
          <cell r="D1073">
            <v>4.8800000000000003E-2</v>
          </cell>
          <cell r="E1073">
            <v>4.9599999999999998E-2</v>
          </cell>
          <cell r="F1073">
            <v>5.04E-2</v>
          </cell>
          <cell r="G1073">
            <v>5.0700000000000002E-2</v>
          </cell>
          <cell r="H1073">
            <v>5.1200000000000002E-2</v>
          </cell>
          <cell r="I1073">
            <v>5.11E-2</v>
          </cell>
          <cell r="J1073">
            <v>5.1499999999999997E-2</v>
          </cell>
          <cell r="K1073">
            <v>5.1299999999999998E-2</v>
          </cell>
          <cell r="L1073">
            <v>5.16E-2</v>
          </cell>
          <cell r="M1073">
            <v>5.21E-2</v>
          </cell>
          <cell r="N1073">
            <v>5.28E-2</v>
          </cell>
          <cell r="O1073">
            <v>5.3100000000000001E-2</v>
          </cell>
          <cell r="P1073">
            <v>5.3499999999999999E-2</v>
          </cell>
          <cell r="Q1073">
            <v>5.33E-2</v>
          </cell>
          <cell r="R1073">
            <v>5.4100000000000002E-2</v>
          </cell>
          <cell r="S1073">
            <v>5.3999999999999999E-2</v>
          </cell>
          <cell r="T1073">
            <v>5.4800000000000001E-2</v>
          </cell>
          <cell r="U1073">
            <v>5.5100000000000003E-2</v>
          </cell>
          <cell r="V1073">
            <v>5.5399999999999998E-2</v>
          </cell>
        </row>
        <row r="1074">
          <cell r="A1074">
            <v>36235</v>
          </cell>
          <cell r="B1074">
            <v>4.65E-2</v>
          </cell>
          <cell r="C1074">
            <v>4.65E-2</v>
          </cell>
          <cell r="D1074">
            <v>4.8599999999999997E-2</v>
          </cell>
          <cell r="E1074">
            <v>4.9399999999999999E-2</v>
          </cell>
          <cell r="F1074">
            <v>5.0099999999999999E-2</v>
          </cell>
          <cell r="G1074">
            <v>5.0599999999999999E-2</v>
          </cell>
          <cell r="H1074">
            <v>5.0999999999999997E-2</v>
          </cell>
          <cell r="I1074">
            <v>5.0900000000000001E-2</v>
          </cell>
          <cell r="J1074">
            <v>5.1299999999999998E-2</v>
          </cell>
          <cell r="K1074">
            <v>5.0999999999999997E-2</v>
          </cell>
          <cell r="L1074">
            <v>5.1400000000000001E-2</v>
          </cell>
          <cell r="M1074">
            <v>5.1700000000000003E-2</v>
          </cell>
          <cell r="N1074">
            <v>5.2499999999999998E-2</v>
          </cell>
          <cell r="O1074">
            <v>5.2900000000000003E-2</v>
          </cell>
          <cell r="P1074">
            <v>5.3100000000000001E-2</v>
          </cell>
          <cell r="Q1074">
            <v>5.2900000000000003E-2</v>
          </cell>
          <cell r="R1074">
            <v>5.3699999999999998E-2</v>
          </cell>
          <cell r="S1074">
            <v>5.3600000000000002E-2</v>
          </cell>
          <cell r="T1074">
            <v>5.4399999999999997E-2</v>
          </cell>
          <cell r="U1074">
            <v>5.4699999999999999E-2</v>
          </cell>
          <cell r="V1074">
            <v>5.5100000000000003E-2</v>
          </cell>
        </row>
        <row r="1075">
          <cell r="A1075">
            <v>36236</v>
          </cell>
          <cell r="B1075">
            <v>4.5999999999999999E-2</v>
          </cell>
          <cell r="C1075">
            <v>4.5999999999999999E-2</v>
          </cell>
          <cell r="D1075">
            <v>4.8399999999999999E-2</v>
          </cell>
          <cell r="E1075">
            <v>4.9799999999999997E-2</v>
          </cell>
          <cell r="F1075">
            <v>5.04E-2</v>
          </cell>
          <cell r="G1075">
            <v>5.0299999999999997E-2</v>
          </cell>
          <cell r="H1075">
            <v>5.1299999999999998E-2</v>
          </cell>
          <cell r="I1075">
            <v>5.11E-2</v>
          </cell>
          <cell r="J1075">
            <v>5.16E-2</v>
          </cell>
          <cell r="K1075">
            <v>5.1400000000000001E-2</v>
          </cell>
          <cell r="L1075">
            <v>5.1700000000000003E-2</v>
          </cell>
          <cell r="M1075">
            <v>5.1900000000000002E-2</v>
          </cell>
          <cell r="N1075">
            <v>5.2900000000000003E-2</v>
          </cell>
          <cell r="O1075">
            <v>5.3199999999999997E-2</v>
          </cell>
          <cell r="P1075">
            <v>5.3400000000000003E-2</v>
          </cell>
          <cell r="Q1075">
            <v>5.33E-2</v>
          </cell>
          <cell r="R1075">
            <v>5.3900000000000003E-2</v>
          </cell>
          <cell r="S1075">
            <v>5.3999999999999999E-2</v>
          </cell>
          <cell r="T1075">
            <v>5.4699999999999999E-2</v>
          </cell>
          <cell r="U1075">
            <v>5.5E-2</v>
          </cell>
          <cell r="V1075">
            <v>5.5500000000000001E-2</v>
          </cell>
        </row>
        <row r="1076">
          <cell r="A1076">
            <v>36237</v>
          </cell>
          <cell r="B1076">
            <v>4.6300000000000001E-2</v>
          </cell>
          <cell r="C1076">
            <v>4.6300000000000001E-2</v>
          </cell>
          <cell r="D1076">
            <v>4.82E-2</v>
          </cell>
          <cell r="E1076">
            <v>4.9399999999999999E-2</v>
          </cell>
          <cell r="F1076">
            <v>5.0099999999999999E-2</v>
          </cell>
          <cell r="G1076">
            <v>5.0099999999999999E-2</v>
          </cell>
          <cell r="H1076">
            <v>5.0900000000000001E-2</v>
          </cell>
          <cell r="I1076">
            <v>5.0900000000000001E-2</v>
          </cell>
          <cell r="J1076">
            <v>5.1299999999999998E-2</v>
          </cell>
          <cell r="K1076">
            <v>5.11E-2</v>
          </cell>
          <cell r="L1076">
            <v>5.1499999999999997E-2</v>
          </cell>
          <cell r="M1076">
            <v>5.1400000000000001E-2</v>
          </cell>
          <cell r="N1076">
            <v>5.2499999999999998E-2</v>
          </cell>
          <cell r="O1076">
            <v>5.2900000000000003E-2</v>
          </cell>
          <cell r="P1076">
            <v>5.3100000000000001E-2</v>
          </cell>
          <cell r="Q1076">
            <v>5.2999999999999999E-2</v>
          </cell>
          <cell r="R1076">
            <v>5.3699999999999998E-2</v>
          </cell>
          <cell r="S1076">
            <v>5.3699999999999998E-2</v>
          </cell>
          <cell r="T1076">
            <v>5.45E-2</v>
          </cell>
          <cell r="U1076">
            <v>5.4800000000000001E-2</v>
          </cell>
          <cell r="V1076">
            <v>5.5300000000000002E-2</v>
          </cell>
        </row>
        <row r="1077">
          <cell r="A1077">
            <v>36238</v>
          </cell>
          <cell r="B1077">
            <v>4.58E-2</v>
          </cell>
          <cell r="C1077">
            <v>4.58E-2</v>
          </cell>
          <cell r="D1077">
            <v>4.8300000000000003E-2</v>
          </cell>
          <cell r="E1077">
            <v>4.9700000000000001E-2</v>
          </cell>
          <cell r="F1077">
            <v>5.0599999999999999E-2</v>
          </cell>
          <cell r="G1077">
            <v>5.04E-2</v>
          </cell>
          <cell r="H1077">
            <v>5.0999999999999997E-2</v>
          </cell>
          <cell r="I1077">
            <v>5.0999999999999997E-2</v>
          </cell>
          <cell r="J1077">
            <v>5.1499999999999997E-2</v>
          </cell>
          <cell r="K1077">
            <v>5.1400000000000001E-2</v>
          </cell>
          <cell r="L1077">
            <v>5.1999999999999998E-2</v>
          </cell>
          <cell r="M1077">
            <v>5.1900000000000002E-2</v>
          </cell>
          <cell r="N1077">
            <v>5.2999999999999999E-2</v>
          </cell>
          <cell r="O1077">
            <v>5.33E-2</v>
          </cell>
          <cell r="P1077">
            <v>5.3600000000000002E-2</v>
          </cell>
          <cell r="Q1077">
            <v>5.3400000000000003E-2</v>
          </cell>
          <cell r="R1077">
            <v>5.4199999999999998E-2</v>
          </cell>
          <cell r="S1077">
            <v>5.4199999999999998E-2</v>
          </cell>
          <cell r="T1077">
            <v>5.5E-2</v>
          </cell>
          <cell r="U1077">
            <v>5.5300000000000002E-2</v>
          </cell>
          <cell r="V1077">
            <v>5.57E-2</v>
          </cell>
        </row>
        <row r="1078">
          <cell r="A1078">
            <v>36241</v>
          </cell>
          <cell r="B1078">
            <v>4.6800000000000001E-2</v>
          </cell>
          <cell r="C1078">
            <v>4.6800000000000001E-2</v>
          </cell>
          <cell r="D1078">
            <v>4.8800000000000003E-2</v>
          </cell>
          <cell r="E1078">
            <v>0.05</v>
          </cell>
          <cell r="F1078">
            <v>5.0799999999999998E-2</v>
          </cell>
          <cell r="G1078">
            <v>5.0799999999999998E-2</v>
          </cell>
          <cell r="H1078">
            <v>5.1499999999999997E-2</v>
          </cell>
          <cell r="I1078">
            <v>5.1499999999999997E-2</v>
          </cell>
          <cell r="J1078">
            <v>5.1999999999999998E-2</v>
          </cell>
          <cell r="K1078">
            <v>5.1900000000000002E-2</v>
          </cell>
          <cell r="L1078">
            <v>5.2499999999999998E-2</v>
          </cell>
          <cell r="M1078">
            <v>5.2400000000000002E-2</v>
          </cell>
          <cell r="N1078">
            <v>5.3400000000000003E-2</v>
          </cell>
          <cell r="O1078">
            <v>5.3699999999999998E-2</v>
          </cell>
          <cell r="P1078">
            <v>5.4100000000000002E-2</v>
          </cell>
          <cell r="Q1078">
            <v>5.3900000000000003E-2</v>
          </cell>
          <cell r="R1078">
            <v>5.4600000000000003E-2</v>
          </cell>
          <cell r="S1078">
            <v>5.4699999999999999E-2</v>
          </cell>
          <cell r="T1078">
            <v>5.5399999999999998E-2</v>
          </cell>
          <cell r="U1078">
            <v>5.5800000000000002E-2</v>
          </cell>
          <cell r="V1078">
            <v>5.62E-2</v>
          </cell>
        </row>
        <row r="1079">
          <cell r="A1079">
            <v>36242</v>
          </cell>
          <cell r="B1079">
            <v>4.6300000000000001E-2</v>
          </cell>
          <cell r="C1079">
            <v>4.6300000000000001E-2</v>
          </cell>
          <cell r="D1079">
            <v>4.8500000000000001E-2</v>
          </cell>
          <cell r="E1079">
            <v>4.99E-2</v>
          </cell>
          <cell r="F1079">
            <v>5.0500000000000003E-2</v>
          </cell>
          <cell r="G1079">
            <v>5.0700000000000002E-2</v>
          </cell>
          <cell r="H1079">
            <v>5.16E-2</v>
          </cell>
          <cell r="I1079">
            <v>5.1499999999999997E-2</v>
          </cell>
          <cell r="J1079">
            <v>5.1999999999999998E-2</v>
          </cell>
          <cell r="K1079">
            <v>5.1900000000000002E-2</v>
          </cell>
          <cell r="L1079">
            <v>5.2499999999999998E-2</v>
          </cell>
          <cell r="M1079">
            <v>5.2299999999999999E-2</v>
          </cell>
          <cell r="N1079">
            <v>5.3499999999999999E-2</v>
          </cell>
          <cell r="O1079">
            <v>5.3699999999999998E-2</v>
          </cell>
          <cell r="P1079">
            <v>5.3999999999999999E-2</v>
          </cell>
          <cell r="Q1079">
            <v>5.3800000000000001E-2</v>
          </cell>
          <cell r="R1079">
            <v>5.4699999999999999E-2</v>
          </cell>
          <cell r="S1079">
            <v>5.4600000000000003E-2</v>
          </cell>
          <cell r="T1079">
            <v>5.5399999999999998E-2</v>
          </cell>
          <cell r="U1079">
            <v>5.57E-2</v>
          </cell>
          <cell r="V1079">
            <v>5.6099999999999997E-2</v>
          </cell>
        </row>
        <row r="1080">
          <cell r="A1080">
            <v>36243</v>
          </cell>
          <cell r="B1080">
            <v>4.6600000000000003E-2</v>
          </cell>
          <cell r="C1080">
            <v>4.6600000000000003E-2</v>
          </cell>
          <cell r="D1080">
            <v>4.87E-2</v>
          </cell>
          <cell r="E1080">
            <v>4.9700000000000001E-2</v>
          </cell>
          <cell r="F1080">
            <v>5.04E-2</v>
          </cell>
          <cell r="G1080">
            <v>5.0700000000000002E-2</v>
          </cell>
          <cell r="H1080">
            <v>5.1299999999999998E-2</v>
          </cell>
          <cell r="I1080">
            <v>5.1299999999999998E-2</v>
          </cell>
          <cell r="J1080">
            <v>5.16E-2</v>
          </cell>
          <cell r="K1080">
            <v>5.1499999999999997E-2</v>
          </cell>
          <cell r="L1080">
            <v>5.21E-2</v>
          </cell>
          <cell r="M1080">
            <v>5.1999999999999998E-2</v>
          </cell>
          <cell r="N1080">
            <v>5.2999999999999999E-2</v>
          </cell>
          <cell r="O1080">
            <v>5.33E-2</v>
          </cell>
          <cell r="P1080">
            <v>5.3699999999999998E-2</v>
          </cell>
          <cell r="Q1080">
            <v>5.3499999999999999E-2</v>
          </cell>
          <cell r="R1080">
            <v>5.4199999999999998E-2</v>
          </cell>
          <cell r="S1080">
            <v>5.4199999999999998E-2</v>
          </cell>
          <cell r="T1080">
            <v>5.5199999999999999E-2</v>
          </cell>
          <cell r="U1080">
            <v>5.5399999999999998E-2</v>
          </cell>
          <cell r="V1080">
            <v>5.5899999999999998E-2</v>
          </cell>
        </row>
        <row r="1081">
          <cell r="A1081">
            <v>36244</v>
          </cell>
          <cell r="B1081">
            <v>4.7E-2</v>
          </cell>
          <cell r="C1081">
            <v>4.7E-2</v>
          </cell>
          <cell r="D1081">
            <v>4.8899999999999999E-2</v>
          </cell>
          <cell r="E1081">
            <v>5.0099999999999999E-2</v>
          </cell>
          <cell r="F1081">
            <v>5.0799999999999998E-2</v>
          </cell>
          <cell r="G1081">
            <v>5.11E-2</v>
          </cell>
          <cell r="H1081">
            <v>5.1700000000000003E-2</v>
          </cell>
          <cell r="I1081">
            <v>5.1700000000000003E-2</v>
          </cell>
          <cell r="J1081">
            <v>5.21E-2</v>
          </cell>
          <cell r="K1081">
            <v>5.1999999999999998E-2</v>
          </cell>
          <cell r="L1081">
            <v>5.2600000000000001E-2</v>
          </cell>
          <cell r="M1081">
            <v>5.2499999999999998E-2</v>
          </cell>
          <cell r="N1081">
            <v>5.3600000000000002E-2</v>
          </cell>
          <cell r="O1081">
            <v>5.3900000000000003E-2</v>
          </cell>
          <cell r="P1081">
            <v>5.4100000000000002E-2</v>
          </cell>
          <cell r="Q1081">
            <v>5.3900000000000003E-2</v>
          </cell>
          <cell r="R1081">
            <v>5.4800000000000001E-2</v>
          </cell>
          <cell r="S1081">
            <v>5.4699999999999999E-2</v>
          </cell>
          <cell r="T1081">
            <v>5.5599999999999997E-2</v>
          </cell>
          <cell r="U1081">
            <v>5.5899999999999998E-2</v>
          </cell>
          <cell r="V1081">
            <v>5.6300000000000003E-2</v>
          </cell>
        </row>
        <row r="1082">
          <cell r="A1082">
            <v>36245</v>
          </cell>
          <cell r="B1082">
            <v>4.65E-2</v>
          </cell>
          <cell r="C1082">
            <v>4.65E-2</v>
          </cell>
          <cell r="D1082">
            <v>4.8300000000000003E-2</v>
          </cell>
          <cell r="E1082">
            <v>4.9700000000000001E-2</v>
          </cell>
          <cell r="F1082">
            <v>5.0299999999999997E-2</v>
          </cell>
          <cell r="G1082">
            <v>5.0599999999999999E-2</v>
          </cell>
          <cell r="H1082">
            <v>5.1499999999999997E-2</v>
          </cell>
          <cell r="I1082">
            <v>5.1400000000000001E-2</v>
          </cell>
          <cell r="J1082">
            <v>5.1799999999999999E-2</v>
          </cell>
          <cell r="K1082">
            <v>5.1700000000000003E-2</v>
          </cell>
          <cell r="L1082">
            <v>5.2299999999999999E-2</v>
          </cell>
          <cell r="M1082">
            <v>5.2200000000000003E-2</v>
          </cell>
          <cell r="N1082">
            <v>5.3400000000000003E-2</v>
          </cell>
          <cell r="O1082">
            <v>5.3699999999999998E-2</v>
          </cell>
          <cell r="P1082">
            <v>5.4100000000000002E-2</v>
          </cell>
          <cell r="Q1082">
            <v>5.3900000000000003E-2</v>
          </cell>
          <cell r="R1082">
            <v>5.4699999999999999E-2</v>
          </cell>
          <cell r="S1082">
            <v>5.4699999999999999E-2</v>
          </cell>
          <cell r="T1082">
            <v>5.5599999999999997E-2</v>
          </cell>
          <cell r="U1082">
            <v>5.5899999999999998E-2</v>
          </cell>
          <cell r="V1082">
            <v>5.6300000000000003E-2</v>
          </cell>
        </row>
        <row r="1083">
          <cell r="A1083">
            <v>36248</v>
          </cell>
          <cell r="B1083">
            <v>4.7500000000000001E-2</v>
          </cell>
          <cell r="C1083">
            <v>4.7500000000000001E-2</v>
          </cell>
          <cell r="D1083">
            <v>4.8300000000000003E-2</v>
          </cell>
          <cell r="E1083">
            <v>4.9700000000000001E-2</v>
          </cell>
          <cell r="F1083">
            <v>5.0799999999999998E-2</v>
          </cell>
          <cell r="G1083">
            <v>5.0999999999999997E-2</v>
          </cell>
          <cell r="H1083">
            <v>5.1700000000000003E-2</v>
          </cell>
          <cell r="I1083">
            <v>5.1700000000000003E-2</v>
          </cell>
          <cell r="J1083">
            <v>5.2400000000000002E-2</v>
          </cell>
          <cell r="K1083">
            <v>5.2299999999999999E-2</v>
          </cell>
          <cell r="L1083">
            <v>5.2900000000000003E-2</v>
          </cell>
          <cell r="M1083">
            <v>5.2699999999999997E-2</v>
          </cell>
          <cell r="N1083">
            <v>5.3999999999999999E-2</v>
          </cell>
          <cell r="O1083">
            <v>5.4199999999999998E-2</v>
          </cell>
          <cell r="P1083">
            <v>5.4600000000000003E-2</v>
          </cell>
          <cell r="Q1083">
            <v>5.45E-2</v>
          </cell>
          <cell r="R1083">
            <v>5.5300000000000002E-2</v>
          </cell>
          <cell r="S1083">
            <v>5.5300000000000002E-2</v>
          </cell>
          <cell r="T1083">
            <v>5.6099999999999997E-2</v>
          </cell>
          <cell r="U1083">
            <v>5.6399999999999999E-2</v>
          </cell>
          <cell r="V1083">
            <v>5.6800000000000003E-2</v>
          </cell>
        </row>
        <row r="1084">
          <cell r="A1084">
            <v>36249</v>
          </cell>
          <cell r="B1084">
            <v>4.7E-2</v>
          </cell>
          <cell r="C1084">
            <v>4.7E-2</v>
          </cell>
          <cell r="D1084">
            <v>4.8099999999999997E-2</v>
          </cell>
          <cell r="E1084">
            <v>4.9599999999999998E-2</v>
          </cell>
          <cell r="F1084">
            <v>5.0299999999999997E-2</v>
          </cell>
          <cell r="G1084">
            <v>5.0799999999999998E-2</v>
          </cell>
          <cell r="H1084">
            <v>5.0900000000000001E-2</v>
          </cell>
          <cell r="I1084">
            <v>5.0999999999999997E-2</v>
          </cell>
          <cell r="J1084">
            <v>5.1700000000000003E-2</v>
          </cell>
          <cell r="K1084">
            <v>5.16E-2</v>
          </cell>
          <cell r="L1084">
            <v>5.2200000000000003E-2</v>
          </cell>
          <cell r="M1084">
            <v>5.21E-2</v>
          </cell>
          <cell r="N1084">
            <v>5.33E-2</v>
          </cell>
          <cell r="O1084">
            <v>5.3600000000000002E-2</v>
          </cell>
          <cell r="P1084">
            <v>5.3999999999999999E-2</v>
          </cell>
          <cell r="Q1084">
            <v>5.3800000000000001E-2</v>
          </cell>
          <cell r="R1084">
            <v>5.4600000000000003E-2</v>
          </cell>
          <cell r="S1084">
            <v>5.4600000000000003E-2</v>
          </cell>
          <cell r="T1084">
            <v>5.5599999999999997E-2</v>
          </cell>
          <cell r="U1084">
            <v>5.5800000000000002E-2</v>
          </cell>
          <cell r="V1084">
            <v>5.6399999999999999E-2</v>
          </cell>
        </row>
        <row r="1085">
          <cell r="A1085">
            <v>36250</v>
          </cell>
          <cell r="B1085">
            <v>4.7100000000000003E-2</v>
          </cell>
          <cell r="C1085">
            <v>4.7100000000000003E-2</v>
          </cell>
          <cell r="D1085">
            <v>4.82E-2</v>
          </cell>
          <cell r="E1085">
            <v>4.82E-2</v>
          </cell>
          <cell r="F1085">
            <v>5.0299999999999997E-2</v>
          </cell>
          <cell r="G1085">
            <v>5.0299999999999997E-2</v>
          </cell>
          <cell r="H1085">
            <v>5.0999999999999997E-2</v>
          </cell>
          <cell r="I1085">
            <v>4.99E-2</v>
          </cell>
          <cell r="J1085">
            <v>5.21E-2</v>
          </cell>
          <cell r="K1085">
            <v>5.1700000000000003E-2</v>
          </cell>
          <cell r="L1085">
            <v>5.2699999999999997E-2</v>
          </cell>
          <cell r="M1085">
            <v>5.2699999999999997E-2</v>
          </cell>
          <cell r="N1085">
            <v>5.3699999999999998E-2</v>
          </cell>
          <cell r="O1085">
            <v>5.3699999999999998E-2</v>
          </cell>
          <cell r="P1085">
            <v>5.45E-2</v>
          </cell>
          <cell r="Q1085">
            <v>5.3900000000000003E-2</v>
          </cell>
          <cell r="R1085">
            <v>5.5100000000000003E-2</v>
          </cell>
          <cell r="S1085">
            <v>5.4699999999999999E-2</v>
          </cell>
          <cell r="T1085">
            <v>5.5899999999999998E-2</v>
          </cell>
          <cell r="U1085">
            <v>5.5899999999999998E-2</v>
          </cell>
          <cell r="V1085">
            <v>5.6599999999999998E-2</v>
          </cell>
        </row>
        <row r="1086">
          <cell r="A1086">
            <v>36251</v>
          </cell>
          <cell r="B1086">
            <v>4.6100000000000002E-2</v>
          </cell>
          <cell r="C1086">
            <v>4.6100000000000002E-2</v>
          </cell>
          <cell r="D1086">
            <v>4.7899999999999998E-2</v>
          </cell>
          <cell r="E1086">
            <v>4.9399999999999999E-2</v>
          </cell>
          <cell r="F1086">
            <v>5.0299999999999997E-2</v>
          </cell>
          <cell r="G1086">
            <v>5.0700000000000002E-2</v>
          </cell>
          <cell r="H1086">
            <v>5.16E-2</v>
          </cell>
          <cell r="I1086">
            <v>5.0700000000000002E-2</v>
          </cell>
          <cell r="J1086">
            <v>5.2400000000000002E-2</v>
          </cell>
          <cell r="K1086">
            <v>5.1999999999999998E-2</v>
          </cell>
          <cell r="L1086">
            <v>5.3199999999999997E-2</v>
          </cell>
          <cell r="M1086">
            <v>5.3600000000000002E-2</v>
          </cell>
          <cell r="N1086">
            <v>5.3999999999999999E-2</v>
          </cell>
          <cell r="O1086">
            <v>5.4100000000000002E-2</v>
          </cell>
          <cell r="P1086">
            <v>5.4699999999999999E-2</v>
          </cell>
          <cell r="Q1086">
            <v>5.4300000000000001E-2</v>
          </cell>
          <cell r="R1086">
            <v>5.5399999999999998E-2</v>
          </cell>
          <cell r="S1086">
            <v>5.5E-2</v>
          </cell>
          <cell r="T1086">
            <v>5.6500000000000002E-2</v>
          </cell>
          <cell r="U1086">
            <v>5.67E-2</v>
          </cell>
          <cell r="V1086">
            <v>5.7000000000000002E-2</v>
          </cell>
        </row>
        <row r="1087">
          <cell r="A1087">
            <v>36255</v>
          </cell>
          <cell r="B1087">
            <v>4.6399999999999997E-2</v>
          </cell>
          <cell r="C1087">
            <v>4.6399999999999997E-2</v>
          </cell>
          <cell r="D1087">
            <v>4.7699999999999999E-2</v>
          </cell>
          <cell r="E1087">
            <v>4.9299999999999997E-2</v>
          </cell>
          <cell r="F1087">
            <v>4.9799999999999997E-2</v>
          </cell>
          <cell r="G1087">
            <v>5.0299999999999997E-2</v>
          </cell>
          <cell r="H1087">
            <v>5.0999999999999997E-2</v>
          </cell>
          <cell r="I1087">
            <v>5.0200000000000002E-2</v>
          </cell>
          <cell r="J1087">
            <v>5.1700000000000003E-2</v>
          </cell>
          <cell r="K1087">
            <v>5.1299999999999998E-2</v>
          </cell>
          <cell r="L1087">
            <v>5.2400000000000002E-2</v>
          </cell>
          <cell r="M1087">
            <v>5.28E-2</v>
          </cell>
          <cell r="N1087">
            <v>5.3400000000000003E-2</v>
          </cell>
          <cell r="O1087">
            <v>5.33E-2</v>
          </cell>
          <cell r="P1087">
            <v>5.3900000000000003E-2</v>
          </cell>
          <cell r="Q1087">
            <v>5.3400000000000003E-2</v>
          </cell>
          <cell r="R1087">
            <v>5.45E-2</v>
          </cell>
          <cell r="S1087">
            <v>5.4199999999999998E-2</v>
          </cell>
          <cell r="T1087">
            <v>5.5599999999999997E-2</v>
          </cell>
          <cell r="U1087">
            <v>5.5899999999999998E-2</v>
          </cell>
          <cell r="V1087">
            <v>5.6300000000000003E-2</v>
          </cell>
        </row>
        <row r="1088">
          <cell r="A1088">
            <v>36256</v>
          </cell>
          <cell r="B1088">
            <v>4.6600000000000003E-2</v>
          </cell>
          <cell r="C1088">
            <v>4.6600000000000003E-2</v>
          </cell>
          <cell r="D1088">
            <v>4.7500000000000001E-2</v>
          </cell>
          <cell r="E1088">
            <v>4.8899999999999999E-2</v>
          </cell>
          <cell r="F1088">
            <v>4.9500000000000002E-2</v>
          </cell>
          <cell r="G1088">
            <v>4.99E-2</v>
          </cell>
          <cell r="H1088">
            <v>5.0700000000000002E-2</v>
          </cell>
          <cell r="I1088">
            <v>4.99E-2</v>
          </cell>
          <cell r="J1088">
            <v>5.1200000000000002E-2</v>
          </cell>
          <cell r="K1088">
            <v>5.0999999999999997E-2</v>
          </cell>
          <cell r="L1088">
            <v>5.1900000000000002E-2</v>
          </cell>
          <cell r="M1088">
            <v>5.2299999999999999E-2</v>
          </cell>
          <cell r="N1088">
            <v>5.2900000000000003E-2</v>
          </cell>
          <cell r="O1088">
            <v>5.28E-2</v>
          </cell>
          <cell r="P1088">
            <v>5.33E-2</v>
          </cell>
          <cell r="Q1088">
            <v>5.28E-2</v>
          </cell>
          <cell r="R1088">
            <v>5.3800000000000001E-2</v>
          </cell>
          <cell r="S1088">
            <v>5.3499999999999999E-2</v>
          </cell>
          <cell r="T1088">
            <v>5.4899999999999997E-2</v>
          </cell>
          <cell r="U1088">
            <v>5.5199999999999999E-2</v>
          </cell>
          <cell r="V1088">
            <v>5.5599999999999997E-2</v>
          </cell>
        </row>
        <row r="1089">
          <cell r="A1089">
            <v>36257</v>
          </cell>
          <cell r="B1089">
            <v>4.6800000000000001E-2</v>
          </cell>
          <cell r="C1089">
            <v>4.6800000000000001E-2</v>
          </cell>
          <cell r="D1089">
            <v>4.7699999999999999E-2</v>
          </cell>
          <cell r="E1089">
            <v>4.9000000000000002E-2</v>
          </cell>
          <cell r="F1089">
            <v>4.9599999999999998E-2</v>
          </cell>
          <cell r="G1089">
            <v>5.0099999999999999E-2</v>
          </cell>
          <cell r="H1089">
            <v>5.0799999999999998E-2</v>
          </cell>
          <cell r="I1089">
            <v>0.05</v>
          </cell>
          <cell r="J1089">
            <v>5.1299999999999998E-2</v>
          </cell>
          <cell r="K1089">
            <v>5.11E-2</v>
          </cell>
          <cell r="L1089">
            <v>5.1999999999999998E-2</v>
          </cell>
          <cell r="M1089">
            <v>5.2400000000000002E-2</v>
          </cell>
          <cell r="N1089">
            <v>5.2999999999999999E-2</v>
          </cell>
          <cell r="O1089">
            <v>5.2900000000000003E-2</v>
          </cell>
          <cell r="P1089">
            <v>5.3400000000000003E-2</v>
          </cell>
          <cell r="Q1089">
            <v>5.2900000000000003E-2</v>
          </cell>
          <cell r="R1089">
            <v>5.3900000000000003E-2</v>
          </cell>
          <cell r="S1089">
            <v>5.3600000000000002E-2</v>
          </cell>
          <cell r="T1089">
            <v>5.5E-2</v>
          </cell>
          <cell r="U1089">
            <v>5.5300000000000002E-2</v>
          </cell>
          <cell r="V1089">
            <v>5.57E-2</v>
          </cell>
        </row>
        <row r="1090">
          <cell r="A1090">
            <v>36258</v>
          </cell>
          <cell r="B1090">
            <v>4.65E-2</v>
          </cell>
          <cell r="C1090">
            <v>4.65E-2</v>
          </cell>
          <cell r="D1090">
            <v>4.7199999999999999E-2</v>
          </cell>
          <cell r="E1090">
            <v>4.8500000000000001E-2</v>
          </cell>
          <cell r="F1090">
            <v>4.8899999999999999E-2</v>
          </cell>
          <cell r="G1090">
            <v>4.9399999999999999E-2</v>
          </cell>
          <cell r="H1090">
            <v>4.9799999999999997E-2</v>
          </cell>
          <cell r="I1090">
            <v>4.9000000000000002E-2</v>
          </cell>
          <cell r="J1090">
            <v>5.0299999999999997E-2</v>
          </cell>
          <cell r="K1090">
            <v>5.0099999999999999E-2</v>
          </cell>
          <cell r="L1090">
            <v>5.0999999999999997E-2</v>
          </cell>
          <cell r="M1090">
            <v>5.1400000000000001E-2</v>
          </cell>
          <cell r="N1090">
            <v>5.1900000000000002E-2</v>
          </cell>
          <cell r="O1090">
            <v>5.1799999999999999E-2</v>
          </cell>
          <cell r="P1090">
            <v>5.2299999999999999E-2</v>
          </cell>
          <cell r="Q1090">
            <v>5.1799999999999999E-2</v>
          </cell>
          <cell r="R1090">
            <v>5.28E-2</v>
          </cell>
          <cell r="S1090">
            <v>5.2499999999999998E-2</v>
          </cell>
          <cell r="T1090">
            <v>5.3900000000000003E-2</v>
          </cell>
          <cell r="U1090">
            <v>5.4199999999999998E-2</v>
          </cell>
          <cell r="V1090">
            <v>5.4600000000000003E-2</v>
          </cell>
        </row>
        <row r="1091">
          <cell r="A1091">
            <v>36259</v>
          </cell>
          <cell r="B1091">
            <v>4.5600000000000002E-2</v>
          </cell>
          <cell r="C1091">
            <v>4.5600000000000002E-2</v>
          </cell>
          <cell r="D1091">
            <v>4.6699999999999998E-2</v>
          </cell>
          <cell r="E1091">
            <v>4.8300000000000003E-2</v>
          </cell>
          <cell r="F1091">
            <v>4.8800000000000003E-2</v>
          </cell>
          <cell r="G1091">
            <v>4.9399999999999999E-2</v>
          </cell>
          <cell r="H1091">
            <v>4.9799999999999997E-2</v>
          </cell>
          <cell r="I1091">
            <v>4.8800000000000003E-2</v>
          </cell>
          <cell r="J1091">
            <v>5.04E-2</v>
          </cell>
          <cell r="K1091">
            <v>0.05</v>
          </cell>
          <cell r="L1091">
            <v>5.0999999999999997E-2</v>
          </cell>
          <cell r="M1091">
            <v>5.1400000000000001E-2</v>
          </cell>
          <cell r="N1091">
            <v>5.1400000000000001E-2</v>
          </cell>
          <cell r="O1091">
            <v>5.1200000000000002E-2</v>
          </cell>
          <cell r="P1091">
            <v>5.2299999999999999E-2</v>
          </cell>
          <cell r="Q1091">
            <v>5.1799999999999999E-2</v>
          </cell>
          <cell r="R1091">
            <v>5.2900000000000003E-2</v>
          </cell>
          <cell r="S1091">
            <v>5.2400000000000002E-2</v>
          </cell>
          <cell r="T1091">
            <v>5.3999999999999999E-2</v>
          </cell>
          <cell r="U1091">
            <v>5.4300000000000001E-2</v>
          </cell>
          <cell r="V1091">
            <v>5.4800000000000001E-2</v>
          </cell>
        </row>
        <row r="1092">
          <cell r="A1092">
            <v>36262</v>
          </cell>
          <cell r="B1092">
            <v>4.5699999999999998E-2</v>
          </cell>
          <cell r="C1092">
            <v>4.5699999999999998E-2</v>
          </cell>
          <cell r="D1092">
            <v>4.7399999999999998E-2</v>
          </cell>
          <cell r="E1092">
            <v>4.9000000000000002E-2</v>
          </cell>
          <cell r="F1092">
            <v>4.9200000000000001E-2</v>
          </cell>
          <cell r="G1092">
            <v>4.99E-2</v>
          </cell>
          <cell r="H1092">
            <v>5.0200000000000002E-2</v>
          </cell>
          <cell r="I1092">
            <v>4.9200000000000001E-2</v>
          </cell>
          <cell r="J1092">
            <v>5.0700000000000002E-2</v>
          </cell>
          <cell r="K1092">
            <v>5.04E-2</v>
          </cell>
          <cell r="L1092">
            <v>5.1299999999999998E-2</v>
          </cell>
          <cell r="M1092">
            <v>5.1700000000000003E-2</v>
          </cell>
          <cell r="N1092">
            <v>5.1499999999999997E-2</v>
          </cell>
          <cell r="O1092">
            <v>5.1299999999999998E-2</v>
          </cell>
          <cell r="P1092">
            <v>5.2400000000000002E-2</v>
          </cell>
          <cell r="Q1092">
            <v>5.1900000000000002E-2</v>
          </cell>
          <cell r="R1092">
            <v>5.2999999999999999E-2</v>
          </cell>
          <cell r="S1092">
            <v>5.2499999999999998E-2</v>
          </cell>
          <cell r="T1092">
            <v>5.4199999999999998E-2</v>
          </cell>
          <cell r="U1092">
            <v>5.4399999999999997E-2</v>
          </cell>
          <cell r="V1092">
            <v>5.5E-2</v>
          </cell>
        </row>
        <row r="1093">
          <cell r="A1093">
            <v>36263</v>
          </cell>
          <cell r="B1093">
            <v>4.5900000000000003E-2</v>
          </cell>
          <cell r="C1093">
            <v>4.5900000000000003E-2</v>
          </cell>
          <cell r="D1093">
            <v>4.7500000000000001E-2</v>
          </cell>
          <cell r="E1093">
            <v>4.9099999999999998E-2</v>
          </cell>
          <cell r="F1093">
            <v>4.9299999999999997E-2</v>
          </cell>
          <cell r="G1093">
            <v>4.9799999999999997E-2</v>
          </cell>
          <cell r="H1093">
            <v>5.0200000000000002E-2</v>
          </cell>
          <cell r="I1093">
            <v>4.9200000000000001E-2</v>
          </cell>
          <cell r="J1093">
            <v>5.0700000000000002E-2</v>
          </cell>
          <cell r="K1093">
            <v>5.0500000000000003E-2</v>
          </cell>
          <cell r="L1093">
            <v>5.1299999999999998E-2</v>
          </cell>
          <cell r="M1093">
            <v>5.1700000000000003E-2</v>
          </cell>
          <cell r="N1093">
            <v>5.1999999999999998E-2</v>
          </cell>
          <cell r="O1093">
            <v>5.1900000000000002E-2</v>
          </cell>
          <cell r="P1093">
            <v>5.2699999999999997E-2</v>
          </cell>
          <cell r="Q1093">
            <v>5.2200000000000003E-2</v>
          </cell>
          <cell r="R1093">
            <v>5.33E-2</v>
          </cell>
          <cell r="S1093">
            <v>5.28E-2</v>
          </cell>
          <cell r="T1093">
            <v>5.45E-2</v>
          </cell>
          <cell r="U1093">
            <v>5.4699999999999999E-2</v>
          </cell>
          <cell r="V1093">
            <v>5.5300000000000002E-2</v>
          </cell>
        </row>
        <row r="1094">
          <cell r="A1094">
            <v>36264</v>
          </cell>
          <cell r="B1094">
            <v>4.6100000000000002E-2</v>
          </cell>
          <cell r="C1094">
            <v>4.6100000000000002E-2</v>
          </cell>
          <cell r="D1094">
            <v>4.7300000000000002E-2</v>
          </cell>
          <cell r="E1094">
            <v>4.9200000000000001E-2</v>
          </cell>
          <cell r="F1094">
            <v>4.9299999999999997E-2</v>
          </cell>
          <cell r="G1094">
            <v>4.9799999999999997E-2</v>
          </cell>
          <cell r="H1094">
            <v>5.0200000000000002E-2</v>
          </cell>
          <cell r="I1094">
            <v>4.9099999999999998E-2</v>
          </cell>
          <cell r="J1094">
            <v>5.0700000000000002E-2</v>
          </cell>
          <cell r="K1094">
            <v>5.0500000000000003E-2</v>
          </cell>
          <cell r="L1094">
            <v>5.1299999999999998E-2</v>
          </cell>
          <cell r="M1094">
            <v>5.1900000000000002E-2</v>
          </cell>
          <cell r="N1094">
            <v>5.2200000000000003E-2</v>
          </cell>
          <cell r="O1094">
            <v>5.21E-2</v>
          </cell>
          <cell r="P1094">
            <v>5.28E-2</v>
          </cell>
          <cell r="Q1094">
            <v>5.2499999999999998E-2</v>
          </cell>
          <cell r="R1094">
            <v>5.3400000000000003E-2</v>
          </cell>
          <cell r="S1094">
            <v>5.2999999999999999E-2</v>
          </cell>
          <cell r="T1094">
            <v>5.45E-2</v>
          </cell>
          <cell r="U1094">
            <v>5.4699999999999999E-2</v>
          </cell>
          <cell r="V1094">
            <v>5.5300000000000002E-2</v>
          </cell>
        </row>
        <row r="1095">
          <cell r="A1095">
            <v>36265</v>
          </cell>
          <cell r="B1095">
            <v>4.58E-2</v>
          </cell>
          <cell r="C1095">
            <v>4.58E-2</v>
          </cell>
          <cell r="D1095">
            <v>4.7699999999999999E-2</v>
          </cell>
          <cell r="E1095">
            <v>4.9299999999999997E-2</v>
          </cell>
          <cell r="F1095">
            <v>4.9599999999999998E-2</v>
          </cell>
          <cell r="G1095">
            <v>5.0200000000000002E-2</v>
          </cell>
          <cell r="H1095">
            <v>5.0500000000000003E-2</v>
          </cell>
          <cell r="I1095">
            <v>4.9599999999999998E-2</v>
          </cell>
          <cell r="J1095">
            <v>5.11E-2</v>
          </cell>
          <cell r="K1095">
            <v>5.0900000000000001E-2</v>
          </cell>
          <cell r="L1095">
            <v>5.16E-2</v>
          </cell>
          <cell r="M1095">
            <v>5.2200000000000003E-2</v>
          </cell>
          <cell r="N1095">
            <v>5.2499999999999998E-2</v>
          </cell>
          <cell r="O1095">
            <v>5.2400000000000002E-2</v>
          </cell>
          <cell r="P1095">
            <v>5.3199999999999997E-2</v>
          </cell>
          <cell r="Q1095">
            <v>5.2900000000000003E-2</v>
          </cell>
          <cell r="R1095">
            <v>5.3800000000000001E-2</v>
          </cell>
          <cell r="S1095">
            <v>5.3400000000000003E-2</v>
          </cell>
          <cell r="T1095">
            <v>5.4899999999999997E-2</v>
          </cell>
          <cell r="U1095">
            <v>5.5100000000000003E-2</v>
          </cell>
          <cell r="V1095">
            <v>5.5599999999999997E-2</v>
          </cell>
        </row>
        <row r="1096">
          <cell r="A1096">
            <v>36266</v>
          </cell>
          <cell r="B1096">
            <v>4.5999999999999999E-2</v>
          </cell>
          <cell r="C1096">
            <v>4.5999999999999999E-2</v>
          </cell>
          <cell r="D1096">
            <v>4.82E-2</v>
          </cell>
          <cell r="E1096">
            <v>4.9799999999999997E-2</v>
          </cell>
          <cell r="F1096">
            <v>0.05</v>
          </cell>
          <cell r="G1096">
            <v>5.04E-2</v>
          </cell>
          <cell r="H1096">
            <v>5.0700000000000002E-2</v>
          </cell>
          <cell r="I1096">
            <v>0.05</v>
          </cell>
          <cell r="J1096">
            <v>5.1499999999999997E-2</v>
          </cell>
          <cell r="K1096">
            <v>5.1400000000000001E-2</v>
          </cell>
          <cell r="L1096">
            <v>5.21E-2</v>
          </cell>
          <cell r="M1096">
            <v>5.2600000000000001E-2</v>
          </cell>
          <cell r="N1096">
            <v>5.2999999999999999E-2</v>
          </cell>
          <cell r="O1096">
            <v>5.2999999999999999E-2</v>
          </cell>
          <cell r="P1096">
            <v>5.3800000000000001E-2</v>
          </cell>
          <cell r="Q1096">
            <v>5.3400000000000003E-2</v>
          </cell>
          <cell r="R1096">
            <v>5.4199999999999998E-2</v>
          </cell>
          <cell r="S1096">
            <v>5.3900000000000003E-2</v>
          </cell>
          <cell r="T1096">
            <v>5.5399999999999998E-2</v>
          </cell>
          <cell r="U1096">
            <v>5.5599999999999997E-2</v>
          </cell>
          <cell r="V1096">
            <v>5.62E-2</v>
          </cell>
        </row>
        <row r="1097">
          <cell r="A1097">
            <v>36269</v>
          </cell>
          <cell r="B1097">
            <v>4.6699999999999998E-2</v>
          </cell>
          <cell r="C1097">
            <v>4.6699999999999998E-2</v>
          </cell>
          <cell r="D1097">
            <v>4.7899999999999998E-2</v>
          </cell>
          <cell r="E1097">
            <v>4.9399999999999999E-2</v>
          </cell>
          <cell r="F1097">
            <v>4.9500000000000002E-2</v>
          </cell>
          <cell r="G1097">
            <v>4.99E-2</v>
          </cell>
          <cell r="H1097">
            <v>5.0500000000000003E-2</v>
          </cell>
          <cell r="I1097">
            <v>4.9799999999999997E-2</v>
          </cell>
          <cell r="J1097">
            <v>5.11E-2</v>
          </cell>
          <cell r="K1097">
            <v>5.0900000000000001E-2</v>
          </cell>
          <cell r="L1097">
            <v>5.16E-2</v>
          </cell>
          <cell r="M1097">
            <v>5.2200000000000003E-2</v>
          </cell>
          <cell r="N1097">
            <v>5.2600000000000001E-2</v>
          </cell>
          <cell r="O1097">
            <v>5.2600000000000001E-2</v>
          </cell>
          <cell r="P1097">
            <v>5.33E-2</v>
          </cell>
          <cell r="Q1097">
            <v>5.2900000000000003E-2</v>
          </cell>
          <cell r="R1097">
            <v>5.3800000000000001E-2</v>
          </cell>
          <cell r="S1097">
            <v>5.3400000000000003E-2</v>
          </cell>
          <cell r="T1097">
            <v>5.4899999999999997E-2</v>
          </cell>
          <cell r="U1097">
            <v>5.5100000000000003E-2</v>
          </cell>
          <cell r="V1097">
            <v>5.57E-2</v>
          </cell>
        </row>
        <row r="1098">
          <cell r="A1098">
            <v>36270</v>
          </cell>
          <cell r="B1098">
            <v>4.6300000000000001E-2</v>
          </cell>
          <cell r="C1098">
            <v>4.6300000000000001E-2</v>
          </cell>
          <cell r="D1098">
            <v>4.7699999999999999E-2</v>
          </cell>
          <cell r="E1098">
            <v>4.9299999999999997E-2</v>
          </cell>
          <cell r="F1098">
            <v>4.9399999999999999E-2</v>
          </cell>
          <cell r="G1098">
            <v>4.9700000000000001E-2</v>
          </cell>
          <cell r="H1098">
            <v>5.0299999999999997E-2</v>
          </cell>
          <cell r="I1098">
            <v>4.9599999999999998E-2</v>
          </cell>
          <cell r="J1098">
            <v>5.0900000000000001E-2</v>
          </cell>
          <cell r="K1098">
            <v>5.0700000000000002E-2</v>
          </cell>
          <cell r="L1098">
            <v>5.1400000000000001E-2</v>
          </cell>
          <cell r="M1098">
            <v>5.1999999999999998E-2</v>
          </cell>
          <cell r="N1098">
            <v>5.2200000000000003E-2</v>
          </cell>
          <cell r="O1098">
            <v>5.2200000000000003E-2</v>
          </cell>
          <cell r="P1098">
            <v>5.2999999999999999E-2</v>
          </cell>
          <cell r="Q1098">
            <v>5.2600000000000001E-2</v>
          </cell>
          <cell r="R1098">
            <v>5.3499999999999999E-2</v>
          </cell>
          <cell r="S1098">
            <v>5.3100000000000001E-2</v>
          </cell>
          <cell r="T1098">
            <v>5.4600000000000003E-2</v>
          </cell>
          <cell r="U1098">
            <v>5.4800000000000001E-2</v>
          </cell>
          <cell r="V1098">
            <v>5.5399999999999998E-2</v>
          </cell>
        </row>
        <row r="1099">
          <cell r="A1099">
            <v>36271</v>
          </cell>
          <cell r="B1099">
            <v>4.6600000000000003E-2</v>
          </cell>
          <cell r="C1099">
            <v>4.6600000000000003E-2</v>
          </cell>
          <cell r="D1099">
            <v>4.7800000000000002E-2</v>
          </cell>
          <cell r="E1099">
            <v>4.9399999999999999E-2</v>
          </cell>
          <cell r="F1099">
            <v>4.9500000000000002E-2</v>
          </cell>
          <cell r="G1099">
            <v>4.9799999999999997E-2</v>
          </cell>
          <cell r="H1099">
            <v>5.04E-2</v>
          </cell>
          <cell r="I1099">
            <v>4.9700000000000001E-2</v>
          </cell>
          <cell r="J1099">
            <v>5.0999999999999997E-2</v>
          </cell>
          <cell r="K1099">
            <v>5.0799999999999998E-2</v>
          </cell>
          <cell r="L1099">
            <v>5.1499999999999997E-2</v>
          </cell>
          <cell r="M1099">
            <v>5.21E-2</v>
          </cell>
          <cell r="N1099">
            <v>5.2299999999999999E-2</v>
          </cell>
          <cell r="O1099">
            <v>5.2299999999999999E-2</v>
          </cell>
          <cell r="P1099">
            <v>5.3100000000000001E-2</v>
          </cell>
          <cell r="Q1099">
            <v>5.2699999999999997E-2</v>
          </cell>
          <cell r="R1099">
            <v>5.3600000000000002E-2</v>
          </cell>
          <cell r="S1099">
            <v>5.3199999999999997E-2</v>
          </cell>
          <cell r="T1099">
            <v>5.4699999999999999E-2</v>
          </cell>
          <cell r="U1099">
            <v>5.4899999999999997E-2</v>
          </cell>
          <cell r="V1099">
            <v>5.5500000000000001E-2</v>
          </cell>
        </row>
        <row r="1100">
          <cell r="A1100">
            <v>36272</v>
          </cell>
          <cell r="B1100">
            <v>4.6800000000000001E-2</v>
          </cell>
          <cell r="C1100">
            <v>4.6800000000000001E-2</v>
          </cell>
          <cell r="D1100">
            <v>4.8599999999999997E-2</v>
          </cell>
          <cell r="E1100">
            <v>5.0099999999999999E-2</v>
          </cell>
          <cell r="F1100">
            <v>5.0200000000000002E-2</v>
          </cell>
          <cell r="G1100">
            <v>5.0500000000000003E-2</v>
          </cell>
          <cell r="H1100">
            <v>5.11E-2</v>
          </cell>
          <cell r="I1100">
            <v>5.04E-2</v>
          </cell>
          <cell r="J1100">
            <v>5.1700000000000003E-2</v>
          </cell>
          <cell r="K1100">
            <v>5.1499999999999997E-2</v>
          </cell>
          <cell r="L1100">
            <v>5.2200000000000003E-2</v>
          </cell>
          <cell r="M1100">
            <v>5.28E-2</v>
          </cell>
          <cell r="N1100">
            <v>5.2999999999999999E-2</v>
          </cell>
          <cell r="O1100">
            <v>5.2999999999999999E-2</v>
          </cell>
          <cell r="P1100">
            <v>5.3800000000000001E-2</v>
          </cell>
          <cell r="Q1100">
            <v>5.3400000000000003E-2</v>
          </cell>
          <cell r="R1100">
            <v>5.4300000000000001E-2</v>
          </cell>
          <cell r="S1100">
            <v>5.3900000000000003E-2</v>
          </cell>
          <cell r="T1100">
            <v>5.5500000000000001E-2</v>
          </cell>
          <cell r="U1100">
            <v>5.57E-2</v>
          </cell>
          <cell r="V1100">
            <v>5.6500000000000002E-2</v>
          </cell>
        </row>
        <row r="1101">
          <cell r="A1101">
            <v>36273</v>
          </cell>
          <cell r="B1101">
            <v>4.6399999999999997E-2</v>
          </cell>
          <cell r="C1101">
            <v>4.6399999999999997E-2</v>
          </cell>
          <cell r="D1101">
            <v>4.8399999999999999E-2</v>
          </cell>
          <cell r="E1101">
            <v>0.05</v>
          </cell>
          <cell r="F1101">
            <v>5.0099999999999999E-2</v>
          </cell>
          <cell r="G1101">
            <v>5.0299999999999997E-2</v>
          </cell>
          <cell r="H1101">
            <v>5.0999999999999997E-2</v>
          </cell>
          <cell r="I1101">
            <v>5.04E-2</v>
          </cell>
          <cell r="J1101">
            <v>5.16E-2</v>
          </cell>
          <cell r="K1101">
            <v>5.1400000000000001E-2</v>
          </cell>
          <cell r="L1101">
            <v>5.2200000000000003E-2</v>
          </cell>
          <cell r="M1101">
            <v>5.2699999999999997E-2</v>
          </cell>
          <cell r="N1101">
            <v>5.2900000000000003E-2</v>
          </cell>
          <cell r="O1101">
            <v>5.2999999999999999E-2</v>
          </cell>
          <cell r="P1101">
            <v>5.3699999999999998E-2</v>
          </cell>
          <cell r="Q1101">
            <v>5.3400000000000003E-2</v>
          </cell>
          <cell r="R1101">
            <v>5.4199999999999998E-2</v>
          </cell>
          <cell r="S1101">
            <v>5.3900000000000003E-2</v>
          </cell>
          <cell r="T1101">
            <v>5.5399999999999998E-2</v>
          </cell>
          <cell r="U1101">
            <v>5.57E-2</v>
          </cell>
          <cell r="V1101">
            <v>5.6399999999999999E-2</v>
          </cell>
        </row>
        <row r="1102">
          <cell r="A1102">
            <v>36276</v>
          </cell>
          <cell r="B1102">
            <v>4.6600000000000003E-2</v>
          </cell>
          <cell r="C1102">
            <v>4.6600000000000003E-2</v>
          </cell>
          <cell r="D1102">
            <v>4.8500000000000001E-2</v>
          </cell>
          <cell r="E1102">
            <v>0.05</v>
          </cell>
          <cell r="F1102">
            <v>5.0200000000000002E-2</v>
          </cell>
          <cell r="G1102">
            <v>5.0500000000000003E-2</v>
          </cell>
          <cell r="H1102">
            <v>5.0999999999999997E-2</v>
          </cell>
          <cell r="I1102">
            <v>5.04E-2</v>
          </cell>
          <cell r="J1102">
            <v>5.1499999999999997E-2</v>
          </cell>
          <cell r="K1102">
            <v>5.1299999999999998E-2</v>
          </cell>
          <cell r="L1102">
            <v>5.1999999999999998E-2</v>
          </cell>
          <cell r="M1102">
            <v>5.2600000000000001E-2</v>
          </cell>
          <cell r="N1102">
            <v>5.28E-2</v>
          </cell>
          <cell r="O1102">
            <v>5.28E-2</v>
          </cell>
          <cell r="P1102">
            <v>5.3600000000000002E-2</v>
          </cell>
          <cell r="Q1102">
            <v>5.3199999999999997E-2</v>
          </cell>
          <cell r="R1102">
            <v>5.4100000000000002E-2</v>
          </cell>
          <cell r="S1102">
            <v>5.3699999999999998E-2</v>
          </cell>
          <cell r="T1102">
            <v>5.5300000000000002E-2</v>
          </cell>
          <cell r="U1102">
            <v>5.5500000000000001E-2</v>
          </cell>
          <cell r="V1102">
            <v>5.62E-2</v>
          </cell>
        </row>
        <row r="1103">
          <cell r="A1103">
            <v>36277</v>
          </cell>
          <cell r="B1103">
            <v>4.6800000000000001E-2</v>
          </cell>
          <cell r="C1103">
            <v>4.6800000000000001E-2</v>
          </cell>
          <cell r="D1103">
            <v>4.8599999999999997E-2</v>
          </cell>
          <cell r="E1103">
            <v>5.0099999999999999E-2</v>
          </cell>
          <cell r="F1103">
            <v>5.0200000000000002E-2</v>
          </cell>
          <cell r="G1103">
            <v>5.0500000000000003E-2</v>
          </cell>
          <cell r="H1103">
            <v>5.11E-2</v>
          </cell>
          <cell r="I1103">
            <v>5.04E-2</v>
          </cell>
          <cell r="J1103">
            <v>5.1499999999999997E-2</v>
          </cell>
          <cell r="K1103">
            <v>5.1299999999999998E-2</v>
          </cell>
          <cell r="L1103">
            <v>5.1999999999999998E-2</v>
          </cell>
          <cell r="M1103">
            <v>5.2600000000000001E-2</v>
          </cell>
          <cell r="N1103">
            <v>5.28E-2</v>
          </cell>
          <cell r="O1103">
            <v>5.28E-2</v>
          </cell>
          <cell r="P1103">
            <v>5.33E-2</v>
          </cell>
          <cell r="Q1103">
            <v>5.2900000000000003E-2</v>
          </cell>
          <cell r="R1103">
            <v>5.3800000000000001E-2</v>
          </cell>
          <cell r="S1103">
            <v>5.3400000000000003E-2</v>
          </cell>
          <cell r="T1103">
            <v>5.5E-2</v>
          </cell>
          <cell r="U1103">
            <v>5.5199999999999999E-2</v>
          </cell>
          <cell r="V1103">
            <v>5.5899999999999998E-2</v>
          </cell>
        </row>
        <row r="1104">
          <cell r="A1104">
            <v>36278</v>
          </cell>
          <cell r="B1104">
            <v>4.7E-2</v>
          </cell>
          <cell r="C1104">
            <v>4.7E-2</v>
          </cell>
          <cell r="D1104">
            <v>4.87E-2</v>
          </cell>
          <cell r="E1104">
            <v>5.0200000000000002E-2</v>
          </cell>
          <cell r="F1104">
            <v>5.0500000000000003E-2</v>
          </cell>
          <cell r="G1104">
            <v>5.0700000000000002E-2</v>
          </cell>
          <cell r="H1104">
            <v>5.1299999999999998E-2</v>
          </cell>
          <cell r="I1104">
            <v>5.0599999999999999E-2</v>
          </cell>
          <cell r="J1104">
            <v>5.1700000000000003E-2</v>
          </cell>
          <cell r="K1104">
            <v>5.1499999999999997E-2</v>
          </cell>
          <cell r="L1104">
            <v>5.2299999999999999E-2</v>
          </cell>
          <cell r="M1104">
            <v>5.2900000000000003E-2</v>
          </cell>
          <cell r="N1104">
            <v>5.3100000000000001E-2</v>
          </cell>
          <cell r="O1104">
            <v>5.3100000000000001E-2</v>
          </cell>
          <cell r="P1104">
            <v>5.3600000000000002E-2</v>
          </cell>
          <cell r="Q1104">
            <v>5.3199999999999997E-2</v>
          </cell>
          <cell r="R1104">
            <v>5.4100000000000002E-2</v>
          </cell>
          <cell r="S1104">
            <v>5.3699999999999998E-2</v>
          </cell>
          <cell r="T1104">
            <v>5.5300000000000002E-2</v>
          </cell>
          <cell r="U1104">
            <v>5.5500000000000001E-2</v>
          </cell>
          <cell r="V1104">
            <v>5.62E-2</v>
          </cell>
        </row>
        <row r="1105">
          <cell r="A1105">
            <v>36279</v>
          </cell>
          <cell r="B1105">
            <v>4.6699999999999998E-2</v>
          </cell>
          <cell r="C1105">
            <v>4.6699999999999998E-2</v>
          </cell>
          <cell r="D1105">
            <v>4.7899999999999998E-2</v>
          </cell>
          <cell r="E1105">
            <v>4.9399999999999999E-2</v>
          </cell>
          <cell r="F1105">
            <v>0.05</v>
          </cell>
          <cell r="G1105">
            <v>5.04E-2</v>
          </cell>
          <cell r="H1105">
            <v>5.0799999999999998E-2</v>
          </cell>
          <cell r="I1105">
            <v>4.99E-2</v>
          </cell>
          <cell r="J1105">
            <v>5.1299999999999998E-2</v>
          </cell>
          <cell r="K1105">
            <v>5.0999999999999997E-2</v>
          </cell>
          <cell r="L1105">
            <v>5.1700000000000003E-2</v>
          </cell>
          <cell r="M1105">
            <v>5.2299999999999999E-2</v>
          </cell>
          <cell r="N1105">
            <v>5.2699999999999997E-2</v>
          </cell>
          <cell r="O1105">
            <v>5.2499999999999998E-2</v>
          </cell>
          <cell r="P1105">
            <v>5.2999999999999999E-2</v>
          </cell>
          <cell r="Q1105">
            <v>5.2600000000000001E-2</v>
          </cell>
          <cell r="R1105">
            <v>5.3499999999999999E-2</v>
          </cell>
          <cell r="S1105">
            <v>5.3100000000000001E-2</v>
          </cell>
          <cell r="T1105">
            <v>5.4699999999999999E-2</v>
          </cell>
          <cell r="U1105">
            <v>5.4899999999999997E-2</v>
          </cell>
          <cell r="V1105">
            <v>5.5599999999999997E-2</v>
          </cell>
        </row>
        <row r="1106">
          <cell r="A1106">
            <v>36280</v>
          </cell>
          <cell r="B1106">
            <v>4.7500000000000001E-2</v>
          </cell>
          <cell r="C1106">
            <v>4.7500000000000001E-2</v>
          </cell>
          <cell r="D1106">
            <v>4.87E-2</v>
          </cell>
          <cell r="E1106">
            <v>5.0599999999999999E-2</v>
          </cell>
          <cell r="F1106">
            <v>5.11E-2</v>
          </cell>
          <cell r="G1106">
            <v>5.16E-2</v>
          </cell>
          <cell r="H1106">
            <v>5.2200000000000003E-2</v>
          </cell>
          <cell r="I1106">
            <v>5.16E-2</v>
          </cell>
          <cell r="J1106">
            <v>5.28E-2</v>
          </cell>
          <cell r="K1106">
            <v>5.2400000000000002E-2</v>
          </cell>
          <cell r="L1106">
            <v>5.3100000000000001E-2</v>
          </cell>
          <cell r="M1106">
            <v>5.3600000000000002E-2</v>
          </cell>
          <cell r="N1106">
            <v>5.4100000000000002E-2</v>
          </cell>
          <cell r="O1106">
            <v>5.3999999999999999E-2</v>
          </cell>
          <cell r="P1106">
            <v>5.45E-2</v>
          </cell>
          <cell r="Q1106">
            <v>5.4100000000000002E-2</v>
          </cell>
          <cell r="R1106">
            <v>5.5E-2</v>
          </cell>
          <cell r="S1106">
            <v>5.4600000000000003E-2</v>
          </cell>
          <cell r="T1106">
            <v>5.6099999999999997E-2</v>
          </cell>
          <cell r="U1106">
            <v>5.6399999999999999E-2</v>
          </cell>
          <cell r="V1106">
            <v>5.7099999999999998E-2</v>
          </cell>
        </row>
        <row r="1107">
          <cell r="A1107">
            <v>36283</v>
          </cell>
          <cell r="B1107">
            <v>4.7699999999999999E-2</v>
          </cell>
          <cell r="C1107">
            <v>4.7699999999999999E-2</v>
          </cell>
          <cell r="D1107">
            <v>4.9099999999999998E-2</v>
          </cell>
          <cell r="E1107">
            <v>5.0700000000000002E-2</v>
          </cell>
          <cell r="F1107">
            <v>5.1299999999999998E-2</v>
          </cell>
          <cell r="G1107">
            <v>5.1700000000000003E-2</v>
          </cell>
          <cell r="H1107">
            <v>5.21E-2</v>
          </cell>
          <cell r="I1107">
            <v>5.1499999999999997E-2</v>
          </cell>
          <cell r="J1107">
            <v>5.2900000000000003E-2</v>
          </cell>
          <cell r="K1107">
            <v>5.2600000000000001E-2</v>
          </cell>
          <cell r="L1107">
            <v>5.33E-2</v>
          </cell>
          <cell r="M1107">
            <v>5.3800000000000001E-2</v>
          </cell>
          <cell r="N1107">
            <v>5.4300000000000001E-2</v>
          </cell>
          <cell r="O1107">
            <v>5.4100000000000002E-2</v>
          </cell>
          <cell r="P1107">
            <v>5.4600000000000003E-2</v>
          </cell>
          <cell r="Q1107">
            <v>5.4199999999999998E-2</v>
          </cell>
          <cell r="R1107">
            <v>5.5199999999999999E-2</v>
          </cell>
          <cell r="S1107">
            <v>5.4800000000000001E-2</v>
          </cell>
          <cell r="T1107">
            <v>5.6399999999999999E-2</v>
          </cell>
          <cell r="U1107">
            <v>5.6599999999999998E-2</v>
          </cell>
          <cell r="V1107">
            <v>5.7299999999999997E-2</v>
          </cell>
        </row>
        <row r="1108">
          <cell r="A1108">
            <v>36284</v>
          </cell>
          <cell r="B1108">
            <v>4.7899999999999998E-2</v>
          </cell>
          <cell r="C1108">
            <v>4.7899999999999998E-2</v>
          </cell>
          <cell r="D1108">
            <v>4.9500000000000002E-2</v>
          </cell>
          <cell r="E1108">
            <v>5.0799999999999998E-2</v>
          </cell>
          <cell r="F1108">
            <v>5.16E-2</v>
          </cell>
          <cell r="G1108">
            <v>5.1900000000000002E-2</v>
          </cell>
          <cell r="H1108">
            <v>5.2499999999999998E-2</v>
          </cell>
          <cell r="I1108">
            <v>5.1999999999999998E-2</v>
          </cell>
          <cell r="J1108">
            <v>5.3400000000000003E-2</v>
          </cell>
          <cell r="K1108">
            <v>5.3100000000000001E-2</v>
          </cell>
          <cell r="L1108">
            <v>5.3800000000000001E-2</v>
          </cell>
          <cell r="M1108">
            <v>5.4300000000000001E-2</v>
          </cell>
          <cell r="N1108">
            <v>5.4699999999999999E-2</v>
          </cell>
          <cell r="O1108">
            <v>5.4800000000000001E-2</v>
          </cell>
          <cell r="P1108">
            <v>5.5100000000000003E-2</v>
          </cell>
          <cell r="Q1108">
            <v>5.4699999999999999E-2</v>
          </cell>
          <cell r="R1108">
            <v>5.57E-2</v>
          </cell>
          <cell r="S1108">
            <v>5.5300000000000002E-2</v>
          </cell>
          <cell r="T1108">
            <v>5.6899999999999999E-2</v>
          </cell>
          <cell r="U1108">
            <v>5.7099999999999998E-2</v>
          </cell>
          <cell r="V1108">
            <v>5.7799999999999997E-2</v>
          </cell>
        </row>
        <row r="1109">
          <cell r="A1109">
            <v>36285</v>
          </cell>
          <cell r="B1109">
            <v>4.7600000000000003E-2</v>
          </cell>
          <cell r="C1109">
            <v>4.7600000000000003E-2</v>
          </cell>
          <cell r="D1109">
            <v>4.9399999999999999E-2</v>
          </cell>
          <cell r="E1109">
            <v>5.04E-2</v>
          </cell>
          <cell r="F1109">
            <v>5.1299999999999998E-2</v>
          </cell>
          <cell r="G1109">
            <v>5.1700000000000003E-2</v>
          </cell>
          <cell r="H1109">
            <v>5.2299999999999999E-2</v>
          </cell>
          <cell r="I1109">
            <v>5.1700000000000003E-2</v>
          </cell>
          <cell r="J1109">
            <v>5.3100000000000001E-2</v>
          </cell>
          <cell r="K1109">
            <v>5.28E-2</v>
          </cell>
          <cell r="L1109">
            <v>5.3600000000000002E-2</v>
          </cell>
          <cell r="M1109">
            <v>5.4100000000000002E-2</v>
          </cell>
          <cell r="N1109">
            <v>5.45E-2</v>
          </cell>
          <cell r="O1109">
            <v>5.4600000000000003E-2</v>
          </cell>
          <cell r="P1109">
            <v>5.4899999999999997E-2</v>
          </cell>
          <cell r="Q1109">
            <v>5.45E-2</v>
          </cell>
          <cell r="R1109">
            <v>5.5500000000000001E-2</v>
          </cell>
          <cell r="S1109">
            <v>5.5100000000000003E-2</v>
          </cell>
          <cell r="T1109">
            <v>5.67E-2</v>
          </cell>
          <cell r="U1109">
            <v>5.6899999999999999E-2</v>
          </cell>
          <cell r="V1109">
            <v>5.7599999999999998E-2</v>
          </cell>
        </row>
        <row r="1110">
          <cell r="A1110">
            <v>36286</v>
          </cell>
          <cell r="B1110">
            <v>4.8399999999999999E-2</v>
          </cell>
          <cell r="C1110">
            <v>4.8399999999999999E-2</v>
          </cell>
          <cell r="D1110">
            <v>5.0099999999999999E-2</v>
          </cell>
          <cell r="E1110">
            <v>5.1200000000000002E-2</v>
          </cell>
          <cell r="F1110">
            <v>5.2299999999999999E-2</v>
          </cell>
          <cell r="G1110">
            <v>5.2600000000000001E-2</v>
          </cell>
          <cell r="H1110">
            <v>5.33E-2</v>
          </cell>
          <cell r="I1110">
            <v>5.2600000000000001E-2</v>
          </cell>
          <cell r="J1110">
            <v>5.3999999999999999E-2</v>
          </cell>
          <cell r="K1110">
            <v>5.3699999999999998E-2</v>
          </cell>
          <cell r="L1110">
            <v>5.45E-2</v>
          </cell>
          <cell r="M1110">
            <v>5.5E-2</v>
          </cell>
          <cell r="N1110">
            <v>5.5399999999999998E-2</v>
          </cell>
          <cell r="O1110">
            <v>5.5500000000000001E-2</v>
          </cell>
          <cell r="P1110">
            <v>5.5800000000000002E-2</v>
          </cell>
          <cell r="Q1110">
            <v>5.5599999999999997E-2</v>
          </cell>
          <cell r="R1110">
            <v>5.6399999999999999E-2</v>
          </cell>
          <cell r="S1110">
            <v>5.6000000000000001E-2</v>
          </cell>
          <cell r="T1110">
            <v>5.7599999999999998E-2</v>
          </cell>
          <cell r="U1110">
            <v>5.7799999999999997E-2</v>
          </cell>
          <cell r="V1110">
            <v>5.8500000000000003E-2</v>
          </cell>
        </row>
        <row r="1111">
          <cell r="A1111">
            <v>36287</v>
          </cell>
          <cell r="B1111">
            <v>4.7399999999999998E-2</v>
          </cell>
          <cell r="C1111">
            <v>4.7399999999999998E-2</v>
          </cell>
          <cell r="D1111">
            <v>0.05</v>
          </cell>
          <cell r="E1111">
            <v>5.11E-2</v>
          </cell>
          <cell r="F1111">
            <v>5.2499999999999998E-2</v>
          </cell>
          <cell r="G1111">
            <v>5.28E-2</v>
          </cell>
          <cell r="H1111">
            <v>5.3199999999999997E-2</v>
          </cell>
          <cell r="I1111">
            <v>5.2900000000000003E-2</v>
          </cell>
          <cell r="J1111">
            <v>5.4100000000000002E-2</v>
          </cell>
          <cell r="K1111">
            <v>5.3999999999999999E-2</v>
          </cell>
          <cell r="L1111">
            <v>5.4699999999999999E-2</v>
          </cell>
          <cell r="M1111">
            <v>5.5100000000000003E-2</v>
          </cell>
          <cell r="N1111">
            <v>5.5500000000000001E-2</v>
          </cell>
          <cell r="O1111">
            <v>5.57E-2</v>
          </cell>
          <cell r="P1111">
            <v>5.62E-2</v>
          </cell>
          <cell r="Q1111">
            <v>5.6000000000000001E-2</v>
          </cell>
          <cell r="R1111">
            <v>5.67E-2</v>
          </cell>
          <cell r="S1111">
            <v>5.6399999999999999E-2</v>
          </cell>
          <cell r="T1111">
            <v>5.79E-2</v>
          </cell>
          <cell r="U1111">
            <v>5.8000000000000003E-2</v>
          </cell>
          <cell r="V1111">
            <v>5.8799999999999998E-2</v>
          </cell>
        </row>
        <row r="1112">
          <cell r="A1112">
            <v>36290</v>
          </cell>
          <cell r="B1112">
            <v>4.7600000000000003E-2</v>
          </cell>
          <cell r="C1112">
            <v>4.7600000000000003E-2</v>
          </cell>
          <cell r="D1112">
            <v>4.9700000000000001E-2</v>
          </cell>
          <cell r="E1112">
            <v>5.1299999999999998E-2</v>
          </cell>
          <cell r="F1112">
            <v>5.2200000000000003E-2</v>
          </cell>
          <cell r="G1112">
            <v>5.2600000000000001E-2</v>
          </cell>
          <cell r="H1112">
            <v>5.2999999999999999E-2</v>
          </cell>
          <cell r="I1112">
            <v>5.2699999999999997E-2</v>
          </cell>
          <cell r="J1112">
            <v>5.3699999999999998E-2</v>
          </cell>
          <cell r="K1112">
            <v>5.3699999999999998E-2</v>
          </cell>
          <cell r="L1112">
            <v>5.45E-2</v>
          </cell>
          <cell r="M1112">
            <v>5.5E-2</v>
          </cell>
          <cell r="N1112">
            <v>5.5399999999999998E-2</v>
          </cell>
          <cell r="O1112">
            <v>5.5500000000000001E-2</v>
          </cell>
          <cell r="P1112">
            <v>5.6000000000000001E-2</v>
          </cell>
          <cell r="Q1112">
            <v>5.5800000000000002E-2</v>
          </cell>
          <cell r="R1112">
            <v>5.6599999999999998E-2</v>
          </cell>
          <cell r="S1112">
            <v>5.62E-2</v>
          </cell>
          <cell r="T1112">
            <v>5.7700000000000001E-2</v>
          </cell>
          <cell r="U1112">
            <v>5.79E-2</v>
          </cell>
          <cell r="V1112">
            <v>5.8500000000000003E-2</v>
          </cell>
        </row>
        <row r="1113">
          <cell r="A1113">
            <v>36291</v>
          </cell>
          <cell r="B1113">
            <v>4.7800000000000002E-2</v>
          </cell>
          <cell r="C1113">
            <v>4.7800000000000002E-2</v>
          </cell>
          <cell r="D1113">
            <v>5.0200000000000002E-2</v>
          </cell>
          <cell r="E1113">
            <v>5.1700000000000003E-2</v>
          </cell>
          <cell r="F1113">
            <v>5.2600000000000001E-2</v>
          </cell>
          <cell r="G1113">
            <v>5.2900000000000003E-2</v>
          </cell>
          <cell r="H1113">
            <v>5.3600000000000002E-2</v>
          </cell>
          <cell r="I1113">
            <v>5.33E-2</v>
          </cell>
          <cell r="J1113">
            <v>5.4300000000000001E-2</v>
          </cell>
          <cell r="K1113">
            <v>5.4300000000000001E-2</v>
          </cell>
          <cell r="L1113">
            <v>5.5100000000000003E-2</v>
          </cell>
          <cell r="M1113">
            <v>5.5599999999999997E-2</v>
          </cell>
          <cell r="N1113">
            <v>5.6000000000000001E-2</v>
          </cell>
          <cell r="O1113">
            <v>5.6099999999999997E-2</v>
          </cell>
          <cell r="P1113">
            <v>5.6599999999999998E-2</v>
          </cell>
          <cell r="Q1113">
            <v>5.6399999999999999E-2</v>
          </cell>
          <cell r="R1113">
            <v>5.7200000000000001E-2</v>
          </cell>
          <cell r="S1113">
            <v>5.6800000000000003E-2</v>
          </cell>
          <cell r="T1113">
            <v>5.8299999999999998E-2</v>
          </cell>
          <cell r="U1113">
            <v>5.8500000000000003E-2</v>
          </cell>
          <cell r="V1113">
            <v>5.91E-2</v>
          </cell>
        </row>
        <row r="1114">
          <cell r="A1114">
            <v>36292</v>
          </cell>
          <cell r="B1114">
            <v>4.7500000000000001E-2</v>
          </cell>
          <cell r="C1114">
            <v>4.7500000000000001E-2</v>
          </cell>
          <cell r="D1114">
            <v>0.05</v>
          </cell>
          <cell r="E1114">
            <v>5.1499999999999997E-2</v>
          </cell>
          <cell r="F1114">
            <v>5.2299999999999999E-2</v>
          </cell>
          <cell r="G1114">
            <v>5.2699999999999997E-2</v>
          </cell>
          <cell r="H1114">
            <v>5.3600000000000002E-2</v>
          </cell>
          <cell r="I1114">
            <v>5.33E-2</v>
          </cell>
          <cell r="J1114">
            <v>5.4199999999999998E-2</v>
          </cell>
          <cell r="K1114">
            <v>5.4199999999999998E-2</v>
          </cell>
          <cell r="L1114">
            <v>5.5E-2</v>
          </cell>
          <cell r="M1114">
            <v>5.5500000000000001E-2</v>
          </cell>
          <cell r="N1114">
            <v>5.5899999999999998E-2</v>
          </cell>
          <cell r="O1114">
            <v>5.6000000000000001E-2</v>
          </cell>
          <cell r="P1114">
            <v>5.6500000000000002E-2</v>
          </cell>
          <cell r="Q1114">
            <v>5.6300000000000003E-2</v>
          </cell>
          <cell r="R1114">
            <v>5.7099999999999998E-2</v>
          </cell>
          <cell r="S1114">
            <v>5.67E-2</v>
          </cell>
          <cell r="T1114">
            <v>5.8000000000000003E-2</v>
          </cell>
          <cell r="U1114">
            <v>5.8200000000000002E-2</v>
          </cell>
          <cell r="V1114">
            <v>5.8799999999999998E-2</v>
          </cell>
        </row>
        <row r="1115">
          <cell r="A1115">
            <v>36293</v>
          </cell>
          <cell r="B1115">
            <v>4.7100000000000003E-2</v>
          </cell>
          <cell r="C1115">
            <v>4.7100000000000003E-2</v>
          </cell>
          <cell r="D1115">
            <v>4.9500000000000002E-2</v>
          </cell>
          <cell r="E1115">
            <v>5.1200000000000002E-2</v>
          </cell>
          <cell r="F1115">
            <v>5.1700000000000003E-2</v>
          </cell>
          <cell r="G1115">
            <v>5.2200000000000003E-2</v>
          </cell>
          <cell r="H1115">
            <v>5.2900000000000003E-2</v>
          </cell>
          <cell r="I1115">
            <v>5.2600000000000001E-2</v>
          </cell>
          <cell r="J1115">
            <v>5.3499999999999999E-2</v>
          </cell>
          <cell r="K1115">
            <v>5.3499999999999999E-2</v>
          </cell>
          <cell r="L1115">
            <v>5.3999999999999999E-2</v>
          </cell>
          <cell r="M1115">
            <v>5.45E-2</v>
          </cell>
          <cell r="N1115">
            <v>5.4899999999999997E-2</v>
          </cell>
          <cell r="O1115">
            <v>5.5E-2</v>
          </cell>
          <cell r="P1115">
            <v>5.5500000000000001E-2</v>
          </cell>
          <cell r="Q1115">
            <v>5.5300000000000002E-2</v>
          </cell>
          <cell r="R1115">
            <v>5.6000000000000001E-2</v>
          </cell>
          <cell r="S1115">
            <v>5.5599999999999997E-2</v>
          </cell>
          <cell r="T1115">
            <v>5.6899999999999999E-2</v>
          </cell>
          <cell r="U1115">
            <v>5.7099999999999998E-2</v>
          </cell>
          <cell r="V1115">
            <v>5.7700000000000001E-2</v>
          </cell>
        </row>
        <row r="1116">
          <cell r="A1116">
            <v>36294</v>
          </cell>
          <cell r="B1116">
            <v>4.7300000000000002E-2</v>
          </cell>
          <cell r="C1116">
            <v>4.7300000000000002E-2</v>
          </cell>
          <cell r="D1116">
            <v>5.0599999999999999E-2</v>
          </cell>
          <cell r="E1116">
            <v>5.2200000000000003E-2</v>
          </cell>
          <cell r="F1116">
            <v>5.2999999999999999E-2</v>
          </cell>
          <cell r="G1116">
            <v>5.3499999999999999E-2</v>
          </cell>
          <cell r="H1116">
            <v>5.4199999999999998E-2</v>
          </cell>
          <cell r="I1116">
            <v>5.4100000000000002E-2</v>
          </cell>
          <cell r="J1116">
            <v>5.5300000000000002E-2</v>
          </cell>
          <cell r="K1116">
            <v>5.5300000000000002E-2</v>
          </cell>
          <cell r="L1116">
            <v>5.5800000000000002E-2</v>
          </cell>
          <cell r="M1116">
            <v>5.6399999999999999E-2</v>
          </cell>
          <cell r="N1116">
            <v>5.6800000000000003E-2</v>
          </cell>
          <cell r="O1116">
            <v>5.6800000000000003E-2</v>
          </cell>
          <cell r="P1116">
            <v>5.74E-2</v>
          </cell>
          <cell r="Q1116">
            <v>5.7200000000000001E-2</v>
          </cell>
          <cell r="R1116">
            <v>5.7799999999999997E-2</v>
          </cell>
          <cell r="S1116">
            <v>5.7500000000000002E-2</v>
          </cell>
          <cell r="T1116">
            <v>5.8799999999999998E-2</v>
          </cell>
          <cell r="U1116">
            <v>5.8999999999999997E-2</v>
          </cell>
          <cell r="V1116">
            <v>5.96E-2</v>
          </cell>
        </row>
        <row r="1117">
          <cell r="A1117">
            <v>36297</v>
          </cell>
          <cell r="B1117">
            <v>4.8099999999999997E-2</v>
          </cell>
          <cell r="C1117">
            <v>4.8099999999999997E-2</v>
          </cell>
          <cell r="D1117">
            <v>5.0999999999999997E-2</v>
          </cell>
          <cell r="E1117">
            <v>5.2699999999999997E-2</v>
          </cell>
          <cell r="F1117">
            <v>5.3400000000000003E-2</v>
          </cell>
          <cell r="G1117">
            <v>5.3999999999999999E-2</v>
          </cell>
          <cell r="H1117">
            <v>5.4800000000000001E-2</v>
          </cell>
          <cell r="I1117">
            <v>5.4600000000000003E-2</v>
          </cell>
          <cell r="J1117">
            <v>5.57E-2</v>
          </cell>
          <cell r="K1117">
            <v>5.57E-2</v>
          </cell>
          <cell r="L1117">
            <v>5.6399999999999999E-2</v>
          </cell>
          <cell r="M1117">
            <v>5.6899999999999999E-2</v>
          </cell>
          <cell r="N1117">
            <v>5.7299999999999997E-2</v>
          </cell>
          <cell r="O1117">
            <v>5.74E-2</v>
          </cell>
          <cell r="P1117">
            <v>5.79E-2</v>
          </cell>
          <cell r="Q1117">
            <v>5.7700000000000001E-2</v>
          </cell>
          <cell r="R1117">
            <v>5.8200000000000002E-2</v>
          </cell>
          <cell r="S1117">
            <v>5.7799999999999997E-2</v>
          </cell>
          <cell r="T1117">
            <v>5.91E-2</v>
          </cell>
          <cell r="U1117">
            <v>5.9299999999999999E-2</v>
          </cell>
          <cell r="V1117">
            <v>5.9900000000000002E-2</v>
          </cell>
        </row>
        <row r="1118">
          <cell r="A1118">
            <v>36298</v>
          </cell>
          <cell r="B1118">
            <v>4.8399999999999999E-2</v>
          </cell>
          <cell r="C1118">
            <v>4.8399999999999999E-2</v>
          </cell>
          <cell r="D1118">
            <v>5.1499999999999997E-2</v>
          </cell>
          <cell r="E1118">
            <v>5.28E-2</v>
          </cell>
          <cell r="F1118">
            <v>5.3900000000000003E-2</v>
          </cell>
          <cell r="G1118">
            <v>5.4399999999999997E-2</v>
          </cell>
          <cell r="H1118">
            <v>5.5100000000000003E-2</v>
          </cell>
          <cell r="I1118">
            <v>5.4899999999999997E-2</v>
          </cell>
          <cell r="J1118">
            <v>5.6300000000000003E-2</v>
          </cell>
          <cell r="K1118">
            <v>5.6300000000000003E-2</v>
          </cell>
          <cell r="L1118">
            <v>5.67E-2</v>
          </cell>
          <cell r="M1118">
            <v>5.7200000000000001E-2</v>
          </cell>
          <cell r="N1118">
            <v>5.7599999999999998E-2</v>
          </cell>
          <cell r="O1118">
            <v>5.7799999999999997E-2</v>
          </cell>
          <cell r="P1118">
            <v>5.8099999999999999E-2</v>
          </cell>
          <cell r="Q1118">
            <v>5.79E-2</v>
          </cell>
          <cell r="R1118">
            <v>5.8400000000000001E-2</v>
          </cell>
          <cell r="S1118">
            <v>5.8200000000000002E-2</v>
          </cell>
          <cell r="T1118">
            <v>5.9299999999999999E-2</v>
          </cell>
          <cell r="U1118">
            <v>5.9499999999999997E-2</v>
          </cell>
          <cell r="V1118">
            <v>6.0100000000000001E-2</v>
          </cell>
        </row>
        <row r="1119">
          <cell r="A1119">
            <v>36299</v>
          </cell>
          <cell r="B1119">
            <v>4.8000000000000001E-2</v>
          </cell>
          <cell r="C1119">
            <v>4.8000000000000001E-2</v>
          </cell>
          <cell r="D1119">
            <v>5.1299999999999998E-2</v>
          </cell>
          <cell r="E1119">
            <v>5.2699999999999997E-2</v>
          </cell>
          <cell r="F1119">
            <v>5.3600000000000002E-2</v>
          </cell>
          <cell r="G1119">
            <v>5.4100000000000002E-2</v>
          </cell>
          <cell r="H1119">
            <v>5.4800000000000001E-2</v>
          </cell>
          <cell r="I1119">
            <v>5.4600000000000003E-2</v>
          </cell>
          <cell r="J1119">
            <v>5.6000000000000001E-2</v>
          </cell>
          <cell r="K1119">
            <v>5.6000000000000001E-2</v>
          </cell>
          <cell r="L1119">
            <v>5.6399999999999999E-2</v>
          </cell>
          <cell r="M1119">
            <v>5.6899999999999999E-2</v>
          </cell>
          <cell r="N1119">
            <v>5.7299999999999997E-2</v>
          </cell>
          <cell r="O1119">
            <v>5.7500000000000002E-2</v>
          </cell>
          <cell r="P1119">
            <v>5.7799999999999997E-2</v>
          </cell>
          <cell r="Q1119">
            <v>5.7599999999999998E-2</v>
          </cell>
          <cell r="R1119">
            <v>5.7799999999999997E-2</v>
          </cell>
          <cell r="S1119">
            <v>5.7599999999999998E-2</v>
          </cell>
          <cell r="T1119">
            <v>5.8700000000000002E-2</v>
          </cell>
          <cell r="U1119">
            <v>5.8900000000000001E-2</v>
          </cell>
          <cell r="V1119">
            <v>5.9400000000000001E-2</v>
          </cell>
        </row>
        <row r="1120">
          <cell r="A1120">
            <v>36300</v>
          </cell>
          <cell r="B1120">
            <v>4.8300000000000003E-2</v>
          </cell>
          <cell r="C1120">
            <v>4.8300000000000003E-2</v>
          </cell>
          <cell r="D1120">
            <v>5.11E-2</v>
          </cell>
          <cell r="E1120">
            <v>5.28E-2</v>
          </cell>
          <cell r="F1120">
            <v>5.3699999999999998E-2</v>
          </cell>
          <cell r="G1120">
            <v>5.4100000000000002E-2</v>
          </cell>
          <cell r="H1120">
            <v>5.4800000000000001E-2</v>
          </cell>
          <cell r="I1120">
            <v>5.4699999999999999E-2</v>
          </cell>
          <cell r="J1120">
            <v>5.6000000000000001E-2</v>
          </cell>
          <cell r="K1120">
            <v>5.6000000000000001E-2</v>
          </cell>
          <cell r="L1120">
            <v>5.6399999999999999E-2</v>
          </cell>
          <cell r="M1120">
            <v>5.6899999999999999E-2</v>
          </cell>
          <cell r="N1120">
            <v>5.7299999999999997E-2</v>
          </cell>
          <cell r="O1120">
            <v>5.7500000000000002E-2</v>
          </cell>
          <cell r="P1120">
            <v>5.7799999999999997E-2</v>
          </cell>
          <cell r="Q1120">
            <v>5.7599999999999998E-2</v>
          </cell>
          <cell r="R1120">
            <v>5.7799999999999997E-2</v>
          </cell>
          <cell r="S1120">
            <v>5.7599999999999998E-2</v>
          </cell>
          <cell r="T1120">
            <v>5.8700000000000002E-2</v>
          </cell>
          <cell r="U1120">
            <v>5.8900000000000001E-2</v>
          </cell>
          <cell r="V1120">
            <v>5.9400000000000001E-2</v>
          </cell>
        </row>
        <row r="1121">
          <cell r="A1121">
            <v>36301</v>
          </cell>
          <cell r="B1121">
            <v>4.7199999999999999E-2</v>
          </cell>
          <cell r="C1121">
            <v>4.7199999999999999E-2</v>
          </cell>
          <cell r="D1121">
            <v>5.0299999999999997E-2</v>
          </cell>
          <cell r="E1121">
            <v>5.1900000000000002E-2</v>
          </cell>
          <cell r="F1121">
            <v>5.28E-2</v>
          </cell>
          <cell r="G1121">
            <v>5.3400000000000003E-2</v>
          </cell>
          <cell r="H1121">
            <v>5.4100000000000002E-2</v>
          </cell>
          <cell r="I1121">
            <v>5.3900000000000003E-2</v>
          </cell>
          <cell r="J1121">
            <v>5.5300000000000002E-2</v>
          </cell>
          <cell r="K1121">
            <v>5.5300000000000002E-2</v>
          </cell>
          <cell r="L1121">
            <v>5.5800000000000002E-2</v>
          </cell>
          <cell r="M1121">
            <v>5.6300000000000003E-2</v>
          </cell>
          <cell r="N1121">
            <v>5.67E-2</v>
          </cell>
          <cell r="O1121">
            <v>5.6899999999999999E-2</v>
          </cell>
          <cell r="P1121">
            <v>5.7200000000000001E-2</v>
          </cell>
          <cell r="Q1121">
            <v>5.7000000000000002E-2</v>
          </cell>
          <cell r="R1121">
            <v>5.7500000000000002E-2</v>
          </cell>
          <cell r="S1121">
            <v>5.7299999999999997E-2</v>
          </cell>
          <cell r="T1121">
            <v>5.8400000000000001E-2</v>
          </cell>
          <cell r="U1121">
            <v>5.8599999999999999E-2</v>
          </cell>
          <cell r="V1121">
            <v>5.91E-2</v>
          </cell>
        </row>
        <row r="1122">
          <cell r="A1122">
            <v>36304</v>
          </cell>
          <cell r="B1122">
            <v>4.7300000000000002E-2</v>
          </cell>
          <cell r="C1122">
            <v>4.7300000000000002E-2</v>
          </cell>
          <cell r="D1122">
            <v>5.0700000000000002E-2</v>
          </cell>
          <cell r="E1122">
            <v>5.1999999999999998E-2</v>
          </cell>
          <cell r="F1122">
            <v>5.3100000000000001E-2</v>
          </cell>
          <cell r="G1122">
            <v>5.3600000000000002E-2</v>
          </cell>
          <cell r="H1122">
            <v>5.3900000000000003E-2</v>
          </cell>
          <cell r="I1122">
            <v>5.3699999999999998E-2</v>
          </cell>
          <cell r="J1122">
            <v>5.4899999999999997E-2</v>
          </cell>
          <cell r="K1122">
            <v>5.4800000000000001E-2</v>
          </cell>
          <cell r="L1122">
            <v>5.5399999999999998E-2</v>
          </cell>
          <cell r="M1122">
            <v>5.5899999999999998E-2</v>
          </cell>
          <cell r="N1122">
            <v>5.6399999999999999E-2</v>
          </cell>
          <cell r="O1122">
            <v>5.6599999999999998E-2</v>
          </cell>
          <cell r="P1122">
            <v>5.6800000000000003E-2</v>
          </cell>
          <cell r="Q1122">
            <v>5.67E-2</v>
          </cell>
          <cell r="R1122">
            <v>5.7200000000000001E-2</v>
          </cell>
          <cell r="S1122">
            <v>5.7000000000000002E-2</v>
          </cell>
          <cell r="T1122">
            <v>5.8099999999999999E-2</v>
          </cell>
          <cell r="U1122">
            <v>5.8299999999999998E-2</v>
          </cell>
          <cell r="V1122">
            <v>5.8799999999999998E-2</v>
          </cell>
        </row>
        <row r="1123">
          <cell r="A1123">
            <v>36305</v>
          </cell>
          <cell r="B1123">
            <v>4.7600000000000003E-2</v>
          </cell>
          <cell r="C1123">
            <v>4.7600000000000003E-2</v>
          </cell>
          <cell r="D1123">
            <v>5.0799999999999998E-2</v>
          </cell>
          <cell r="E1123">
            <v>5.2299999999999999E-2</v>
          </cell>
          <cell r="F1123">
            <v>5.3100000000000001E-2</v>
          </cell>
          <cell r="G1123">
            <v>5.3800000000000001E-2</v>
          </cell>
          <cell r="H1123">
            <v>5.4100000000000002E-2</v>
          </cell>
          <cell r="I1123">
            <v>5.3900000000000003E-2</v>
          </cell>
          <cell r="J1123">
            <v>5.5E-2</v>
          </cell>
          <cell r="K1123">
            <v>5.5E-2</v>
          </cell>
          <cell r="L1123">
            <v>5.5599999999999997E-2</v>
          </cell>
          <cell r="M1123">
            <v>5.6099999999999997E-2</v>
          </cell>
          <cell r="N1123">
            <v>5.6500000000000002E-2</v>
          </cell>
          <cell r="O1123">
            <v>5.67E-2</v>
          </cell>
          <cell r="P1123">
            <v>5.6800000000000003E-2</v>
          </cell>
          <cell r="Q1123">
            <v>5.67E-2</v>
          </cell>
          <cell r="R1123">
            <v>5.7200000000000001E-2</v>
          </cell>
          <cell r="S1123">
            <v>5.7000000000000002E-2</v>
          </cell>
          <cell r="T1123">
            <v>5.8000000000000003E-2</v>
          </cell>
          <cell r="U1123">
            <v>5.8200000000000002E-2</v>
          </cell>
          <cell r="V1123">
            <v>5.8700000000000002E-2</v>
          </cell>
        </row>
        <row r="1124">
          <cell r="A1124">
            <v>36306</v>
          </cell>
          <cell r="B1124">
            <v>4.8599999999999997E-2</v>
          </cell>
          <cell r="C1124">
            <v>4.8599999999999997E-2</v>
          </cell>
          <cell r="D1124">
            <v>5.0599999999999999E-2</v>
          </cell>
          <cell r="E1124">
            <v>5.2200000000000003E-2</v>
          </cell>
          <cell r="F1124">
            <v>5.3600000000000002E-2</v>
          </cell>
          <cell r="G1124">
            <v>5.3999999999999999E-2</v>
          </cell>
          <cell r="H1124">
            <v>5.4600000000000003E-2</v>
          </cell>
          <cell r="I1124">
            <v>5.4399999999999997E-2</v>
          </cell>
          <cell r="J1124">
            <v>5.5500000000000001E-2</v>
          </cell>
          <cell r="K1124">
            <v>5.5500000000000001E-2</v>
          </cell>
          <cell r="L1124">
            <v>5.6099999999999997E-2</v>
          </cell>
          <cell r="M1124">
            <v>5.67E-2</v>
          </cell>
          <cell r="N1124">
            <v>5.7000000000000002E-2</v>
          </cell>
          <cell r="O1124">
            <v>5.7000000000000002E-2</v>
          </cell>
          <cell r="P1124">
            <v>5.7299999999999997E-2</v>
          </cell>
          <cell r="Q1124">
            <v>5.7200000000000001E-2</v>
          </cell>
          <cell r="R1124">
            <v>5.7799999999999997E-2</v>
          </cell>
          <cell r="S1124">
            <v>5.7599999999999998E-2</v>
          </cell>
          <cell r="T1124">
            <v>5.8599999999999999E-2</v>
          </cell>
          <cell r="U1124">
            <v>5.8799999999999998E-2</v>
          </cell>
          <cell r="V1124">
            <v>5.9299999999999999E-2</v>
          </cell>
        </row>
        <row r="1125">
          <cell r="A1125">
            <v>36307</v>
          </cell>
          <cell r="B1125">
            <v>4.8899999999999999E-2</v>
          </cell>
          <cell r="C1125">
            <v>4.8899999999999999E-2</v>
          </cell>
          <cell r="D1125">
            <v>5.1499999999999997E-2</v>
          </cell>
          <cell r="E1125">
            <v>5.2999999999999999E-2</v>
          </cell>
          <cell r="F1125">
            <v>5.4399999999999997E-2</v>
          </cell>
          <cell r="G1125">
            <v>5.4800000000000001E-2</v>
          </cell>
          <cell r="H1125">
            <v>5.5500000000000001E-2</v>
          </cell>
          <cell r="I1125">
            <v>5.5199999999999999E-2</v>
          </cell>
          <cell r="J1125">
            <v>5.6399999999999999E-2</v>
          </cell>
          <cell r="K1125">
            <v>5.6399999999999999E-2</v>
          </cell>
          <cell r="L1125">
            <v>5.7000000000000002E-2</v>
          </cell>
          <cell r="M1125">
            <v>5.7599999999999998E-2</v>
          </cell>
          <cell r="N1125">
            <v>5.79E-2</v>
          </cell>
          <cell r="O1125">
            <v>5.79E-2</v>
          </cell>
          <cell r="P1125">
            <v>5.8200000000000002E-2</v>
          </cell>
          <cell r="Q1125">
            <v>5.8099999999999999E-2</v>
          </cell>
          <cell r="R1125">
            <v>5.8599999999999999E-2</v>
          </cell>
          <cell r="S1125">
            <v>5.8400000000000001E-2</v>
          </cell>
          <cell r="T1125">
            <v>5.9400000000000001E-2</v>
          </cell>
          <cell r="U1125">
            <v>5.96E-2</v>
          </cell>
          <cell r="V1125">
            <v>6.0100000000000001E-2</v>
          </cell>
        </row>
        <row r="1126">
          <cell r="A1126">
            <v>36308</v>
          </cell>
          <cell r="B1126">
            <v>4.8500000000000001E-2</v>
          </cell>
          <cell r="C1126">
            <v>4.8500000000000001E-2</v>
          </cell>
          <cell r="D1126">
            <v>5.0900000000000001E-2</v>
          </cell>
          <cell r="E1126">
            <v>5.2900000000000003E-2</v>
          </cell>
          <cell r="F1126">
            <v>5.4100000000000002E-2</v>
          </cell>
          <cell r="G1126">
            <v>5.4699999999999999E-2</v>
          </cell>
          <cell r="H1126">
            <v>5.5500000000000001E-2</v>
          </cell>
          <cell r="I1126">
            <v>5.5199999999999999E-2</v>
          </cell>
          <cell r="J1126">
            <v>5.6300000000000003E-2</v>
          </cell>
          <cell r="K1126">
            <v>5.6300000000000003E-2</v>
          </cell>
          <cell r="L1126">
            <v>5.6899999999999999E-2</v>
          </cell>
          <cell r="M1126">
            <v>5.7500000000000002E-2</v>
          </cell>
          <cell r="N1126">
            <v>5.7799999999999997E-2</v>
          </cell>
          <cell r="O1126">
            <v>5.7799999999999997E-2</v>
          </cell>
          <cell r="P1126">
            <v>5.8200000000000002E-2</v>
          </cell>
          <cell r="Q1126">
            <v>5.8000000000000003E-2</v>
          </cell>
          <cell r="R1126">
            <v>5.8599999999999999E-2</v>
          </cell>
          <cell r="S1126">
            <v>5.8299999999999998E-2</v>
          </cell>
          <cell r="T1126">
            <v>5.9299999999999999E-2</v>
          </cell>
          <cell r="U1126">
            <v>5.9499999999999997E-2</v>
          </cell>
          <cell r="V1126">
            <v>0.06</v>
          </cell>
        </row>
        <row r="1127">
          <cell r="A1127">
            <v>36312</v>
          </cell>
          <cell r="B1127">
            <v>4.87E-2</v>
          </cell>
          <cell r="C1127">
            <v>4.87E-2</v>
          </cell>
          <cell r="D1127">
            <v>5.21E-2</v>
          </cell>
          <cell r="E1127">
            <v>5.4199999999999998E-2</v>
          </cell>
          <cell r="F1127">
            <v>5.5399999999999998E-2</v>
          </cell>
          <cell r="G1127">
            <v>5.5899999999999998E-2</v>
          </cell>
          <cell r="H1127">
            <v>5.6800000000000003E-2</v>
          </cell>
          <cell r="I1127">
            <v>5.6599999999999998E-2</v>
          </cell>
          <cell r="J1127">
            <v>5.7700000000000001E-2</v>
          </cell>
          <cell r="K1127">
            <v>5.7700000000000001E-2</v>
          </cell>
          <cell r="L1127">
            <v>5.8299999999999998E-2</v>
          </cell>
          <cell r="M1127">
            <v>5.8900000000000001E-2</v>
          </cell>
          <cell r="N1127">
            <v>5.9200000000000003E-2</v>
          </cell>
          <cell r="O1127">
            <v>5.9200000000000003E-2</v>
          </cell>
          <cell r="P1127">
            <v>5.9499999999999997E-2</v>
          </cell>
          <cell r="Q1127">
            <v>5.9400000000000001E-2</v>
          </cell>
          <cell r="R1127">
            <v>0.06</v>
          </cell>
          <cell r="S1127">
            <v>5.9799999999999999E-2</v>
          </cell>
          <cell r="T1127">
            <v>6.08E-2</v>
          </cell>
          <cell r="U1127">
            <v>6.0999999999999999E-2</v>
          </cell>
          <cell r="V1127">
            <v>6.1499999999999999E-2</v>
          </cell>
        </row>
        <row r="1128">
          <cell r="A1128">
            <v>36313</v>
          </cell>
          <cell r="B1128">
            <v>4.9000000000000002E-2</v>
          </cell>
          <cell r="C1128">
            <v>4.9000000000000002E-2</v>
          </cell>
          <cell r="D1128">
            <v>5.2200000000000003E-2</v>
          </cell>
          <cell r="E1128">
            <v>5.4300000000000001E-2</v>
          </cell>
          <cell r="F1128">
            <v>5.5500000000000001E-2</v>
          </cell>
          <cell r="G1128">
            <v>5.6000000000000001E-2</v>
          </cell>
          <cell r="H1128">
            <v>5.6899999999999999E-2</v>
          </cell>
          <cell r="I1128">
            <v>5.6800000000000003E-2</v>
          </cell>
          <cell r="J1128">
            <v>5.7799999999999997E-2</v>
          </cell>
          <cell r="K1128">
            <v>5.7799999999999997E-2</v>
          </cell>
          <cell r="L1128">
            <v>5.8400000000000001E-2</v>
          </cell>
          <cell r="M1128">
            <v>5.8999999999999997E-2</v>
          </cell>
          <cell r="N1128">
            <v>5.9299999999999999E-2</v>
          </cell>
          <cell r="O1128">
            <v>5.9299999999999999E-2</v>
          </cell>
          <cell r="P1128">
            <v>5.96E-2</v>
          </cell>
          <cell r="Q1128">
            <v>5.9499999999999997E-2</v>
          </cell>
          <cell r="R1128">
            <v>6.0100000000000001E-2</v>
          </cell>
          <cell r="S1128">
            <v>5.9900000000000002E-2</v>
          </cell>
          <cell r="T1128">
            <v>6.0900000000000003E-2</v>
          </cell>
          <cell r="U1128">
            <v>6.1100000000000002E-2</v>
          </cell>
          <cell r="V1128">
            <v>6.1600000000000002E-2</v>
          </cell>
        </row>
        <row r="1129">
          <cell r="A1129">
            <v>36314</v>
          </cell>
          <cell r="B1129">
            <v>4.7100000000000003E-2</v>
          </cell>
          <cell r="C1129">
            <v>4.7100000000000003E-2</v>
          </cell>
          <cell r="D1129">
            <v>5.1299999999999998E-2</v>
          </cell>
          <cell r="E1129">
            <v>5.3900000000000003E-2</v>
          </cell>
          <cell r="F1129">
            <v>5.5199999999999999E-2</v>
          </cell>
          <cell r="G1129">
            <v>5.5899999999999998E-2</v>
          </cell>
          <cell r="H1129">
            <v>5.67E-2</v>
          </cell>
          <cell r="I1129">
            <v>5.6599999999999998E-2</v>
          </cell>
          <cell r="J1129">
            <v>5.7500000000000002E-2</v>
          </cell>
          <cell r="K1129">
            <v>5.7599999999999998E-2</v>
          </cell>
          <cell r="L1129">
            <v>5.8200000000000002E-2</v>
          </cell>
          <cell r="M1129">
            <v>5.8900000000000001E-2</v>
          </cell>
          <cell r="N1129">
            <v>5.91E-2</v>
          </cell>
          <cell r="O1129">
            <v>5.91E-2</v>
          </cell>
          <cell r="P1129">
            <v>5.9499999999999997E-2</v>
          </cell>
          <cell r="Q1129">
            <v>5.9400000000000001E-2</v>
          </cell>
          <cell r="R1129">
            <v>5.9799999999999999E-2</v>
          </cell>
          <cell r="S1129">
            <v>5.9700000000000003E-2</v>
          </cell>
          <cell r="T1129">
            <v>6.0600000000000001E-2</v>
          </cell>
          <cell r="U1129">
            <v>6.1100000000000002E-2</v>
          </cell>
          <cell r="V1129">
            <v>6.1400000000000003E-2</v>
          </cell>
        </row>
        <row r="1130">
          <cell r="A1130">
            <v>36315</v>
          </cell>
          <cell r="B1130">
            <v>4.7399999999999998E-2</v>
          </cell>
          <cell r="C1130">
            <v>4.7399999999999998E-2</v>
          </cell>
          <cell r="D1130">
            <v>5.04E-2</v>
          </cell>
          <cell r="E1130">
            <v>5.33E-2</v>
          </cell>
          <cell r="F1130">
            <v>5.5100000000000003E-2</v>
          </cell>
          <cell r="G1130">
            <v>5.57E-2</v>
          </cell>
          <cell r="H1130">
            <v>5.6899999999999999E-2</v>
          </cell>
          <cell r="I1130">
            <v>5.6599999999999998E-2</v>
          </cell>
          <cell r="J1130">
            <v>5.7700000000000001E-2</v>
          </cell>
          <cell r="K1130">
            <v>5.7700000000000001E-2</v>
          </cell>
          <cell r="L1130">
            <v>5.8299999999999998E-2</v>
          </cell>
          <cell r="M1130">
            <v>5.8999999999999997E-2</v>
          </cell>
          <cell r="N1130">
            <v>5.9299999999999999E-2</v>
          </cell>
          <cell r="O1130">
            <v>5.9299999999999999E-2</v>
          </cell>
          <cell r="P1130">
            <v>5.96E-2</v>
          </cell>
          <cell r="Q1130">
            <v>5.9499999999999997E-2</v>
          </cell>
          <cell r="R1130">
            <v>0.06</v>
          </cell>
          <cell r="S1130">
            <v>5.9799999999999999E-2</v>
          </cell>
          <cell r="T1130">
            <v>6.08E-2</v>
          </cell>
          <cell r="U1130">
            <v>6.1100000000000002E-2</v>
          </cell>
          <cell r="V1130">
            <v>6.1400000000000003E-2</v>
          </cell>
        </row>
        <row r="1131">
          <cell r="A1131">
            <v>36318</v>
          </cell>
          <cell r="B1131">
            <v>4.8300000000000003E-2</v>
          </cell>
          <cell r="C1131">
            <v>4.8300000000000003E-2</v>
          </cell>
          <cell r="D1131">
            <v>5.0900000000000001E-2</v>
          </cell>
          <cell r="E1131">
            <v>5.3800000000000001E-2</v>
          </cell>
          <cell r="F1131">
            <v>5.5199999999999999E-2</v>
          </cell>
          <cell r="G1131">
            <v>5.57E-2</v>
          </cell>
          <cell r="H1131">
            <v>5.6899999999999999E-2</v>
          </cell>
          <cell r="I1131">
            <v>5.6800000000000003E-2</v>
          </cell>
          <cell r="J1131">
            <v>5.7799999999999997E-2</v>
          </cell>
          <cell r="K1131">
            <v>5.7799999999999997E-2</v>
          </cell>
          <cell r="L1131">
            <v>5.8400000000000001E-2</v>
          </cell>
          <cell r="M1131">
            <v>5.91E-2</v>
          </cell>
          <cell r="N1131">
            <v>5.9299999999999999E-2</v>
          </cell>
          <cell r="O1131">
            <v>5.9400000000000001E-2</v>
          </cell>
          <cell r="P1131">
            <v>5.96E-2</v>
          </cell>
          <cell r="Q1131">
            <v>5.96E-2</v>
          </cell>
          <cell r="R1131">
            <v>0.06</v>
          </cell>
          <cell r="S1131">
            <v>5.9799999999999999E-2</v>
          </cell>
          <cell r="T1131">
            <v>6.08E-2</v>
          </cell>
          <cell r="U1131">
            <v>6.1199999999999997E-2</v>
          </cell>
          <cell r="V1131">
            <v>6.1400000000000003E-2</v>
          </cell>
        </row>
        <row r="1132">
          <cell r="A1132">
            <v>36319</v>
          </cell>
          <cell r="B1132">
            <v>4.7800000000000002E-2</v>
          </cell>
          <cell r="C1132">
            <v>4.7800000000000002E-2</v>
          </cell>
          <cell r="D1132">
            <v>5.0999999999999997E-2</v>
          </cell>
          <cell r="E1132">
            <v>5.3900000000000003E-2</v>
          </cell>
          <cell r="F1132">
            <v>5.5399999999999998E-2</v>
          </cell>
          <cell r="G1132">
            <v>5.5899999999999998E-2</v>
          </cell>
          <cell r="H1132">
            <v>5.7099999999999998E-2</v>
          </cell>
          <cell r="I1132">
            <v>5.6899999999999999E-2</v>
          </cell>
          <cell r="J1132">
            <v>5.8000000000000003E-2</v>
          </cell>
          <cell r="K1132">
            <v>5.8000000000000003E-2</v>
          </cell>
          <cell r="L1132">
            <v>5.8700000000000002E-2</v>
          </cell>
          <cell r="M1132">
            <v>5.9299999999999999E-2</v>
          </cell>
          <cell r="N1132">
            <v>5.96E-2</v>
          </cell>
          <cell r="O1132">
            <v>5.9499999999999997E-2</v>
          </cell>
          <cell r="P1132">
            <v>5.9900000000000002E-2</v>
          </cell>
          <cell r="Q1132">
            <v>5.9700000000000003E-2</v>
          </cell>
          <cell r="R1132">
            <v>6.0299999999999999E-2</v>
          </cell>
          <cell r="S1132">
            <v>0.06</v>
          </cell>
          <cell r="T1132">
            <v>6.0999999999999999E-2</v>
          </cell>
          <cell r="U1132">
            <v>6.1400000000000003E-2</v>
          </cell>
          <cell r="V1132">
            <v>6.1600000000000002E-2</v>
          </cell>
        </row>
        <row r="1133">
          <cell r="A1133">
            <v>36320</v>
          </cell>
          <cell r="B1133">
            <v>4.82E-2</v>
          </cell>
          <cell r="C1133">
            <v>4.82E-2</v>
          </cell>
          <cell r="D1133">
            <v>5.1200000000000002E-2</v>
          </cell>
          <cell r="E1133">
            <v>5.4300000000000001E-2</v>
          </cell>
          <cell r="F1133">
            <v>5.5899999999999998E-2</v>
          </cell>
          <cell r="G1133">
            <v>5.6300000000000003E-2</v>
          </cell>
          <cell r="H1133">
            <v>5.7500000000000002E-2</v>
          </cell>
          <cell r="I1133">
            <v>5.7299999999999997E-2</v>
          </cell>
          <cell r="J1133">
            <v>5.8400000000000001E-2</v>
          </cell>
          <cell r="K1133">
            <v>5.8400000000000001E-2</v>
          </cell>
          <cell r="L1133">
            <v>5.8999999999999997E-2</v>
          </cell>
          <cell r="M1133">
            <v>5.96E-2</v>
          </cell>
          <cell r="N1133">
            <v>5.9900000000000002E-2</v>
          </cell>
          <cell r="O1133">
            <v>5.9900000000000002E-2</v>
          </cell>
          <cell r="P1133">
            <v>6.0199999999999997E-2</v>
          </cell>
          <cell r="Q1133">
            <v>6.0199999999999997E-2</v>
          </cell>
          <cell r="R1133">
            <v>6.0699999999999997E-2</v>
          </cell>
          <cell r="S1133">
            <v>6.0400000000000002E-2</v>
          </cell>
          <cell r="T1133">
            <v>6.1400000000000003E-2</v>
          </cell>
          <cell r="U1133">
            <v>6.1800000000000001E-2</v>
          </cell>
          <cell r="V1133">
            <v>6.1899999999999997E-2</v>
          </cell>
        </row>
        <row r="1134">
          <cell r="A1134">
            <v>36321</v>
          </cell>
          <cell r="B1134">
            <v>4.8500000000000001E-2</v>
          </cell>
          <cell r="C1134">
            <v>4.8500000000000001E-2</v>
          </cell>
          <cell r="D1134">
            <v>5.1700000000000003E-2</v>
          </cell>
          <cell r="E1134">
            <v>5.4899999999999997E-2</v>
          </cell>
          <cell r="F1134">
            <v>5.6099999999999997E-2</v>
          </cell>
          <cell r="G1134">
            <v>5.6800000000000003E-2</v>
          </cell>
          <cell r="H1134">
            <v>5.8000000000000003E-2</v>
          </cell>
          <cell r="I1134">
            <v>5.7700000000000001E-2</v>
          </cell>
          <cell r="J1134">
            <v>5.8799999999999998E-2</v>
          </cell>
          <cell r="K1134">
            <v>5.8799999999999998E-2</v>
          </cell>
          <cell r="L1134">
            <v>5.9499999999999997E-2</v>
          </cell>
          <cell r="M1134">
            <v>6.0100000000000001E-2</v>
          </cell>
          <cell r="N1134">
            <v>6.0499999999999998E-2</v>
          </cell>
          <cell r="O1134">
            <v>6.0499999999999998E-2</v>
          </cell>
          <cell r="P1134">
            <v>6.0699999999999997E-2</v>
          </cell>
          <cell r="Q1134">
            <v>6.0699999999999997E-2</v>
          </cell>
          <cell r="R1134">
            <v>6.1100000000000002E-2</v>
          </cell>
          <cell r="S1134">
            <v>6.08E-2</v>
          </cell>
          <cell r="T1134">
            <v>6.1899999999999997E-2</v>
          </cell>
          <cell r="U1134">
            <v>6.2199999999999998E-2</v>
          </cell>
          <cell r="V1134">
            <v>6.2399999999999997E-2</v>
          </cell>
        </row>
        <row r="1135">
          <cell r="A1135">
            <v>36322</v>
          </cell>
          <cell r="B1135">
            <v>4.8000000000000001E-2</v>
          </cell>
          <cell r="C1135">
            <v>4.8000000000000001E-2</v>
          </cell>
          <cell r="D1135">
            <v>5.1900000000000002E-2</v>
          </cell>
          <cell r="E1135">
            <v>5.5E-2</v>
          </cell>
          <cell r="F1135">
            <v>5.6599999999999998E-2</v>
          </cell>
          <cell r="G1135">
            <v>5.7200000000000001E-2</v>
          </cell>
          <cell r="H1135">
            <v>5.8400000000000001E-2</v>
          </cell>
          <cell r="I1135">
            <v>5.8200000000000002E-2</v>
          </cell>
          <cell r="J1135">
            <v>5.9400000000000001E-2</v>
          </cell>
          <cell r="K1135">
            <v>5.9400000000000001E-2</v>
          </cell>
          <cell r="L1135">
            <v>6.0100000000000001E-2</v>
          </cell>
          <cell r="M1135">
            <v>6.0699999999999997E-2</v>
          </cell>
          <cell r="N1135">
            <v>6.13E-2</v>
          </cell>
          <cell r="O1135">
            <v>6.13E-2</v>
          </cell>
          <cell r="P1135">
            <v>6.1600000000000002E-2</v>
          </cell>
          <cell r="Q1135">
            <v>6.1499999999999999E-2</v>
          </cell>
          <cell r="R1135">
            <v>6.1899999999999997E-2</v>
          </cell>
          <cell r="S1135">
            <v>6.1800000000000001E-2</v>
          </cell>
          <cell r="T1135">
            <v>6.2700000000000006E-2</v>
          </cell>
          <cell r="U1135">
            <v>6.3E-2</v>
          </cell>
          <cell r="V1135">
            <v>6.3200000000000006E-2</v>
          </cell>
        </row>
        <row r="1136">
          <cell r="A1136">
            <v>36325</v>
          </cell>
          <cell r="B1136">
            <v>4.9000000000000002E-2</v>
          </cell>
          <cell r="C1136">
            <v>4.9000000000000002E-2</v>
          </cell>
          <cell r="D1136">
            <v>5.1999999999999998E-2</v>
          </cell>
          <cell r="E1136">
            <v>5.4800000000000001E-2</v>
          </cell>
          <cell r="F1136">
            <v>5.6500000000000002E-2</v>
          </cell>
          <cell r="G1136">
            <v>5.6899999999999999E-2</v>
          </cell>
          <cell r="H1136">
            <v>5.8200000000000002E-2</v>
          </cell>
          <cell r="I1136">
            <v>5.8000000000000003E-2</v>
          </cell>
          <cell r="J1136">
            <v>5.91E-2</v>
          </cell>
          <cell r="K1136">
            <v>5.9200000000000003E-2</v>
          </cell>
          <cell r="L1136">
            <v>5.9900000000000002E-2</v>
          </cell>
          <cell r="M1136">
            <v>6.0499999999999998E-2</v>
          </cell>
          <cell r="N1136">
            <v>6.0999999999999999E-2</v>
          </cell>
          <cell r="O1136">
            <v>6.0999999999999999E-2</v>
          </cell>
          <cell r="P1136">
            <v>6.13E-2</v>
          </cell>
          <cell r="Q1136">
            <v>6.1199999999999997E-2</v>
          </cell>
          <cell r="R1136">
            <v>6.1600000000000002E-2</v>
          </cell>
          <cell r="S1136">
            <v>6.1499999999999999E-2</v>
          </cell>
          <cell r="T1136">
            <v>6.25E-2</v>
          </cell>
          <cell r="U1136">
            <v>6.2799999999999995E-2</v>
          </cell>
          <cell r="V1136">
            <v>6.3E-2</v>
          </cell>
        </row>
        <row r="1137">
          <cell r="A1137">
            <v>36326</v>
          </cell>
          <cell r="B1137">
            <v>4.8500000000000001E-2</v>
          </cell>
          <cell r="C1137">
            <v>4.8500000000000001E-2</v>
          </cell>
          <cell r="D1137">
            <v>5.1400000000000001E-2</v>
          </cell>
          <cell r="E1137">
            <v>5.4399999999999997E-2</v>
          </cell>
          <cell r="F1137">
            <v>5.62E-2</v>
          </cell>
          <cell r="G1137">
            <v>5.67E-2</v>
          </cell>
          <cell r="H1137">
            <v>5.8000000000000003E-2</v>
          </cell>
          <cell r="I1137">
            <v>5.7799999999999997E-2</v>
          </cell>
          <cell r="J1137">
            <v>5.8999999999999997E-2</v>
          </cell>
          <cell r="K1137">
            <v>5.8999999999999997E-2</v>
          </cell>
          <cell r="L1137">
            <v>5.9700000000000003E-2</v>
          </cell>
          <cell r="M1137">
            <v>6.0299999999999999E-2</v>
          </cell>
          <cell r="N1137">
            <v>6.08E-2</v>
          </cell>
          <cell r="O1137">
            <v>6.0699999999999997E-2</v>
          </cell>
          <cell r="P1137">
            <v>6.1100000000000002E-2</v>
          </cell>
          <cell r="Q1137">
            <v>6.0999999999999999E-2</v>
          </cell>
          <cell r="R1137">
            <v>6.1600000000000002E-2</v>
          </cell>
          <cell r="S1137">
            <v>6.1400000000000003E-2</v>
          </cell>
          <cell r="T1137">
            <v>6.2399999999999997E-2</v>
          </cell>
          <cell r="U1137">
            <v>6.2700000000000006E-2</v>
          </cell>
          <cell r="V1137">
            <v>6.2899999999999998E-2</v>
          </cell>
        </row>
        <row r="1138">
          <cell r="A1138">
            <v>36327</v>
          </cell>
          <cell r="B1138">
            <v>4.8099999999999997E-2</v>
          </cell>
          <cell r="C1138">
            <v>4.8099999999999997E-2</v>
          </cell>
          <cell r="D1138">
            <v>5.1200000000000002E-2</v>
          </cell>
          <cell r="E1138">
            <v>5.4300000000000001E-2</v>
          </cell>
          <cell r="F1138">
            <v>5.5899999999999998E-2</v>
          </cell>
          <cell r="G1138">
            <v>5.6500000000000002E-2</v>
          </cell>
          <cell r="H1138">
            <v>5.7799999999999997E-2</v>
          </cell>
          <cell r="I1138">
            <v>5.7500000000000002E-2</v>
          </cell>
          <cell r="J1138">
            <v>5.8700000000000002E-2</v>
          </cell>
          <cell r="K1138">
            <v>5.8700000000000002E-2</v>
          </cell>
          <cell r="L1138">
            <v>5.9400000000000001E-2</v>
          </cell>
          <cell r="M1138">
            <v>0.06</v>
          </cell>
          <cell r="N1138">
            <v>6.0600000000000001E-2</v>
          </cell>
          <cell r="O1138">
            <v>6.08E-2</v>
          </cell>
          <cell r="P1138">
            <v>6.08E-2</v>
          </cell>
          <cell r="Q1138">
            <v>6.0699999999999997E-2</v>
          </cell>
          <cell r="R1138">
            <v>6.13E-2</v>
          </cell>
          <cell r="S1138">
            <v>6.1199999999999997E-2</v>
          </cell>
          <cell r="T1138">
            <v>6.2199999999999998E-2</v>
          </cell>
          <cell r="U1138">
            <v>6.2399999999999997E-2</v>
          </cell>
          <cell r="V1138">
            <v>6.2700000000000006E-2</v>
          </cell>
        </row>
        <row r="1139">
          <cell r="A1139">
            <v>36328</v>
          </cell>
          <cell r="B1139">
            <v>4.6800000000000001E-2</v>
          </cell>
          <cell r="C1139">
            <v>4.6800000000000001E-2</v>
          </cell>
          <cell r="D1139">
            <v>4.99E-2</v>
          </cell>
          <cell r="E1139">
            <v>5.2900000000000003E-2</v>
          </cell>
          <cell r="F1139">
            <v>5.4699999999999999E-2</v>
          </cell>
          <cell r="G1139">
            <v>5.5300000000000002E-2</v>
          </cell>
          <cell r="H1139">
            <v>5.6300000000000003E-2</v>
          </cell>
          <cell r="I1139">
            <v>5.6099999999999997E-2</v>
          </cell>
          <cell r="J1139">
            <v>5.74E-2</v>
          </cell>
          <cell r="K1139">
            <v>5.74E-2</v>
          </cell>
          <cell r="L1139">
            <v>5.7799999999999997E-2</v>
          </cell>
          <cell r="M1139">
            <v>5.8400000000000001E-2</v>
          </cell>
          <cell r="N1139">
            <v>5.8999999999999997E-2</v>
          </cell>
          <cell r="O1139">
            <v>5.91E-2</v>
          </cell>
          <cell r="P1139">
            <v>5.96E-2</v>
          </cell>
          <cell r="Q1139">
            <v>5.9499999999999997E-2</v>
          </cell>
          <cell r="R1139">
            <v>5.9700000000000003E-2</v>
          </cell>
          <cell r="S1139">
            <v>5.96E-2</v>
          </cell>
          <cell r="T1139">
            <v>6.0499999999999998E-2</v>
          </cell>
          <cell r="U1139">
            <v>6.0900000000000003E-2</v>
          </cell>
          <cell r="V1139">
            <v>6.1100000000000002E-2</v>
          </cell>
        </row>
        <row r="1140">
          <cell r="A1140">
            <v>36329</v>
          </cell>
          <cell r="B1140">
            <v>4.7100000000000003E-2</v>
          </cell>
          <cell r="C1140">
            <v>4.7100000000000003E-2</v>
          </cell>
          <cell r="D1140">
            <v>5.04E-2</v>
          </cell>
          <cell r="E1140">
            <v>5.3499999999999999E-2</v>
          </cell>
          <cell r="F1140">
            <v>5.5300000000000002E-2</v>
          </cell>
          <cell r="G1140">
            <v>5.5800000000000002E-2</v>
          </cell>
          <cell r="H1140">
            <v>5.6899999999999999E-2</v>
          </cell>
          <cell r="I1140">
            <v>5.67E-2</v>
          </cell>
          <cell r="J1140">
            <v>5.8000000000000003E-2</v>
          </cell>
          <cell r="K1140">
            <v>5.8000000000000003E-2</v>
          </cell>
          <cell r="L1140">
            <v>5.8500000000000003E-2</v>
          </cell>
          <cell r="M1140">
            <v>5.91E-2</v>
          </cell>
          <cell r="N1140">
            <v>5.9400000000000001E-2</v>
          </cell>
          <cell r="O1140">
            <v>5.96E-2</v>
          </cell>
          <cell r="P1140">
            <v>0.06</v>
          </cell>
          <cell r="Q1140">
            <v>5.9900000000000002E-2</v>
          </cell>
          <cell r="R1140">
            <v>6.0199999999999997E-2</v>
          </cell>
          <cell r="S1140">
            <v>6.0100000000000001E-2</v>
          </cell>
          <cell r="T1140">
            <v>6.1100000000000002E-2</v>
          </cell>
          <cell r="U1140">
            <v>6.13E-2</v>
          </cell>
          <cell r="V1140">
            <v>6.1600000000000002E-2</v>
          </cell>
        </row>
        <row r="1141">
          <cell r="A1141">
            <v>36332</v>
          </cell>
          <cell r="B1141">
            <v>4.8099999999999997E-2</v>
          </cell>
          <cell r="C1141">
            <v>4.8099999999999997E-2</v>
          </cell>
          <cell r="D1141">
            <v>5.0900000000000001E-2</v>
          </cell>
          <cell r="E1141">
            <v>5.4100000000000002E-2</v>
          </cell>
          <cell r="F1141">
            <v>5.5899999999999998E-2</v>
          </cell>
          <cell r="G1141">
            <v>5.6500000000000002E-2</v>
          </cell>
          <cell r="H1141">
            <v>5.7500000000000002E-2</v>
          </cell>
          <cell r="I1141">
            <v>5.7299999999999997E-2</v>
          </cell>
          <cell r="J1141">
            <v>5.8700000000000002E-2</v>
          </cell>
          <cell r="K1141">
            <v>5.8700000000000002E-2</v>
          </cell>
          <cell r="L1141">
            <v>5.91E-2</v>
          </cell>
          <cell r="M1141">
            <v>5.9700000000000003E-2</v>
          </cell>
          <cell r="N1141">
            <v>0.06</v>
          </cell>
          <cell r="O1141">
            <v>6.0199999999999997E-2</v>
          </cell>
          <cell r="P1141">
            <v>6.0699999999999997E-2</v>
          </cell>
          <cell r="Q1141">
            <v>6.0600000000000001E-2</v>
          </cell>
          <cell r="R1141">
            <v>6.0900000000000003E-2</v>
          </cell>
          <cell r="S1141">
            <v>6.0699999999999997E-2</v>
          </cell>
          <cell r="T1141">
            <v>6.1699999999999998E-2</v>
          </cell>
          <cell r="U1141">
            <v>6.2E-2</v>
          </cell>
          <cell r="V1141">
            <v>6.2199999999999998E-2</v>
          </cell>
        </row>
        <row r="1142">
          <cell r="A1142">
            <v>36333</v>
          </cell>
          <cell r="B1142">
            <v>4.7600000000000003E-2</v>
          </cell>
          <cell r="C1142">
            <v>4.7600000000000003E-2</v>
          </cell>
          <cell r="D1142">
            <v>5.0999999999999997E-2</v>
          </cell>
          <cell r="E1142">
            <v>5.3999999999999999E-2</v>
          </cell>
          <cell r="F1142">
            <v>5.6399999999999999E-2</v>
          </cell>
          <cell r="G1142">
            <v>5.6899999999999999E-2</v>
          </cell>
          <cell r="H1142">
            <v>5.8000000000000003E-2</v>
          </cell>
          <cell r="I1142">
            <v>5.7700000000000001E-2</v>
          </cell>
          <cell r="J1142">
            <v>5.91E-2</v>
          </cell>
          <cell r="K1142">
            <v>5.91E-2</v>
          </cell>
          <cell r="L1142">
            <v>5.96E-2</v>
          </cell>
          <cell r="M1142">
            <v>6.0100000000000001E-2</v>
          </cell>
          <cell r="N1142">
            <v>6.0400000000000002E-2</v>
          </cell>
          <cell r="O1142">
            <v>6.0600000000000001E-2</v>
          </cell>
          <cell r="P1142">
            <v>6.0999999999999999E-2</v>
          </cell>
          <cell r="Q1142">
            <v>6.0900000000000003E-2</v>
          </cell>
          <cell r="R1142">
            <v>6.13E-2</v>
          </cell>
          <cell r="S1142">
            <v>6.1100000000000002E-2</v>
          </cell>
          <cell r="T1142">
            <v>6.2100000000000002E-2</v>
          </cell>
          <cell r="U1142">
            <v>6.2399999999999997E-2</v>
          </cell>
          <cell r="V1142">
            <v>6.2600000000000003E-2</v>
          </cell>
        </row>
        <row r="1143">
          <cell r="A1143">
            <v>36334</v>
          </cell>
          <cell r="B1143">
            <v>4.8000000000000001E-2</v>
          </cell>
          <cell r="C1143">
            <v>4.8000000000000001E-2</v>
          </cell>
          <cell r="D1143">
            <v>5.1200000000000002E-2</v>
          </cell>
          <cell r="E1143">
            <v>5.4300000000000001E-2</v>
          </cell>
          <cell r="F1143">
            <v>5.67E-2</v>
          </cell>
          <cell r="G1143">
            <v>5.7200000000000001E-2</v>
          </cell>
          <cell r="H1143">
            <v>5.8299999999999998E-2</v>
          </cell>
          <cell r="I1143">
            <v>5.8099999999999999E-2</v>
          </cell>
          <cell r="J1143">
            <v>5.9700000000000003E-2</v>
          </cell>
          <cell r="K1143">
            <v>5.9700000000000003E-2</v>
          </cell>
          <cell r="L1143">
            <v>6.0100000000000001E-2</v>
          </cell>
          <cell r="M1143">
            <v>6.0699999999999997E-2</v>
          </cell>
          <cell r="N1143">
            <v>6.1100000000000002E-2</v>
          </cell>
          <cell r="O1143">
            <v>6.13E-2</v>
          </cell>
          <cell r="P1143">
            <v>6.1600000000000002E-2</v>
          </cell>
          <cell r="Q1143">
            <v>6.1600000000000002E-2</v>
          </cell>
          <cell r="R1143">
            <v>6.1899999999999997E-2</v>
          </cell>
          <cell r="S1143">
            <v>6.1699999999999998E-2</v>
          </cell>
          <cell r="T1143">
            <v>6.2600000000000003E-2</v>
          </cell>
          <cell r="U1143">
            <v>6.2899999999999998E-2</v>
          </cell>
          <cell r="V1143">
            <v>6.3200000000000006E-2</v>
          </cell>
        </row>
        <row r="1144">
          <cell r="A1144">
            <v>36335</v>
          </cell>
          <cell r="B1144">
            <v>4.8300000000000003E-2</v>
          </cell>
          <cell r="C1144">
            <v>4.8300000000000003E-2</v>
          </cell>
          <cell r="D1144">
            <v>5.1700000000000003E-2</v>
          </cell>
          <cell r="E1144">
            <v>5.4699999999999999E-2</v>
          </cell>
          <cell r="F1144">
            <v>5.6899999999999999E-2</v>
          </cell>
          <cell r="G1144">
            <v>5.7599999999999998E-2</v>
          </cell>
          <cell r="H1144">
            <v>5.8799999999999998E-2</v>
          </cell>
          <cell r="I1144">
            <v>5.8599999999999999E-2</v>
          </cell>
          <cell r="J1144">
            <v>6.0100000000000001E-2</v>
          </cell>
          <cell r="K1144">
            <v>6.0100000000000001E-2</v>
          </cell>
          <cell r="L1144">
            <v>6.0499999999999998E-2</v>
          </cell>
          <cell r="M1144">
            <v>6.1199999999999997E-2</v>
          </cell>
          <cell r="N1144">
            <v>6.1400000000000003E-2</v>
          </cell>
          <cell r="O1144">
            <v>6.1699999999999998E-2</v>
          </cell>
          <cell r="P1144">
            <v>6.2100000000000002E-2</v>
          </cell>
          <cell r="Q1144">
            <v>6.1899999999999997E-2</v>
          </cell>
          <cell r="R1144">
            <v>6.2199999999999998E-2</v>
          </cell>
          <cell r="S1144">
            <v>6.2100000000000002E-2</v>
          </cell>
          <cell r="T1144">
            <v>6.3E-2</v>
          </cell>
          <cell r="U1144">
            <v>6.3399999999999998E-2</v>
          </cell>
          <cell r="V1144">
            <v>6.3600000000000004E-2</v>
          </cell>
        </row>
        <row r="1145">
          <cell r="A1145">
            <v>36336</v>
          </cell>
          <cell r="B1145">
            <v>4.7800000000000002E-2</v>
          </cell>
          <cell r="C1145">
            <v>4.7800000000000002E-2</v>
          </cell>
          <cell r="D1145">
            <v>5.11E-2</v>
          </cell>
          <cell r="E1145">
            <v>5.45E-2</v>
          </cell>
          <cell r="F1145">
            <v>5.6800000000000003E-2</v>
          </cell>
          <cell r="G1145">
            <v>5.74E-2</v>
          </cell>
          <cell r="H1145">
            <v>5.8599999999999999E-2</v>
          </cell>
          <cell r="I1145">
            <v>5.8299999999999998E-2</v>
          </cell>
          <cell r="J1145">
            <v>5.9900000000000002E-2</v>
          </cell>
          <cell r="K1145">
            <v>5.9900000000000002E-2</v>
          </cell>
          <cell r="L1145">
            <v>6.0400000000000002E-2</v>
          </cell>
          <cell r="M1145">
            <v>6.0900000000000003E-2</v>
          </cell>
          <cell r="N1145">
            <v>6.13E-2</v>
          </cell>
          <cell r="O1145">
            <v>6.1499999999999999E-2</v>
          </cell>
          <cell r="P1145">
            <v>6.1800000000000001E-2</v>
          </cell>
          <cell r="Q1145">
            <v>6.1699999999999998E-2</v>
          </cell>
          <cell r="R1145">
            <v>6.2E-2</v>
          </cell>
          <cell r="S1145">
            <v>6.1899999999999997E-2</v>
          </cell>
          <cell r="T1145">
            <v>6.2799999999999995E-2</v>
          </cell>
          <cell r="U1145">
            <v>6.3200000000000006E-2</v>
          </cell>
          <cell r="V1145">
            <v>6.3399999999999998E-2</v>
          </cell>
        </row>
        <row r="1146">
          <cell r="A1146">
            <v>36339</v>
          </cell>
          <cell r="B1146">
            <v>4.8000000000000001E-2</v>
          </cell>
          <cell r="C1146">
            <v>4.8000000000000001E-2</v>
          </cell>
          <cell r="D1146">
            <v>5.1200000000000002E-2</v>
          </cell>
          <cell r="E1146">
            <v>5.4399999999999997E-2</v>
          </cell>
          <cell r="F1146">
            <v>5.6300000000000003E-2</v>
          </cell>
          <cell r="G1146">
            <v>5.7000000000000002E-2</v>
          </cell>
          <cell r="H1146">
            <v>5.8200000000000002E-2</v>
          </cell>
          <cell r="I1146">
            <v>5.8000000000000003E-2</v>
          </cell>
          <cell r="J1146">
            <v>5.9499999999999997E-2</v>
          </cell>
          <cell r="K1146">
            <v>5.96E-2</v>
          </cell>
          <cell r="L1146">
            <v>5.9900000000000002E-2</v>
          </cell>
          <cell r="M1146">
            <v>6.0499999999999998E-2</v>
          </cell>
          <cell r="N1146">
            <v>6.08E-2</v>
          </cell>
          <cell r="O1146">
            <v>6.0900000000000003E-2</v>
          </cell>
          <cell r="P1146">
            <v>6.13E-2</v>
          </cell>
          <cell r="Q1146">
            <v>6.1100000000000002E-2</v>
          </cell>
          <cell r="R1146">
            <v>6.1499999999999999E-2</v>
          </cell>
          <cell r="S1146">
            <v>6.13E-2</v>
          </cell>
          <cell r="T1146">
            <v>6.2199999999999998E-2</v>
          </cell>
          <cell r="U1146">
            <v>6.25E-2</v>
          </cell>
          <cell r="V1146">
            <v>6.2799999999999995E-2</v>
          </cell>
        </row>
        <row r="1147">
          <cell r="A1147">
            <v>36340</v>
          </cell>
          <cell r="B1147">
            <v>4.8399999999999999E-2</v>
          </cell>
          <cell r="C1147">
            <v>4.8399999999999999E-2</v>
          </cell>
          <cell r="D1147">
            <v>5.1400000000000001E-2</v>
          </cell>
          <cell r="E1147">
            <v>5.45E-2</v>
          </cell>
          <cell r="F1147">
            <v>5.6599999999999998E-2</v>
          </cell>
          <cell r="G1147">
            <v>5.7000000000000002E-2</v>
          </cell>
          <cell r="H1147">
            <v>5.74E-2</v>
          </cell>
          <cell r="I1147">
            <v>5.7700000000000001E-2</v>
          </cell>
          <cell r="J1147">
            <v>5.8500000000000003E-2</v>
          </cell>
          <cell r="K1147">
            <v>5.9200000000000003E-2</v>
          </cell>
          <cell r="L1147">
            <v>5.96E-2</v>
          </cell>
          <cell r="M1147">
            <v>6.0199999999999997E-2</v>
          </cell>
          <cell r="N1147">
            <v>6.0499999999999998E-2</v>
          </cell>
          <cell r="O1147">
            <v>6.0699999999999997E-2</v>
          </cell>
          <cell r="P1147">
            <v>6.08E-2</v>
          </cell>
          <cell r="Q1147">
            <v>6.0900000000000003E-2</v>
          </cell>
          <cell r="R1147">
            <v>6.0900000000000003E-2</v>
          </cell>
          <cell r="S1147">
            <v>6.0999999999999999E-2</v>
          </cell>
          <cell r="T1147">
            <v>6.2E-2</v>
          </cell>
          <cell r="U1147">
            <v>6.2300000000000001E-2</v>
          </cell>
          <cell r="V1147">
            <v>6.25E-2</v>
          </cell>
        </row>
        <row r="1148">
          <cell r="A1148">
            <v>36341</v>
          </cell>
          <cell r="B1148">
            <v>4.7899999999999998E-2</v>
          </cell>
          <cell r="C1148">
            <v>4.7899999999999998E-2</v>
          </cell>
          <cell r="D1148">
            <v>5.0500000000000003E-2</v>
          </cell>
          <cell r="E1148">
            <v>5.3100000000000001E-2</v>
          </cell>
          <cell r="F1148">
            <v>5.5300000000000002E-2</v>
          </cell>
          <cell r="G1148">
            <v>5.5500000000000001E-2</v>
          </cell>
          <cell r="H1148">
            <v>5.6500000000000002E-2</v>
          </cell>
          <cell r="I1148">
            <v>5.6099999999999997E-2</v>
          </cell>
          <cell r="J1148">
            <v>5.7700000000000001E-2</v>
          </cell>
          <cell r="K1148">
            <v>5.7700000000000001E-2</v>
          </cell>
          <cell r="L1148">
            <v>5.8200000000000002E-2</v>
          </cell>
          <cell r="M1148">
            <v>5.8700000000000002E-2</v>
          </cell>
          <cell r="N1148">
            <v>5.8999999999999997E-2</v>
          </cell>
          <cell r="O1148">
            <v>5.9200000000000003E-2</v>
          </cell>
          <cell r="P1148">
            <v>5.9499999999999997E-2</v>
          </cell>
          <cell r="Q1148">
            <v>5.9400000000000001E-2</v>
          </cell>
          <cell r="R1148">
            <v>5.9700000000000003E-2</v>
          </cell>
          <cell r="S1148">
            <v>5.9499999999999997E-2</v>
          </cell>
          <cell r="T1148">
            <v>6.0199999999999997E-2</v>
          </cell>
          <cell r="U1148">
            <v>6.08E-2</v>
          </cell>
          <cell r="V1148">
            <v>6.1100000000000002E-2</v>
          </cell>
        </row>
        <row r="1149">
          <cell r="A1149">
            <v>36342</v>
          </cell>
          <cell r="B1149">
            <v>4.9200000000000001E-2</v>
          </cell>
          <cell r="C1149">
            <v>4.9200000000000001E-2</v>
          </cell>
          <cell r="D1149">
            <v>5.21E-2</v>
          </cell>
          <cell r="E1149">
            <v>5.3900000000000003E-2</v>
          </cell>
          <cell r="F1149">
            <v>5.57E-2</v>
          </cell>
          <cell r="G1149">
            <v>5.6300000000000003E-2</v>
          </cell>
          <cell r="H1149">
            <v>5.6899999999999999E-2</v>
          </cell>
          <cell r="I1149">
            <v>5.8000000000000003E-2</v>
          </cell>
          <cell r="J1149">
            <v>5.8099999999999999E-2</v>
          </cell>
          <cell r="K1149">
            <v>5.8400000000000001E-2</v>
          </cell>
          <cell r="L1149">
            <v>5.8299999999999998E-2</v>
          </cell>
          <cell r="M1149">
            <v>5.8999999999999997E-2</v>
          </cell>
          <cell r="N1149">
            <v>5.9700000000000003E-2</v>
          </cell>
          <cell r="O1149">
            <v>5.9900000000000002E-2</v>
          </cell>
          <cell r="P1149">
            <v>0.06</v>
          </cell>
          <cell r="Q1149">
            <v>6.0299999999999999E-2</v>
          </cell>
          <cell r="R1149">
            <v>6.0299999999999999E-2</v>
          </cell>
          <cell r="S1149">
            <v>6.0999999999999999E-2</v>
          </cell>
          <cell r="T1149">
            <v>6.1100000000000002E-2</v>
          </cell>
          <cell r="U1149">
            <v>6.1400000000000003E-2</v>
          </cell>
          <cell r="V1149">
            <v>6.1699999999999998E-2</v>
          </cell>
        </row>
        <row r="1150">
          <cell r="A1150">
            <v>36343</v>
          </cell>
          <cell r="B1150">
            <v>4.8899999999999999E-2</v>
          </cell>
          <cell r="C1150">
            <v>4.8899999999999999E-2</v>
          </cell>
          <cell r="D1150">
            <v>5.16E-2</v>
          </cell>
          <cell r="E1150">
            <v>5.4600000000000003E-2</v>
          </cell>
          <cell r="F1150">
            <v>5.5300000000000002E-2</v>
          </cell>
          <cell r="G1150">
            <v>5.62E-2</v>
          </cell>
          <cell r="H1150">
            <v>5.6500000000000002E-2</v>
          </cell>
          <cell r="I1150">
            <v>5.7700000000000001E-2</v>
          </cell>
          <cell r="J1150">
            <v>5.7799999999999997E-2</v>
          </cell>
          <cell r="K1150">
            <v>5.8099999999999999E-2</v>
          </cell>
          <cell r="L1150">
            <v>5.79E-2</v>
          </cell>
          <cell r="M1150">
            <v>5.9299999999999999E-2</v>
          </cell>
          <cell r="N1150">
            <v>5.9499999999999997E-2</v>
          </cell>
          <cell r="O1150">
            <v>5.9900000000000002E-2</v>
          </cell>
          <cell r="P1150">
            <v>5.9900000000000002E-2</v>
          </cell>
          <cell r="Q1150">
            <v>6.0100000000000001E-2</v>
          </cell>
          <cell r="R1150">
            <v>6.0199999999999997E-2</v>
          </cell>
          <cell r="S1150">
            <v>6.0900000000000003E-2</v>
          </cell>
          <cell r="T1150">
            <v>6.0999999999999999E-2</v>
          </cell>
          <cell r="U1150">
            <v>6.13E-2</v>
          </cell>
          <cell r="V1150">
            <v>6.1600000000000002E-2</v>
          </cell>
        </row>
        <row r="1151">
          <cell r="A1151">
            <v>36347</v>
          </cell>
          <cell r="B1151">
            <v>4.9299999999999997E-2</v>
          </cell>
          <cell r="C1151">
            <v>4.9299999999999997E-2</v>
          </cell>
          <cell r="D1151">
            <v>5.1799999999999999E-2</v>
          </cell>
          <cell r="E1151">
            <v>5.5E-2</v>
          </cell>
          <cell r="F1151">
            <v>5.6099999999999997E-2</v>
          </cell>
          <cell r="G1151">
            <v>5.6599999999999998E-2</v>
          </cell>
          <cell r="H1151">
            <v>5.6899999999999999E-2</v>
          </cell>
          <cell r="I1151">
            <v>5.7799999999999997E-2</v>
          </cell>
          <cell r="J1151">
            <v>5.8000000000000003E-2</v>
          </cell>
          <cell r="K1151">
            <v>5.8700000000000002E-2</v>
          </cell>
          <cell r="L1151">
            <v>5.8599999999999999E-2</v>
          </cell>
          <cell r="M1151">
            <v>5.9799999999999999E-2</v>
          </cell>
          <cell r="N1151">
            <v>6.0199999999999997E-2</v>
          </cell>
          <cell r="O1151">
            <v>6.0400000000000002E-2</v>
          </cell>
          <cell r="P1151">
            <v>6.0499999999999998E-2</v>
          </cell>
          <cell r="Q1151">
            <v>6.0600000000000001E-2</v>
          </cell>
          <cell r="R1151">
            <v>6.08E-2</v>
          </cell>
          <cell r="S1151">
            <v>6.13E-2</v>
          </cell>
          <cell r="T1151">
            <v>6.1600000000000002E-2</v>
          </cell>
          <cell r="U1151">
            <v>6.1800000000000001E-2</v>
          </cell>
          <cell r="V1151">
            <v>6.2E-2</v>
          </cell>
        </row>
        <row r="1152">
          <cell r="A1152">
            <v>36348</v>
          </cell>
          <cell r="B1152">
            <v>4.9500000000000002E-2</v>
          </cell>
          <cell r="C1152">
            <v>4.9500000000000002E-2</v>
          </cell>
          <cell r="D1152">
            <v>5.1999999999999998E-2</v>
          </cell>
          <cell r="E1152">
            <v>5.5300000000000002E-2</v>
          </cell>
          <cell r="F1152">
            <v>5.6399999999999999E-2</v>
          </cell>
          <cell r="G1152">
            <v>5.6899999999999999E-2</v>
          </cell>
          <cell r="H1152">
            <v>5.7200000000000001E-2</v>
          </cell>
          <cell r="I1152">
            <v>5.8099999999999999E-2</v>
          </cell>
          <cell r="J1152">
            <v>5.8200000000000002E-2</v>
          </cell>
          <cell r="K1152">
            <v>5.91E-2</v>
          </cell>
          <cell r="L1152">
            <v>5.8900000000000001E-2</v>
          </cell>
          <cell r="M1152">
            <v>6.0100000000000001E-2</v>
          </cell>
          <cell r="N1152">
            <v>6.0400000000000002E-2</v>
          </cell>
          <cell r="O1152">
            <v>6.0699999999999997E-2</v>
          </cell>
          <cell r="P1152">
            <v>6.08E-2</v>
          </cell>
          <cell r="Q1152">
            <v>6.1100000000000002E-2</v>
          </cell>
          <cell r="R1152">
            <v>6.1100000000000002E-2</v>
          </cell>
          <cell r="S1152">
            <v>6.1699999999999998E-2</v>
          </cell>
          <cell r="T1152">
            <v>6.2E-2</v>
          </cell>
          <cell r="U1152">
            <v>6.2199999999999998E-2</v>
          </cell>
          <cell r="V1152">
            <v>6.2399999999999997E-2</v>
          </cell>
        </row>
        <row r="1153">
          <cell r="A1153">
            <v>36349</v>
          </cell>
          <cell r="B1153">
            <v>4.87E-2</v>
          </cell>
          <cell r="C1153">
            <v>4.87E-2</v>
          </cell>
          <cell r="D1153">
            <v>5.1499999999999997E-2</v>
          </cell>
          <cell r="E1153">
            <v>5.4800000000000001E-2</v>
          </cell>
          <cell r="F1153">
            <v>5.5899999999999998E-2</v>
          </cell>
          <cell r="G1153">
            <v>5.6399999999999999E-2</v>
          </cell>
          <cell r="H1153">
            <v>5.67E-2</v>
          </cell>
          <cell r="I1153">
            <v>5.7599999999999998E-2</v>
          </cell>
          <cell r="J1153">
            <v>5.7700000000000001E-2</v>
          </cell>
          <cell r="K1153">
            <v>5.8500000000000003E-2</v>
          </cell>
          <cell r="L1153">
            <v>5.8400000000000001E-2</v>
          </cell>
          <cell r="M1153">
            <v>5.9499999999999997E-2</v>
          </cell>
          <cell r="N1153">
            <v>5.9900000000000002E-2</v>
          </cell>
          <cell r="O1153">
            <v>6.0199999999999997E-2</v>
          </cell>
          <cell r="P1153">
            <v>6.0299999999999999E-2</v>
          </cell>
          <cell r="Q1153">
            <v>6.0600000000000001E-2</v>
          </cell>
          <cell r="R1153">
            <v>6.0600000000000001E-2</v>
          </cell>
          <cell r="S1153">
            <v>6.1199999999999997E-2</v>
          </cell>
          <cell r="T1153">
            <v>6.1499999999999999E-2</v>
          </cell>
          <cell r="U1153">
            <v>6.1699999999999998E-2</v>
          </cell>
          <cell r="V1153">
            <v>6.1899999999999997E-2</v>
          </cell>
        </row>
        <row r="1154">
          <cell r="A1154">
            <v>36350</v>
          </cell>
          <cell r="B1154">
            <v>4.8300000000000003E-2</v>
          </cell>
          <cell r="C1154">
            <v>4.8300000000000003E-2</v>
          </cell>
          <cell r="D1154">
            <v>5.0999999999999997E-2</v>
          </cell>
          <cell r="E1154">
            <v>5.4600000000000003E-2</v>
          </cell>
          <cell r="F1154">
            <v>5.5800000000000002E-2</v>
          </cell>
          <cell r="G1154">
            <v>5.62E-2</v>
          </cell>
          <cell r="H1154">
            <v>5.6599999999999998E-2</v>
          </cell>
          <cell r="I1154">
            <v>5.7599999999999998E-2</v>
          </cell>
          <cell r="J1154">
            <v>5.7700000000000001E-2</v>
          </cell>
          <cell r="K1154">
            <v>5.8500000000000003E-2</v>
          </cell>
          <cell r="L1154">
            <v>5.8299999999999998E-2</v>
          </cell>
          <cell r="M1154">
            <v>5.9499999999999997E-2</v>
          </cell>
          <cell r="N1154">
            <v>5.9900000000000002E-2</v>
          </cell>
          <cell r="O1154">
            <v>6.0100000000000001E-2</v>
          </cell>
          <cell r="P1154">
            <v>6.0199999999999997E-2</v>
          </cell>
          <cell r="Q1154">
            <v>6.0499999999999998E-2</v>
          </cell>
          <cell r="R1154">
            <v>6.0600000000000001E-2</v>
          </cell>
          <cell r="S1154">
            <v>6.1100000000000002E-2</v>
          </cell>
          <cell r="T1154">
            <v>6.1499999999999999E-2</v>
          </cell>
          <cell r="U1154">
            <v>6.1600000000000002E-2</v>
          </cell>
          <cell r="V1154">
            <v>6.1800000000000001E-2</v>
          </cell>
        </row>
        <row r="1155">
          <cell r="A1155">
            <v>36353</v>
          </cell>
          <cell r="B1155">
            <v>4.8500000000000001E-2</v>
          </cell>
          <cell r="C1155">
            <v>4.8500000000000001E-2</v>
          </cell>
          <cell r="D1155">
            <v>5.11E-2</v>
          </cell>
          <cell r="E1155">
            <v>5.4100000000000002E-2</v>
          </cell>
          <cell r="F1155">
            <v>5.5199999999999999E-2</v>
          </cell>
          <cell r="G1155">
            <v>5.5500000000000001E-2</v>
          </cell>
          <cell r="H1155">
            <v>5.5800000000000002E-2</v>
          </cell>
          <cell r="I1155">
            <v>5.67E-2</v>
          </cell>
          <cell r="J1155">
            <v>5.6800000000000003E-2</v>
          </cell>
          <cell r="K1155">
            <v>5.7500000000000002E-2</v>
          </cell>
          <cell r="L1155">
            <v>5.7299999999999997E-2</v>
          </cell>
          <cell r="M1155">
            <v>5.8500000000000003E-2</v>
          </cell>
          <cell r="N1155">
            <v>5.8999999999999997E-2</v>
          </cell>
          <cell r="O1155">
            <v>5.9200000000000003E-2</v>
          </cell>
          <cell r="P1155">
            <v>5.9299999999999999E-2</v>
          </cell>
          <cell r="Q1155">
            <v>5.96E-2</v>
          </cell>
          <cell r="R1155">
            <v>5.96E-2</v>
          </cell>
          <cell r="S1155">
            <v>6.0199999999999997E-2</v>
          </cell>
          <cell r="T1155">
            <v>6.0499999999999998E-2</v>
          </cell>
          <cell r="U1155">
            <v>6.0699999999999997E-2</v>
          </cell>
          <cell r="V1155">
            <v>6.0900000000000003E-2</v>
          </cell>
        </row>
        <row r="1156">
          <cell r="A1156">
            <v>36354</v>
          </cell>
          <cell r="B1156">
            <v>4.87E-2</v>
          </cell>
          <cell r="C1156">
            <v>4.87E-2</v>
          </cell>
          <cell r="D1156">
            <v>5.1200000000000002E-2</v>
          </cell>
          <cell r="E1156">
            <v>5.3900000000000003E-2</v>
          </cell>
          <cell r="F1156">
            <v>5.4899999999999997E-2</v>
          </cell>
          <cell r="G1156">
            <v>5.5199999999999999E-2</v>
          </cell>
          <cell r="H1156">
            <v>5.5399999999999998E-2</v>
          </cell>
          <cell r="I1156">
            <v>5.6399999999999999E-2</v>
          </cell>
          <cell r="J1156">
            <v>5.6500000000000002E-2</v>
          </cell>
          <cell r="K1156">
            <v>5.7299999999999997E-2</v>
          </cell>
          <cell r="L1156">
            <v>5.7000000000000002E-2</v>
          </cell>
          <cell r="M1156">
            <v>5.8200000000000002E-2</v>
          </cell>
          <cell r="N1156">
            <v>5.8599999999999999E-2</v>
          </cell>
          <cell r="O1156">
            <v>5.8799999999999998E-2</v>
          </cell>
          <cell r="P1156">
            <v>5.8999999999999997E-2</v>
          </cell>
          <cell r="Q1156">
            <v>5.9299999999999999E-2</v>
          </cell>
          <cell r="R1156">
            <v>5.9299999999999999E-2</v>
          </cell>
          <cell r="S1156">
            <v>5.9900000000000002E-2</v>
          </cell>
          <cell r="T1156">
            <v>6.0199999999999997E-2</v>
          </cell>
          <cell r="U1156">
            <v>6.0400000000000002E-2</v>
          </cell>
          <cell r="V1156">
            <v>6.0600000000000001E-2</v>
          </cell>
        </row>
        <row r="1157">
          <cell r="A1157">
            <v>36355</v>
          </cell>
          <cell r="B1157">
            <v>4.8899999999999999E-2</v>
          </cell>
          <cell r="C1157">
            <v>4.8899999999999999E-2</v>
          </cell>
          <cell r="D1157">
            <v>5.1299999999999998E-2</v>
          </cell>
          <cell r="E1157">
            <v>5.4199999999999998E-2</v>
          </cell>
          <cell r="F1157">
            <v>5.5300000000000002E-2</v>
          </cell>
          <cell r="G1157">
            <v>5.5800000000000002E-2</v>
          </cell>
          <cell r="H1157">
            <v>5.6099999999999997E-2</v>
          </cell>
          <cell r="I1157">
            <v>5.6899999999999999E-2</v>
          </cell>
          <cell r="J1157">
            <v>5.7099999999999998E-2</v>
          </cell>
          <cell r="K1157">
            <v>5.7700000000000001E-2</v>
          </cell>
          <cell r="L1157">
            <v>5.7500000000000002E-2</v>
          </cell>
          <cell r="M1157">
            <v>5.8700000000000002E-2</v>
          </cell>
          <cell r="N1157">
            <v>5.8999999999999997E-2</v>
          </cell>
          <cell r="O1157">
            <v>5.9299999999999999E-2</v>
          </cell>
          <cell r="P1157">
            <v>5.9400000000000001E-2</v>
          </cell>
          <cell r="Q1157">
            <v>5.9700000000000003E-2</v>
          </cell>
          <cell r="R1157">
            <v>5.9700000000000003E-2</v>
          </cell>
          <cell r="S1157">
            <v>6.0199999999999997E-2</v>
          </cell>
          <cell r="T1157">
            <v>6.0499999999999998E-2</v>
          </cell>
          <cell r="U1157">
            <v>6.0699999999999997E-2</v>
          </cell>
          <cell r="V1157">
            <v>6.0900000000000003E-2</v>
          </cell>
        </row>
        <row r="1158">
          <cell r="A1158">
            <v>36356</v>
          </cell>
          <cell r="B1158">
            <v>4.8599999999999997E-2</v>
          </cell>
          <cell r="C1158">
            <v>4.8599999999999997E-2</v>
          </cell>
          <cell r="D1158">
            <v>5.1200000000000002E-2</v>
          </cell>
          <cell r="E1158">
            <v>5.4100000000000002E-2</v>
          </cell>
          <cell r="F1158">
            <v>5.5199999999999999E-2</v>
          </cell>
          <cell r="G1158">
            <v>5.5599999999999997E-2</v>
          </cell>
          <cell r="H1158">
            <v>5.5899999999999998E-2</v>
          </cell>
          <cell r="I1158">
            <v>5.67E-2</v>
          </cell>
          <cell r="J1158">
            <v>5.6800000000000003E-2</v>
          </cell>
          <cell r="K1158">
            <v>5.74E-2</v>
          </cell>
          <cell r="L1158">
            <v>5.7299999999999997E-2</v>
          </cell>
          <cell r="M1158">
            <v>5.8500000000000003E-2</v>
          </cell>
          <cell r="N1158">
            <v>5.8799999999999998E-2</v>
          </cell>
          <cell r="O1158">
            <v>5.8999999999999997E-2</v>
          </cell>
          <cell r="P1158">
            <v>5.9200000000000003E-2</v>
          </cell>
          <cell r="Q1158">
            <v>5.9499999999999997E-2</v>
          </cell>
          <cell r="R1158">
            <v>5.9499999999999997E-2</v>
          </cell>
          <cell r="S1158">
            <v>0.06</v>
          </cell>
          <cell r="T1158">
            <v>6.0299999999999999E-2</v>
          </cell>
          <cell r="U1158">
            <v>6.0499999999999998E-2</v>
          </cell>
          <cell r="V1158">
            <v>6.0699999999999997E-2</v>
          </cell>
        </row>
        <row r="1159">
          <cell r="A1159">
            <v>36357</v>
          </cell>
          <cell r="B1159">
            <v>4.7699999999999999E-2</v>
          </cell>
          <cell r="C1159">
            <v>4.7699999999999999E-2</v>
          </cell>
          <cell r="D1159">
            <v>5.0700000000000002E-2</v>
          </cell>
          <cell r="E1159">
            <v>5.3600000000000002E-2</v>
          </cell>
          <cell r="F1159">
            <v>5.4600000000000003E-2</v>
          </cell>
          <cell r="G1159">
            <v>5.5E-2</v>
          </cell>
          <cell r="H1159">
            <v>5.5399999999999998E-2</v>
          </cell>
          <cell r="I1159">
            <v>5.62E-2</v>
          </cell>
          <cell r="J1159">
            <v>5.6399999999999999E-2</v>
          </cell>
          <cell r="K1159">
            <v>5.7000000000000002E-2</v>
          </cell>
          <cell r="L1159">
            <v>5.6800000000000003E-2</v>
          </cell>
          <cell r="M1159">
            <v>5.8000000000000003E-2</v>
          </cell>
          <cell r="N1159">
            <v>5.8400000000000001E-2</v>
          </cell>
          <cell r="O1159">
            <v>5.8599999999999999E-2</v>
          </cell>
          <cell r="P1159">
            <v>5.8799999999999998E-2</v>
          </cell>
          <cell r="Q1159">
            <v>5.8999999999999997E-2</v>
          </cell>
          <cell r="R1159">
            <v>5.8999999999999997E-2</v>
          </cell>
          <cell r="S1159">
            <v>5.96E-2</v>
          </cell>
          <cell r="T1159">
            <v>5.9900000000000002E-2</v>
          </cell>
          <cell r="U1159">
            <v>0.06</v>
          </cell>
          <cell r="V1159">
            <v>6.0299999999999999E-2</v>
          </cell>
        </row>
        <row r="1160">
          <cell r="A1160">
            <v>36360</v>
          </cell>
          <cell r="B1160">
            <v>4.8399999999999999E-2</v>
          </cell>
          <cell r="C1160">
            <v>4.8399999999999999E-2</v>
          </cell>
          <cell r="D1160">
            <v>5.0799999999999998E-2</v>
          </cell>
          <cell r="E1160">
            <v>5.3600000000000002E-2</v>
          </cell>
          <cell r="F1160">
            <v>5.4699999999999999E-2</v>
          </cell>
          <cell r="G1160">
            <v>5.4899999999999997E-2</v>
          </cell>
          <cell r="H1160">
            <v>5.5300000000000002E-2</v>
          </cell>
          <cell r="I1160">
            <v>5.62E-2</v>
          </cell>
          <cell r="J1160">
            <v>5.6300000000000003E-2</v>
          </cell>
          <cell r="K1160">
            <v>5.6800000000000003E-2</v>
          </cell>
          <cell r="L1160">
            <v>5.6599999999999998E-2</v>
          </cell>
          <cell r="M1160">
            <v>5.79E-2</v>
          </cell>
          <cell r="N1160">
            <v>5.8299999999999998E-2</v>
          </cell>
          <cell r="O1160">
            <v>5.8500000000000003E-2</v>
          </cell>
          <cell r="P1160">
            <v>5.8500000000000003E-2</v>
          </cell>
          <cell r="Q1160">
            <v>5.8999999999999997E-2</v>
          </cell>
          <cell r="R1160">
            <v>5.8999999999999997E-2</v>
          </cell>
          <cell r="S1160">
            <v>5.9499999999999997E-2</v>
          </cell>
          <cell r="T1160">
            <v>5.9799999999999999E-2</v>
          </cell>
          <cell r="U1160">
            <v>0.06</v>
          </cell>
          <cell r="V1160">
            <v>6.0199999999999997E-2</v>
          </cell>
        </row>
        <row r="1161">
          <cell r="A1161">
            <v>36361</v>
          </cell>
          <cell r="B1161">
            <v>4.8099999999999997E-2</v>
          </cell>
          <cell r="C1161">
            <v>4.8099999999999997E-2</v>
          </cell>
          <cell r="D1161">
            <v>5.0599999999999999E-2</v>
          </cell>
          <cell r="E1161">
            <v>5.33E-2</v>
          </cell>
          <cell r="F1161">
            <v>5.4399999999999997E-2</v>
          </cell>
          <cell r="G1161">
            <v>5.4699999999999999E-2</v>
          </cell>
          <cell r="H1161">
            <v>5.5100000000000003E-2</v>
          </cell>
          <cell r="I1161">
            <v>5.5899999999999998E-2</v>
          </cell>
          <cell r="J1161">
            <v>5.6000000000000001E-2</v>
          </cell>
          <cell r="K1161">
            <v>5.67E-2</v>
          </cell>
          <cell r="L1161">
            <v>5.6500000000000002E-2</v>
          </cell>
          <cell r="M1161">
            <v>5.7700000000000001E-2</v>
          </cell>
          <cell r="N1161">
            <v>5.8099999999999999E-2</v>
          </cell>
          <cell r="O1161">
            <v>5.8299999999999998E-2</v>
          </cell>
          <cell r="P1161">
            <v>5.8400000000000001E-2</v>
          </cell>
          <cell r="Q1161">
            <v>5.8799999999999998E-2</v>
          </cell>
          <cell r="R1161">
            <v>5.8799999999999998E-2</v>
          </cell>
          <cell r="S1161">
            <v>5.9299999999999999E-2</v>
          </cell>
          <cell r="T1161">
            <v>5.96E-2</v>
          </cell>
          <cell r="U1161">
            <v>5.9799999999999999E-2</v>
          </cell>
          <cell r="V1161">
            <v>0.06</v>
          </cell>
        </row>
        <row r="1162">
          <cell r="A1162">
            <v>36362</v>
          </cell>
          <cell r="B1162">
            <v>4.8300000000000003E-2</v>
          </cell>
          <cell r="C1162">
            <v>4.8300000000000003E-2</v>
          </cell>
          <cell r="D1162">
            <v>5.0700000000000002E-2</v>
          </cell>
          <cell r="E1162">
            <v>5.3100000000000001E-2</v>
          </cell>
          <cell r="F1162">
            <v>5.4300000000000001E-2</v>
          </cell>
          <cell r="G1162">
            <v>5.4899999999999997E-2</v>
          </cell>
          <cell r="H1162">
            <v>5.5199999999999999E-2</v>
          </cell>
          <cell r="I1162">
            <v>5.6099999999999997E-2</v>
          </cell>
          <cell r="J1162">
            <v>5.6300000000000003E-2</v>
          </cell>
          <cell r="K1162">
            <v>5.67E-2</v>
          </cell>
          <cell r="L1162">
            <v>5.6500000000000002E-2</v>
          </cell>
          <cell r="M1162">
            <v>5.7799999999999997E-2</v>
          </cell>
          <cell r="N1162">
            <v>5.8200000000000002E-2</v>
          </cell>
          <cell r="O1162">
            <v>5.8500000000000003E-2</v>
          </cell>
          <cell r="P1162">
            <v>5.8599999999999999E-2</v>
          </cell>
          <cell r="Q1162">
            <v>5.8999999999999997E-2</v>
          </cell>
          <cell r="R1162">
            <v>5.8999999999999997E-2</v>
          </cell>
          <cell r="S1162">
            <v>5.9499999999999997E-2</v>
          </cell>
          <cell r="T1162">
            <v>5.9799999999999999E-2</v>
          </cell>
          <cell r="U1162">
            <v>0.06</v>
          </cell>
          <cell r="V1162">
            <v>6.0199999999999997E-2</v>
          </cell>
        </row>
        <row r="1163">
          <cell r="A1163">
            <v>36363</v>
          </cell>
          <cell r="B1163">
            <v>4.8599999999999997E-2</v>
          </cell>
          <cell r="C1163">
            <v>4.8599999999999997E-2</v>
          </cell>
          <cell r="D1163">
            <v>5.1799999999999999E-2</v>
          </cell>
          <cell r="E1163">
            <v>5.4100000000000002E-2</v>
          </cell>
          <cell r="F1163">
            <v>5.5199999999999999E-2</v>
          </cell>
          <cell r="G1163">
            <v>5.6000000000000001E-2</v>
          </cell>
          <cell r="H1163">
            <v>5.6300000000000003E-2</v>
          </cell>
          <cell r="I1163">
            <v>5.7200000000000001E-2</v>
          </cell>
          <cell r="J1163">
            <v>5.7200000000000001E-2</v>
          </cell>
          <cell r="K1163">
            <v>5.7799999999999997E-2</v>
          </cell>
          <cell r="L1163">
            <v>5.7599999999999998E-2</v>
          </cell>
          <cell r="M1163">
            <v>5.8799999999999998E-2</v>
          </cell>
          <cell r="N1163">
            <v>5.9200000000000003E-2</v>
          </cell>
          <cell r="O1163">
            <v>5.9499999999999997E-2</v>
          </cell>
          <cell r="P1163">
            <v>5.7500000000000002E-2</v>
          </cell>
          <cell r="Q1163">
            <v>0.06</v>
          </cell>
          <cell r="R1163">
            <v>0.06</v>
          </cell>
          <cell r="S1163">
            <v>6.0499999999999998E-2</v>
          </cell>
          <cell r="T1163">
            <v>6.08E-2</v>
          </cell>
          <cell r="U1163">
            <v>6.0999999999999999E-2</v>
          </cell>
          <cell r="V1163">
            <v>6.1199999999999997E-2</v>
          </cell>
        </row>
        <row r="1164">
          <cell r="A1164">
            <v>36364</v>
          </cell>
          <cell r="B1164">
            <v>4.8800000000000003E-2</v>
          </cell>
          <cell r="C1164">
            <v>4.8800000000000003E-2</v>
          </cell>
          <cell r="D1164">
            <v>5.1900000000000002E-2</v>
          </cell>
          <cell r="E1164">
            <v>5.45E-2</v>
          </cell>
          <cell r="F1164">
            <v>5.57E-2</v>
          </cell>
          <cell r="G1164">
            <v>5.6300000000000003E-2</v>
          </cell>
          <cell r="H1164">
            <v>5.67E-2</v>
          </cell>
          <cell r="I1164">
            <v>5.7500000000000002E-2</v>
          </cell>
          <cell r="J1164">
            <v>5.7599999999999998E-2</v>
          </cell>
          <cell r="K1164">
            <v>5.8200000000000002E-2</v>
          </cell>
          <cell r="L1164">
            <v>5.8000000000000003E-2</v>
          </cell>
          <cell r="M1164">
            <v>5.9200000000000003E-2</v>
          </cell>
          <cell r="N1164">
            <v>5.96E-2</v>
          </cell>
          <cell r="O1164">
            <v>5.9900000000000002E-2</v>
          </cell>
          <cell r="P1164">
            <v>0.06</v>
          </cell>
          <cell r="Q1164">
            <v>6.0499999999999998E-2</v>
          </cell>
          <cell r="R1164">
            <v>6.0499999999999998E-2</v>
          </cell>
          <cell r="S1164">
            <v>6.0999999999999999E-2</v>
          </cell>
          <cell r="T1164">
            <v>6.1400000000000003E-2</v>
          </cell>
          <cell r="U1164">
            <v>6.1499999999999999E-2</v>
          </cell>
          <cell r="V1164">
            <v>6.1699999999999998E-2</v>
          </cell>
        </row>
        <row r="1165">
          <cell r="A1165">
            <v>36367</v>
          </cell>
          <cell r="B1165">
            <v>4.9599999999999998E-2</v>
          </cell>
          <cell r="C1165">
            <v>4.9599999999999998E-2</v>
          </cell>
          <cell r="D1165">
            <v>5.2299999999999999E-2</v>
          </cell>
          <cell r="E1165">
            <v>5.5E-2</v>
          </cell>
          <cell r="F1165">
            <v>5.6099999999999997E-2</v>
          </cell>
          <cell r="G1165">
            <v>5.67E-2</v>
          </cell>
          <cell r="H1165">
            <v>5.7000000000000002E-2</v>
          </cell>
          <cell r="I1165">
            <v>5.7799999999999997E-2</v>
          </cell>
          <cell r="J1165">
            <v>5.8000000000000003E-2</v>
          </cell>
          <cell r="K1165">
            <v>5.8500000000000003E-2</v>
          </cell>
          <cell r="L1165">
            <v>5.8299999999999998E-2</v>
          </cell>
          <cell r="M1165">
            <v>5.96E-2</v>
          </cell>
          <cell r="N1165">
            <v>0.06</v>
          </cell>
          <cell r="O1165">
            <v>6.0299999999999999E-2</v>
          </cell>
          <cell r="P1165">
            <v>6.0400000000000002E-2</v>
          </cell>
          <cell r="Q1165">
            <v>6.0900000000000003E-2</v>
          </cell>
          <cell r="R1165">
            <v>6.0900000000000003E-2</v>
          </cell>
          <cell r="S1165">
            <v>6.1499999999999999E-2</v>
          </cell>
          <cell r="T1165">
            <v>6.1800000000000001E-2</v>
          </cell>
          <cell r="U1165">
            <v>6.2E-2</v>
          </cell>
          <cell r="V1165">
            <v>6.2199999999999998E-2</v>
          </cell>
        </row>
        <row r="1166">
          <cell r="A1166">
            <v>36368</v>
          </cell>
          <cell r="B1166">
            <v>4.9200000000000001E-2</v>
          </cell>
          <cell r="C1166">
            <v>4.9200000000000001E-2</v>
          </cell>
          <cell r="D1166">
            <v>5.2499999999999998E-2</v>
          </cell>
          <cell r="E1166">
            <v>5.4600000000000003E-2</v>
          </cell>
          <cell r="F1166">
            <v>5.5599999999999997E-2</v>
          </cell>
          <cell r="G1166">
            <v>5.6300000000000003E-2</v>
          </cell>
          <cell r="H1166">
            <v>5.6500000000000002E-2</v>
          </cell>
          <cell r="I1166">
            <v>5.74E-2</v>
          </cell>
          <cell r="J1166">
            <v>5.7500000000000002E-2</v>
          </cell>
          <cell r="K1166">
            <v>5.8000000000000003E-2</v>
          </cell>
          <cell r="L1166">
            <v>5.7799999999999997E-2</v>
          </cell>
          <cell r="M1166">
            <v>5.91E-2</v>
          </cell>
          <cell r="N1166">
            <v>5.96E-2</v>
          </cell>
          <cell r="O1166">
            <v>5.9900000000000002E-2</v>
          </cell>
          <cell r="P1166">
            <v>0.06</v>
          </cell>
          <cell r="Q1166">
            <v>6.0499999999999998E-2</v>
          </cell>
          <cell r="R1166">
            <v>6.0499999999999998E-2</v>
          </cell>
          <cell r="S1166">
            <v>6.1100000000000002E-2</v>
          </cell>
          <cell r="T1166">
            <v>6.1400000000000003E-2</v>
          </cell>
          <cell r="U1166">
            <v>6.1699999999999998E-2</v>
          </cell>
          <cell r="V1166">
            <v>6.1800000000000001E-2</v>
          </cell>
        </row>
        <row r="1167">
          <cell r="A1167">
            <v>36369</v>
          </cell>
          <cell r="B1167">
            <v>4.9500000000000002E-2</v>
          </cell>
          <cell r="C1167">
            <v>4.9500000000000002E-2</v>
          </cell>
          <cell r="D1167">
            <v>5.2600000000000001E-2</v>
          </cell>
          <cell r="E1167">
            <v>5.45E-2</v>
          </cell>
          <cell r="F1167">
            <v>5.57E-2</v>
          </cell>
          <cell r="G1167">
            <v>5.6399999999999999E-2</v>
          </cell>
          <cell r="H1167">
            <v>5.67E-2</v>
          </cell>
          <cell r="I1167">
            <v>5.7599999999999998E-2</v>
          </cell>
          <cell r="J1167">
            <v>5.7599999999999998E-2</v>
          </cell>
          <cell r="K1167">
            <v>5.8200000000000002E-2</v>
          </cell>
          <cell r="L1167">
            <v>5.79E-2</v>
          </cell>
          <cell r="M1167">
            <v>5.9299999999999999E-2</v>
          </cell>
          <cell r="N1167">
            <v>5.96E-2</v>
          </cell>
          <cell r="O1167">
            <v>5.9900000000000002E-2</v>
          </cell>
          <cell r="P1167">
            <v>0.06</v>
          </cell>
          <cell r="Q1167">
            <v>6.0499999999999998E-2</v>
          </cell>
          <cell r="R1167">
            <v>6.0499999999999998E-2</v>
          </cell>
          <cell r="S1167">
            <v>6.1100000000000002E-2</v>
          </cell>
          <cell r="T1167">
            <v>6.1400000000000003E-2</v>
          </cell>
          <cell r="U1167">
            <v>6.1699999999999998E-2</v>
          </cell>
          <cell r="V1167">
            <v>6.1800000000000001E-2</v>
          </cell>
        </row>
        <row r="1168">
          <cell r="A1168">
            <v>36370</v>
          </cell>
          <cell r="B1168">
            <v>5.0299999999999997E-2</v>
          </cell>
          <cell r="C1168">
            <v>5.0299999999999997E-2</v>
          </cell>
          <cell r="D1168">
            <v>5.3400000000000003E-2</v>
          </cell>
          <cell r="E1168">
            <v>5.5300000000000002E-2</v>
          </cell>
          <cell r="F1168">
            <v>5.6500000000000002E-2</v>
          </cell>
          <cell r="G1168">
            <v>5.7200000000000001E-2</v>
          </cell>
          <cell r="H1168">
            <v>5.7500000000000002E-2</v>
          </cell>
          <cell r="I1168">
            <v>5.8299999999999998E-2</v>
          </cell>
          <cell r="J1168">
            <v>5.8500000000000003E-2</v>
          </cell>
          <cell r="K1168">
            <v>5.8900000000000001E-2</v>
          </cell>
          <cell r="L1168">
            <v>5.8700000000000002E-2</v>
          </cell>
          <cell r="M1168">
            <v>6.0100000000000001E-2</v>
          </cell>
          <cell r="N1168">
            <v>6.0400000000000002E-2</v>
          </cell>
          <cell r="O1168">
            <v>6.0699999999999997E-2</v>
          </cell>
          <cell r="P1168">
            <v>6.08E-2</v>
          </cell>
          <cell r="Q1168">
            <v>6.13E-2</v>
          </cell>
          <cell r="R1168">
            <v>6.13E-2</v>
          </cell>
          <cell r="S1168">
            <v>6.1899999999999997E-2</v>
          </cell>
          <cell r="T1168">
            <v>6.2199999999999998E-2</v>
          </cell>
          <cell r="U1168">
            <v>6.25E-2</v>
          </cell>
          <cell r="V1168">
            <v>6.2600000000000003E-2</v>
          </cell>
        </row>
        <row r="1169">
          <cell r="A1169">
            <v>36371</v>
          </cell>
          <cell r="B1169">
            <v>0.05</v>
          </cell>
          <cell r="C1169">
            <v>0.05</v>
          </cell>
          <cell r="D1169">
            <v>5.3600000000000002E-2</v>
          </cell>
          <cell r="E1169">
            <v>5.5199999999999999E-2</v>
          </cell>
          <cell r="F1169">
            <v>5.6399999999999999E-2</v>
          </cell>
          <cell r="G1169">
            <v>5.7200000000000001E-2</v>
          </cell>
          <cell r="H1169">
            <v>5.7599999999999998E-2</v>
          </cell>
          <cell r="I1169">
            <v>5.8500000000000003E-2</v>
          </cell>
          <cell r="J1169">
            <v>5.8599999999999999E-2</v>
          </cell>
          <cell r="K1169">
            <v>5.9200000000000003E-2</v>
          </cell>
          <cell r="L1169">
            <v>5.8999999999999997E-2</v>
          </cell>
          <cell r="M1169">
            <v>6.0299999999999999E-2</v>
          </cell>
          <cell r="N1169">
            <v>6.0600000000000001E-2</v>
          </cell>
          <cell r="O1169">
            <v>6.0900000000000003E-2</v>
          </cell>
          <cell r="P1169">
            <v>6.0999999999999999E-2</v>
          </cell>
          <cell r="Q1169">
            <v>6.1600000000000002E-2</v>
          </cell>
          <cell r="R1169">
            <v>6.1499999999999999E-2</v>
          </cell>
          <cell r="S1169">
            <v>6.2199999999999998E-2</v>
          </cell>
          <cell r="T1169">
            <v>6.25E-2</v>
          </cell>
          <cell r="U1169">
            <v>6.2700000000000006E-2</v>
          </cell>
          <cell r="V1169">
            <v>6.2899999999999998E-2</v>
          </cell>
        </row>
        <row r="1170">
          <cell r="A1170">
            <v>36374</v>
          </cell>
          <cell r="B1170">
            <v>5.0500000000000003E-2</v>
          </cell>
          <cell r="C1170">
            <v>5.0500000000000003E-2</v>
          </cell>
          <cell r="D1170">
            <v>5.3900000000000003E-2</v>
          </cell>
          <cell r="E1170">
            <v>5.5599999999999997E-2</v>
          </cell>
          <cell r="F1170">
            <v>5.67E-2</v>
          </cell>
          <cell r="G1170">
            <v>5.7500000000000002E-2</v>
          </cell>
          <cell r="H1170">
            <v>5.7799999999999997E-2</v>
          </cell>
          <cell r="I1170">
            <v>5.8700000000000002E-2</v>
          </cell>
          <cell r="J1170">
            <v>5.8900000000000001E-2</v>
          </cell>
          <cell r="K1170">
            <v>5.9400000000000001E-2</v>
          </cell>
          <cell r="L1170">
            <v>5.9299999999999999E-2</v>
          </cell>
          <cell r="M1170">
            <v>6.0499999999999998E-2</v>
          </cell>
          <cell r="N1170">
            <v>6.08E-2</v>
          </cell>
          <cell r="O1170">
            <v>6.1100000000000002E-2</v>
          </cell>
          <cell r="P1170">
            <v>6.13E-2</v>
          </cell>
          <cell r="Q1170">
            <v>6.1699999999999998E-2</v>
          </cell>
          <cell r="R1170">
            <v>6.1699999999999998E-2</v>
          </cell>
          <cell r="S1170">
            <v>6.2300000000000001E-2</v>
          </cell>
          <cell r="T1170">
            <v>6.2600000000000003E-2</v>
          </cell>
          <cell r="U1170">
            <v>6.2799999999999995E-2</v>
          </cell>
          <cell r="V1170">
            <v>6.3E-2</v>
          </cell>
        </row>
        <row r="1171">
          <cell r="A1171">
            <v>36375</v>
          </cell>
          <cell r="B1171">
            <v>5.0200000000000002E-2</v>
          </cell>
          <cell r="C1171">
            <v>5.0200000000000002E-2</v>
          </cell>
          <cell r="D1171">
            <v>5.3999999999999999E-2</v>
          </cell>
          <cell r="E1171">
            <v>5.57E-2</v>
          </cell>
          <cell r="F1171">
            <v>5.6800000000000003E-2</v>
          </cell>
          <cell r="G1171">
            <v>5.7700000000000001E-2</v>
          </cell>
          <cell r="H1171">
            <v>5.8000000000000003E-2</v>
          </cell>
          <cell r="I1171">
            <v>5.91E-2</v>
          </cell>
          <cell r="J1171">
            <v>5.91E-2</v>
          </cell>
          <cell r="K1171">
            <v>5.9700000000000003E-2</v>
          </cell>
          <cell r="L1171">
            <v>5.96E-2</v>
          </cell>
          <cell r="M1171">
            <v>6.0900000000000003E-2</v>
          </cell>
          <cell r="N1171">
            <v>6.1199999999999997E-2</v>
          </cell>
          <cell r="O1171">
            <v>6.1499999999999999E-2</v>
          </cell>
          <cell r="P1171">
            <v>6.1600000000000002E-2</v>
          </cell>
          <cell r="Q1171">
            <v>6.2E-2</v>
          </cell>
          <cell r="R1171">
            <v>6.2E-2</v>
          </cell>
          <cell r="S1171">
            <v>6.2600000000000003E-2</v>
          </cell>
          <cell r="T1171">
            <v>6.2799999999999995E-2</v>
          </cell>
          <cell r="U1171">
            <v>6.3200000000000006E-2</v>
          </cell>
          <cell r="V1171">
            <v>6.3299999999999995E-2</v>
          </cell>
        </row>
        <row r="1172">
          <cell r="A1172">
            <v>36376</v>
          </cell>
          <cell r="B1172">
            <v>4.9799999999999997E-2</v>
          </cell>
          <cell r="C1172">
            <v>4.9799999999999997E-2</v>
          </cell>
          <cell r="D1172">
            <v>5.3800000000000001E-2</v>
          </cell>
          <cell r="E1172">
            <v>5.5300000000000002E-2</v>
          </cell>
          <cell r="F1172">
            <v>5.6500000000000002E-2</v>
          </cell>
          <cell r="G1172">
            <v>5.7500000000000002E-2</v>
          </cell>
          <cell r="H1172">
            <v>5.7799999999999997E-2</v>
          </cell>
          <cell r="I1172">
            <v>5.8900000000000001E-2</v>
          </cell>
          <cell r="J1172">
            <v>5.91E-2</v>
          </cell>
          <cell r="K1172">
            <v>5.96E-2</v>
          </cell>
          <cell r="L1172">
            <v>5.9400000000000001E-2</v>
          </cell>
          <cell r="M1172">
            <v>6.08E-2</v>
          </cell>
          <cell r="N1172">
            <v>6.1100000000000002E-2</v>
          </cell>
          <cell r="O1172">
            <v>6.1400000000000003E-2</v>
          </cell>
          <cell r="P1172">
            <v>6.1499999999999999E-2</v>
          </cell>
          <cell r="Q1172">
            <v>6.2E-2</v>
          </cell>
          <cell r="R1172">
            <v>6.1899999999999997E-2</v>
          </cell>
          <cell r="S1172">
            <v>6.2600000000000003E-2</v>
          </cell>
          <cell r="T1172">
            <v>6.2899999999999998E-2</v>
          </cell>
          <cell r="U1172">
            <v>6.3200000000000006E-2</v>
          </cell>
          <cell r="V1172">
            <v>6.3299999999999995E-2</v>
          </cell>
        </row>
        <row r="1173">
          <cell r="A1173">
            <v>36377</v>
          </cell>
          <cell r="B1173">
            <v>4.9399999999999999E-2</v>
          </cell>
          <cell r="C1173">
            <v>4.9399999999999999E-2</v>
          </cell>
          <cell r="D1173">
            <v>5.2999999999999999E-2</v>
          </cell>
          <cell r="E1173">
            <v>5.45E-2</v>
          </cell>
          <cell r="F1173">
            <v>5.5500000000000001E-2</v>
          </cell>
          <cell r="G1173">
            <v>5.67E-2</v>
          </cell>
          <cell r="H1173">
            <v>5.7000000000000002E-2</v>
          </cell>
          <cell r="I1173">
            <v>5.8099999999999999E-2</v>
          </cell>
          <cell r="J1173">
            <v>5.8200000000000002E-2</v>
          </cell>
          <cell r="K1173">
            <v>5.8700000000000002E-2</v>
          </cell>
          <cell r="L1173">
            <v>5.8500000000000003E-2</v>
          </cell>
          <cell r="M1173">
            <v>6.0100000000000001E-2</v>
          </cell>
          <cell r="N1173">
            <v>6.0499999999999998E-2</v>
          </cell>
          <cell r="O1173">
            <v>6.08E-2</v>
          </cell>
          <cell r="P1173">
            <v>6.0900000000000003E-2</v>
          </cell>
          <cell r="Q1173">
            <v>6.13E-2</v>
          </cell>
          <cell r="R1173">
            <v>6.1199999999999997E-2</v>
          </cell>
          <cell r="S1173">
            <v>6.1899999999999997E-2</v>
          </cell>
          <cell r="T1173">
            <v>6.2199999999999998E-2</v>
          </cell>
          <cell r="U1173">
            <v>6.25E-2</v>
          </cell>
          <cell r="V1173">
            <v>6.2600000000000003E-2</v>
          </cell>
        </row>
        <row r="1174">
          <cell r="A1174">
            <v>36378</v>
          </cell>
          <cell r="B1174">
            <v>5.0299999999999997E-2</v>
          </cell>
          <cell r="C1174">
            <v>5.0299999999999997E-2</v>
          </cell>
          <cell r="D1174">
            <v>5.3800000000000001E-2</v>
          </cell>
          <cell r="E1174">
            <v>5.5500000000000001E-2</v>
          </cell>
          <cell r="F1174">
            <v>5.67E-2</v>
          </cell>
          <cell r="G1174">
            <v>5.7700000000000001E-2</v>
          </cell>
          <cell r="H1174">
            <v>5.8200000000000002E-2</v>
          </cell>
          <cell r="I1174">
            <v>5.9299999999999999E-2</v>
          </cell>
          <cell r="J1174">
            <v>5.9400000000000001E-2</v>
          </cell>
          <cell r="K1174">
            <v>5.9900000000000002E-2</v>
          </cell>
          <cell r="L1174">
            <v>5.9700000000000003E-2</v>
          </cell>
          <cell r="M1174">
            <v>6.1400000000000003E-2</v>
          </cell>
          <cell r="N1174">
            <v>6.1699999999999998E-2</v>
          </cell>
          <cell r="O1174">
            <v>6.2E-2</v>
          </cell>
          <cell r="P1174">
            <v>6.2100000000000002E-2</v>
          </cell>
          <cell r="Q1174">
            <v>6.25E-2</v>
          </cell>
          <cell r="R1174">
            <v>6.25E-2</v>
          </cell>
          <cell r="S1174">
            <v>6.3100000000000003E-2</v>
          </cell>
          <cell r="T1174">
            <v>6.3399999999999998E-2</v>
          </cell>
          <cell r="U1174">
            <v>6.3700000000000007E-2</v>
          </cell>
          <cell r="V1174">
            <v>6.3799999999999996E-2</v>
          </cell>
        </row>
        <row r="1175">
          <cell r="A1175">
            <v>36381</v>
          </cell>
          <cell r="B1175">
            <v>5.1200000000000002E-2</v>
          </cell>
          <cell r="C1175">
            <v>5.1200000000000002E-2</v>
          </cell>
          <cell r="D1175">
            <v>5.4899999999999997E-2</v>
          </cell>
          <cell r="E1175">
            <v>5.6500000000000002E-2</v>
          </cell>
          <cell r="F1175">
            <v>5.7799999999999997E-2</v>
          </cell>
          <cell r="G1175">
            <v>5.8799999999999998E-2</v>
          </cell>
          <cell r="H1175">
            <v>5.9200000000000003E-2</v>
          </cell>
          <cell r="I1175">
            <v>6.0299999999999999E-2</v>
          </cell>
          <cell r="J1175">
            <v>6.0400000000000002E-2</v>
          </cell>
          <cell r="K1175">
            <v>6.0900000000000003E-2</v>
          </cell>
          <cell r="L1175">
            <v>6.0699999999999997E-2</v>
          </cell>
          <cell r="M1175">
            <v>6.2300000000000001E-2</v>
          </cell>
          <cell r="N1175">
            <v>6.2700000000000006E-2</v>
          </cell>
          <cell r="O1175">
            <v>6.3E-2</v>
          </cell>
          <cell r="P1175">
            <v>6.3100000000000003E-2</v>
          </cell>
          <cell r="Q1175">
            <v>6.3500000000000001E-2</v>
          </cell>
          <cell r="R1175">
            <v>6.3399999999999998E-2</v>
          </cell>
          <cell r="S1175">
            <v>6.4000000000000001E-2</v>
          </cell>
          <cell r="T1175">
            <v>6.4399999999999999E-2</v>
          </cell>
          <cell r="U1175">
            <v>6.4699999999999994E-2</v>
          </cell>
          <cell r="V1175">
            <v>6.4699999999999994E-2</v>
          </cell>
        </row>
        <row r="1176">
          <cell r="A1176">
            <v>36382</v>
          </cell>
          <cell r="B1176">
            <v>5.1400000000000001E-2</v>
          </cell>
          <cell r="C1176">
            <v>5.1400000000000001E-2</v>
          </cell>
          <cell r="D1176">
            <v>5.5100000000000003E-2</v>
          </cell>
          <cell r="E1176">
            <v>5.6599999999999998E-2</v>
          </cell>
          <cell r="F1176">
            <v>5.7700000000000001E-2</v>
          </cell>
          <cell r="G1176">
            <v>5.8999999999999997E-2</v>
          </cell>
          <cell r="H1176">
            <v>5.9400000000000001E-2</v>
          </cell>
          <cell r="I1176">
            <v>6.0600000000000001E-2</v>
          </cell>
          <cell r="J1176">
            <v>6.0699999999999997E-2</v>
          </cell>
          <cell r="K1176">
            <v>6.13E-2</v>
          </cell>
          <cell r="L1176">
            <v>6.1600000000000002E-2</v>
          </cell>
          <cell r="M1176">
            <v>6.2700000000000006E-2</v>
          </cell>
          <cell r="N1176">
            <v>6.3100000000000003E-2</v>
          </cell>
          <cell r="O1176">
            <v>6.3399999999999998E-2</v>
          </cell>
          <cell r="P1176">
            <v>6.3500000000000001E-2</v>
          </cell>
          <cell r="Q1176">
            <v>6.3799999999999996E-2</v>
          </cell>
          <cell r="R1176">
            <v>6.3799999999999996E-2</v>
          </cell>
          <cell r="S1176">
            <v>6.4399999999999999E-2</v>
          </cell>
          <cell r="T1176">
            <v>6.4799999999999996E-2</v>
          </cell>
          <cell r="U1176">
            <v>6.5100000000000005E-2</v>
          </cell>
          <cell r="V1176">
            <v>6.5100000000000005E-2</v>
          </cell>
        </row>
        <row r="1177">
          <cell r="A1177">
            <v>36383</v>
          </cell>
          <cell r="B1177">
            <v>5.11E-2</v>
          </cell>
          <cell r="C1177">
            <v>5.11E-2</v>
          </cell>
          <cell r="D1177">
            <v>5.4899999999999997E-2</v>
          </cell>
          <cell r="E1177">
            <v>5.67E-2</v>
          </cell>
          <cell r="F1177">
            <v>5.8000000000000003E-2</v>
          </cell>
          <cell r="G1177">
            <v>5.9299999999999999E-2</v>
          </cell>
          <cell r="H1177">
            <v>5.9400000000000001E-2</v>
          </cell>
          <cell r="I1177">
            <v>6.0699999999999997E-2</v>
          </cell>
          <cell r="J1177">
            <v>6.0999999999999999E-2</v>
          </cell>
          <cell r="K1177">
            <v>6.1499999999999999E-2</v>
          </cell>
          <cell r="L1177">
            <v>6.1600000000000002E-2</v>
          </cell>
          <cell r="M1177">
            <v>6.2399999999999997E-2</v>
          </cell>
          <cell r="N1177">
            <v>6.3E-2</v>
          </cell>
          <cell r="O1177">
            <v>6.3100000000000003E-2</v>
          </cell>
          <cell r="P1177">
            <v>6.3100000000000003E-2</v>
          </cell>
          <cell r="Q1177">
            <v>6.3500000000000001E-2</v>
          </cell>
          <cell r="R1177">
            <v>6.3500000000000001E-2</v>
          </cell>
          <cell r="S1177">
            <v>6.4100000000000004E-2</v>
          </cell>
          <cell r="T1177">
            <v>6.4500000000000002E-2</v>
          </cell>
          <cell r="U1177">
            <v>6.4799999999999996E-2</v>
          </cell>
          <cell r="V1177">
            <v>6.4799999999999996E-2</v>
          </cell>
        </row>
        <row r="1178">
          <cell r="A1178">
            <v>36384</v>
          </cell>
          <cell r="B1178">
            <v>5.0700000000000002E-2</v>
          </cell>
          <cell r="C1178">
            <v>5.0700000000000002E-2</v>
          </cell>
          <cell r="D1178">
            <v>5.4699999999999999E-2</v>
          </cell>
          <cell r="E1178">
            <v>5.6599999999999998E-2</v>
          </cell>
          <cell r="F1178">
            <v>5.79E-2</v>
          </cell>
          <cell r="G1178">
            <v>5.9200000000000003E-2</v>
          </cell>
          <cell r="H1178">
            <v>5.9499999999999997E-2</v>
          </cell>
          <cell r="I1178">
            <v>6.08E-2</v>
          </cell>
          <cell r="J1178">
            <v>6.0900000000000003E-2</v>
          </cell>
          <cell r="K1178">
            <v>6.1800000000000001E-2</v>
          </cell>
          <cell r="L1178">
            <v>6.1800000000000001E-2</v>
          </cell>
          <cell r="M1178">
            <v>6.2799999999999995E-2</v>
          </cell>
          <cell r="N1178">
            <v>6.3200000000000006E-2</v>
          </cell>
          <cell r="O1178">
            <v>6.3299999999999995E-2</v>
          </cell>
          <cell r="P1178">
            <v>6.3399999999999998E-2</v>
          </cell>
          <cell r="Q1178">
            <v>6.3700000000000007E-2</v>
          </cell>
          <cell r="R1178">
            <v>6.3799999999999996E-2</v>
          </cell>
          <cell r="S1178">
            <v>6.4399999999999999E-2</v>
          </cell>
          <cell r="T1178">
            <v>6.4799999999999996E-2</v>
          </cell>
          <cell r="U1178">
            <v>6.4899999999999999E-2</v>
          </cell>
          <cell r="V1178">
            <v>6.4899999999999999E-2</v>
          </cell>
        </row>
        <row r="1179">
          <cell r="A1179">
            <v>36385</v>
          </cell>
          <cell r="B1179">
            <v>5.0299999999999997E-2</v>
          </cell>
          <cell r="C1179">
            <v>5.0299999999999997E-2</v>
          </cell>
          <cell r="D1179">
            <v>5.4199999999999998E-2</v>
          </cell>
          <cell r="E1179">
            <v>5.5800000000000002E-2</v>
          </cell>
          <cell r="F1179">
            <v>5.7099999999999998E-2</v>
          </cell>
          <cell r="G1179">
            <v>5.8099999999999999E-2</v>
          </cell>
          <cell r="H1179">
            <v>5.8299999999999998E-2</v>
          </cell>
          <cell r="I1179">
            <v>5.9700000000000003E-2</v>
          </cell>
          <cell r="J1179">
            <v>5.9900000000000002E-2</v>
          </cell>
          <cell r="K1179">
            <v>6.0699999999999997E-2</v>
          </cell>
          <cell r="L1179">
            <v>6.0699999999999997E-2</v>
          </cell>
          <cell r="M1179">
            <v>6.1699999999999998E-2</v>
          </cell>
          <cell r="N1179">
            <v>6.2199999999999998E-2</v>
          </cell>
          <cell r="O1179">
            <v>6.2300000000000001E-2</v>
          </cell>
          <cell r="P1179">
            <v>6.2399999999999997E-2</v>
          </cell>
          <cell r="Q1179">
            <v>6.2700000000000006E-2</v>
          </cell>
          <cell r="R1179">
            <v>6.2700000000000006E-2</v>
          </cell>
          <cell r="S1179">
            <v>6.3299999999999995E-2</v>
          </cell>
          <cell r="T1179">
            <v>6.3700000000000007E-2</v>
          </cell>
          <cell r="U1179">
            <v>6.3899999999999998E-2</v>
          </cell>
          <cell r="V1179">
            <v>6.3799999999999996E-2</v>
          </cell>
        </row>
        <row r="1180">
          <cell r="A1180">
            <v>36388</v>
          </cell>
          <cell r="B1180">
            <v>5.1200000000000002E-2</v>
          </cell>
          <cell r="C1180">
            <v>5.1200000000000002E-2</v>
          </cell>
          <cell r="D1180">
            <v>5.4600000000000003E-2</v>
          </cell>
          <cell r="E1180">
            <v>5.6300000000000003E-2</v>
          </cell>
          <cell r="F1180">
            <v>5.7500000000000002E-2</v>
          </cell>
          <cell r="G1180">
            <v>5.8200000000000002E-2</v>
          </cell>
          <cell r="H1180">
            <v>5.8400000000000001E-2</v>
          </cell>
          <cell r="I1180">
            <v>5.9700000000000003E-2</v>
          </cell>
          <cell r="J1180">
            <v>0.06</v>
          </cell>
          <cell r="K1180">
            <v>6.0699999999999997E-2</v>
          </cell>
          <cell r="L1180">
            <v>6.08E-2</v>
          </cell>
          <cell r="M1180">
            <v>6.1800000000000001E-2</v>
          </cell>
          <cell r="N1180">
            <v>6.2199999999999998E-2</v>
          </cell>
          <cell r="O1180">
            <v>6.2300000000000001E-2</v>
          </cell>
          <cell r="P1180">
            <v>6.25E-2</v>
          </cell>
          <cell r="Q1180">
            <v>6.2700000000000006E-2</v>
          </cell>
          <cell r="R1180">
            <v>6.2799999999999995E-2</v>
          </cell>
          <cell r="S1180">
            <v>6.3299999999999995E-2</v>
          </cell>
          <cell r="T1180">
            <v>6.3799999999999996E-2</v>
          </cell>
          <cell r="U1180">
            <v>6.3899999999999998E-2</v>
          </cell>
          <cell r="V1180">
            <v>6.3899999999999998E-2</v>
          </cell>
        </row>
        <row r="1181">
          <cell r="A1181">
            <v>36389</v>
          </cell>
          <cell r="B1181">
            <v>5.0099999999999999E-2</v>
          </cell>
          <cell r="C1181">
            <v>5.0099999999999999E-2</v>
          </cell>
          <cell r="D1181">
            <v>5.4100000000000002E-2</v>
          </cell>
          <cell r="E1181">
            <v>5.5800000000000002E-2</v>
          </cell>
          <cell r="F1181">
            <v>5.6800000000000003E-2</v>
          </cell>
          <cell r="G1181">
            <v>5.7599999999999998E-2</v>
          </cell>
          <cell r="H1181">
            <v>5.7700000000000001E-2</v>
          </cell>
          <cell r="I1181">
            <v>5.91E-2</v>
          </cell>
          <cell r="J1181">
            <v>5.9299999999999999E-2</v>
          </cell>
          <cell r="K1181">
            <v>0.06</v>
          </cell>
          <cell r="L1181">
            <v>0.06</v>
          </cell>
          <cell r="M1181">
            <v>6.0699999999999997E-2</v>
          </cell>
          <cell r="N1181">
            <v>6.13E-2</v>
          </cell>
          <cell r="O1181">
            <v>6.13E-2</v>
          </cell>
          <cell r="P1181">
            <v>6.1400000000000003E-2</v>
          </cell>
          <cell r="Q1181">
            <v>6.1699999999999998E-2</v>
          </cell>
          <cell r="R1181">
            <v>6.1800000000000001E-2</v>
          </cell>
          <cell r="S1181">
            <v>6.2399999999999997E-2</v>
          </cell>
          <cell r="T1181">
            <v>6.2799999999999995E-2</v>
          </cell>
          <cell r="U1181">
            <v>6.2899999999999998E-2</v>
          </cell>
          <cell r="V1181">
            <v>6.2899999999999998E-2</v>
          </cell>
        </row>
        <row r="1182">
          <cell r="A1182">
            <v>36390</v>
          </cell>
          <cell r="B1182">
            <v>5.04E-2</v>
          </cell>
          <cell r="C1182">
            <v>5.04E-2</v>
          </cell>
          <cell r="D1182">
            <v>5.3900000000000003E-2</v>
          </cell>
          <cell r="E1182">
            <v>5.5599999999999997E-2</v>
          </cell>
          <cell r="F1182">
            <v>5.67E-2</v>
          </cell>
          <cell r="G1182">
            <v>5.7299999999999997E-2</v>
          </cell>
          <cell r="H1182">
            <v>5.7700000000000001E-2</v>
          </cell>
          <cell r="I1182">
            <v>5.8900000000000001E-2</v>
          </cell>
          <cell r="J1182">
            <v>5.9200000000000003E-2</v>
          </cell>
          <cell r="K1182">
            <v>5.9900000000000002E-2</v>
          </cell>
          <cell r="L1182">
            <v>0.06</v>
          </cell>
          <cell r="M1182">
            <v>6.0699999999999997E-2</v>
          </cell>
          <cell r="N1182">
            <v>6.1100000000000002E-2</v>
          </cell>
          <cell r="O1182">
            <v>6.13E-2</v>
          </cell>
          <cell r="P1182">
            <v>6.13E-2</v>
          </cell>
          <cell r="Q1182">
            <v>6.1600000000000002E-2</v>
          </cell>
          <cell r="R1182">
            <v>6.1699999999999998E-2</v>
          </cell>
          <cell r="S1182">
            <v>6.2300000000000001E-2</v>
          </cell>
          <cell r="T1182">
            <v>6.2700000000000006E-2</v>
          </cell>
          <cell r="U1182">
            <v>6.2799999999999995E-2</v>
          </cell>
          <cell r="V1182">
            <v>6.2799999999999995E-2</v>
          </cell>
        </row>
        <row r="1183">
          <cell r="A1183">
            <v>36391</v>
          </cell>
          <cell r="B1183">
            <v>0.05</v>
          </cell>
          <cell r="C1183">
            <v>0.05</v>
          </cell>
          <cell r="D1183">
            <v>5.3699999999999998E-2</v>
          </cell>
          <cell r="E1183">
            <v>5.5500000000000001E-2</v>
          </cell>
          <cell r="F1183">
            <v>5.6800000000000003E-2</v>
          </cell>
          <cell r="G1183">
            <v>5.7599999999999998E-2</v>
          </cell>
          <cell r="H1183">
            <v>5.7700000000000001E-2</v>
          </cell>
          <cell r="I1183">
            <v>5.9200000000000003E-2</v>
          </cell>
          <cell r="J1183">
            <v>5.9400000000000001E-2</v>
          </cell>
          <cell r="K1183">
            <v>6.0100000000000001E-2</v>
          </cell>
          <cell r="L1183">
            <v>6.0100000000000001E-2</v>
          </cell>
          <cell r="M1183">
            <v>6.0900000000000003E-2</v>
          </cell>
          <cell r="N1183">
            <v>6.13E-2</v>
          </cell>
          <cell r="O1183">
            <v>6.1499999999999999E-2</v>
          </cell>
          <cell r="P1183">
            <v>6.1600000000000002E-2</v>
          </cell>
          <cell r="Q1183">
            <v>6.1899999999999997E-2</v>
          </cell>
          <cell r="R1183">
            <v>6.1899999999999997E-2</v>
          </cell>
          <cell r="S1183">
            <v>6.2399999999999997E-2</v>
          </cell>
          <cell r="T1183">
            <v>6.2899999999999998E-2</v>
          </cell>
          <cell r="U1183">
            <v>6.3100000000000003E-2</v>
          </cell>
          <cell r="V1183">
            <v>6.3100000000000003E-2</v>
          </cell>
        </row>
        <row r="1184">
          <cell r="A1184">
            <v>36392</v>
          </cell>
          <cell r="B1184">
            <v>4.9700000000000001E-2</v>
          </cell>
          <cell r="C1184">
            <v>4.9700000000000001E-2</v>
          </cell>
          <cell r="D1184">
            <v>5.3499999999999999E-2</v>
          </cell>
          <cell r="E1184">
            <v>5.5399999999999998E-2</v>
          </cell>
          <cell r="F1184">
            <v>5.6500000000000002E-2</v>
          </cell>
          <cell r="G1184">
            <v>5.7299999999999997E-2</v>
          </cell>
          <cell r="H1184">
            <v>5.7599999999999998E-2</v>
          </cell>
          <cell r="I1184">
            <v>5.8999999999999997E-2</v>
          </cell>
          <cell r="J1184">
            <v>5.9299999999999999E-2</v>
          </cell>
          <cell r="K1184">
            <v>6.0100000000000001E-2</v>
          </cell>
          <cell r="L1184">
            <v>0.06</v>
          </cell>
          <cell r="M1184">
            <v>6.08E-2</v>
          </cell>
          <cell r="N1184">
            <v>6.13E-2</v>
          </cell>
          <cell r="O1184">
            <v>6.1400000000000003E-2</v>
          </cell>
          <cell r="P1184">
            <v>6.1499999999999999E-2</v>
          </cell>
          <cell r="Q1184">
            <v>6.1800000000000001E-2</v>
          </cell>
          <cell r="R1184">
            <v>6.1800000000000001E-2</v>
          </cell>
          <cell r="S1184">
            <v>6.2399999999999997E-2</v>
          </cell>
          <cell r="T1184">
            <v>6.2799999999999995E-2</v>
          </cell>
          <cell r="U1184">
            <v>6.3100000000000003E-2</v>
          </cell>
          <cell r="V1184">
            <v>6.3E-2</v>
          </cell>
        </row>
        <row r="1185">
          <cell r="A1185">
            <v>36395</v>
          </cell>
          <cell r="B1185">
            <v>4.9799999999999997E-2</v>
          </cell>
          <cell r="C1185">
            <v>4.9799999999999997E-2</v>
          </cell>
          <cell r="D1185">
            <v>5.3699999999999998E-2</v>
          </cell>
          <cell r="E1185">
            <v>5.5399999999999998E-2</v>
          </cell>
          <cell r="F1185">
            <v>5.6800000000000003E-2</v>
          </cell>
          <cell r="G1185">
            <v>5.7500000000000002E-2</v>
          </cell>
          <cell r="H1185">
            <v>5.7799999999999997E-2</v>
          </cell>
          <cell r="I1185">
            <v>5.9200000000000003E-2</v>
          </cell>
          <cell r="J1185">
            <v>5.9400000000000001E-2</v>
          </cell>
          <cell r="K1185">
            <v>6.0100000000000001E-2</v>
          </cell>
          <cell r="L1185">
            <v>6.0100000000000001E-2</v>
          </cell>
          <cell r="M1185">
            <v>6.08E-2</v>
          </cell>
          <cell r="N1185">
            <v>6.1400000000000003E-2</v>
          </cell>
          <cell r="O1185">
            <v>6.1499999999999999E-2</v>
          </cell>
          <cell r="P1185">
            <v>6.1600000000000002E-2</v>
          </cell>
          <cell r="Q1185">
            <v>6.1899999999999997E-2</v>
          </cell>
          <cell r="R1185">
            <v>6.1899999999999997E-2</v>
          </cell>
          <cell r="S1185">
            <v>6.25E-2</v>
          </cell>
          <cell r="T1185">
            <v>6.2899999999999998E-2</v>
          </cell>
          <cell r="U1185">
            <v>6.3100000000000003E-2</v>
          </cell>
          <cell r="V1185">
            <v>6.3100000000000003E-2</v>
          </cell>
        </row>
        <row r="1186">
          <cell r="A1186">
            <v>36396</v>
          </cell>
          <cell r="B1186">
            <v>4.9399999999999999E-2</v>
          </cell>
          <cell r="C1186">
            <v>4.9399999999999999E-2</v>
          </cell>
          <cell r="D1186">
            <v>5.3100000000000001E-2</v>
          </cell>
          <cell r="E1186">
            <v>5.5100000000000003E-2</v>
          </cell>
          <cell r="F1186">
            <v>5.6300000000000003E-2</v>
          </cell>
          <cell r="G1186">
            <v>5.7000000000000002E-2</v>
          </cell>
          <cell r="H1186">
            <v>5.7200000000000001E-2</v>
          </cell>
          <cell r="I1186">
            <v>5.8400000000000001E-2</v>
          </cell>
          <cell r="J1186">
            <v>5.8700000000000002E-2</v>
          </cell>
          <cell r="K1186">
            <v>5.9400000000000001E-2</v>
          </cell>
          <cell r="L1186">
            <v>5.9400000000000001E-2</v>
          </cell>
          <cell r="M1186">
            <v>6.0400000000000002E-2</v>
          </cell>
          <cell r="N1186">
            <v>6.0900000000000003E-2</v>
          </cell>
          <cell r="O1186">
            <v>6.0900000000000003E-2</v>
          </cell>
          <cell r="P1186">
            <v>6.1100000000000002E-2</v>
          </cell>
          <cell r="Q1186">
            <v>6.1400000000000003E-2</v>
          </cell>
          <cell r="R1186">
            <v>6.1400000000000003E-2</v>
          </cell>
          <cell r="S1186">
            <v>6.2E-2</v>
          </cell>
          <cell r="T1186">
            <v>6.2399999999999997E-2</v>
          </cell>
          <cell r="U1186">
            <v>6.2600000000000003E-2</v>
          </cell>
          <cell r="V1186">
            <v>6.2600000000000003E-2</v>
          </cell>
        </row>
        <row r="1187">
          <cell r="A1187">
            <v>36397</v>
          </cell>
          <cell r="B1187">
            <v>4.9700000000000001E-2</v>
          </cell>
          <cell r="C1187">
            <v>4.9700000000000001E-2</v>
          </cell>
          <cell r="D1187">
            <v>5.33E-2</v>
          </cell>
          <cell r="E1187">
            <v>5.45E-2</v>
          </cell>
          <cell r="F1187">
            <v>5.57E-2</v>
          </cell>
          <cell r="G1187">
            <v>5.6000000000000001E-2</v>
          </cell>
          <cell r="H1187">
            <v>5.6300000000000003E-2</v>
          </cell>
          <cell r="I1187">
            <v>5.7500000000000002E-2</v>
          </cell>
          <cell r="J1187">
            <v>5.7700000000000001E-2</v>
          </cell>
          <cell r="K1187">
            <v>5.8400000000000001E-2</v>
          </cell>
          <cell r="L1187">
            <v>5.8500000000000003E-2</v>
          </cell>
          <cell r="M1187">
            <v>5.9299999999999999E-2</v>
          </cell>
          <cell r="N1187">
            <v>5.9900000000000002E-2</v>
          </cell>
          <cell r="O1187">
            <v>5.9900000000000002E-2</v>
          </cell>
          <cell r="P1187">
            <v>6.0100000000000001E-2</v>
          </cell>
          <cell r="Q1187">
            <v>6.0400000000000002E-2</v>
          </cell>
          <cell r="R1187">
            <v>6.0400000000000002E-2</v>
          </cell>
          <cell r="S1187">
            <v>6.0999999999999999E-2</v>
          </cell>
          <cell r="T1187">
            <v>6.1400000000000003E-2</v>
          </cell>
          <cell r="U1187">
            <v>6.1600000000000002E-2</v>
          </cell>
          <cell r="V1187">
            <v>6.1600000000000002E-2</v>
          </cell>
        </row>
        <row r="1188">
          <cell r="A1188">
            <v>36398</v>
          </cell>
          <cell r="B1188">
            <v>0.05</v>
          </cell>
          <cell r="C1188">
            <v>0.05</v>
          </cell>
          <cell r="D1188">
            <v>5.3400000000000003E-2</v>
          </cell>
          <cell r="E1188">
            <v>5.5100000000000003E-2</v>
          </cell>
          <cell r="F1188">
            <v>5.6099999999999997E-2</v>
          </cell>
          <cell r="G1188">
            <v>5.6500000000000002E-2</v>
          </cell>
          <cell r="H1188">
            <v>5.6800000000000003E-2</v>
          </cell>
          <cell r="I1188">
            <v>5.8000000000000003E-2</v>
          </cell>
          <cell r="J1188">
            <v>5.8200000000000002E-2</v>
          </cell>
          <cell r="K1188">
            <v>5.8700000000000002E-2</v>
          </cell>
          <cell r="L1188">
            <v>5.8799999999999998E-2</v>
          </cell>
          <cell r="M1188">
            <v>5.96E-2</v>
          </cell>
          <cell r="N1188">
            <v>6.0100000000000001E-2</v>
          </cell>
          <cell r="O1188">
            <v>6.0199999999999997E-2</v>
          </cell>
          <cell r="P1188">
            <v>6.0299999999999999E-2</v>
          </cell>
          <cell r="Q1188">
            <v>6.0699999999999997E-2</v>
          </cell>
          <cell r="R1188">
            <v>6.0699999999999997E-2</v>
          </cell>
          <cell r="S1188">
            <v>6.13E-2</v>
          </cell>
          <cell r="T1188">
            <v>6.1600000000000002E-2</v>
          </cell>
          <cell r="U1188">
            <v>6.1800000000000001E-2</v>
          </cell>
          <cell r="V1188">
            <v>6.1899999999999997E-2</v>
          </cell>
        </row>
        <row r="1189">
          <cell r="A1189">
            <v>36399</v>
          </cell>
          <cell r="B1189">
            <v>4.9599999999999998E-2</v>
          </cell>
          <cell r="C1189">
            <v>4.9599999999999998E-2</v>
          </cell>
          <cell r="D1189">
            <v>5.3600000000000002E-2</v>
          </cell>
          <cell r="E1189">
            <v>5.5599999999999997E-2</v>
          </cell>
          <cell r="F1189">
            <v>5.6899999999999999E-2</v>
          </cell>
          <cell r="G1189">
            <v>5.7500000000000002E-2</v>
          </cell>
          <cell r="H1189">
            <v>5.7799999999999997E-2</v>
          </cell>
          <cell r="I1189">
            <v>5.8900000000000001E-2</v>
          </cell>
          <cell r="J1189">
            <v>5.91E-2</v>
          </cell>
          <cell r="K1189">
            <v>5.96E-2</v>
          </cell>
          <cell r="L1189">
            <v>5.9700000000000003E-2</v>
          </cell>
          <cell r="M1189">
            <v>6.0499999999999998E-2</v>
          </cell>
          <cell r="N1189">
            <v>6.1100000000000002E-2</v>
          </cell>
          <cell r="O1189">
            <v>6.1199999999999997E-2</v>
          </cell>
          <cell r="P1189">
            <v>6.13E-2</v>
          </cell>
          <cell r="Q1189">
            <v>6.1600000000000002E-2</v>
          </cell>
          <cell r="R1189">
            <v>6.1699999999999998E-2</v>
          </cell>
          <cell r="S1189">
            <v>6.2199999999999998E-2</v>
          </cell>
          <cell r="T1189">
            <v>6.2600000000000003E-2</v>
          </cell>
          <cell r="U1189">
            <v>6.2799999999999995E-2</v>
          </cell>
          <cell r="V1189">
            <v>6.2899999999999998E-2</v>
          </cell>
        </row>
        <row r="1190">
          <cell r="A1190">
            <v>36402</v>
          </cell>
          <cell r="B1190">
            <v>5.1200000000000002E-2</v>
          </cell>
          <cell r="C1190">
            <v>5.1200000000000002E-2</v>
          </cell>
          <cell r="D1190">
            <v>5.4800000000000001E-2</v>
          </cell>
          <cell r="E1190">
            <v>5.67E-2</v>
          </cell>
          <cell r="F1190">
            <v>5.79E-2</v>
          </cell>
          <cell r="G1190">
            <v>5.8400000000000001E-2</v>
          </cell>
          <cell r="H1190">
            <v>5.8700000000000002E-2</v>
          </cell>
          <cell r="I1190">
            <v>5.9700000000000003E-2</v>
          </cell>
          <cell r="J1190">
            <v>0.06</v>
          </cell>
          <cell r="K1190">
            <v>6.0600000000000001E-2</v>
          </cell>
          <cell r="L1190">
            <v>6.0600000000000001E-2</v>
          </cell>
          <cell r="M1190">
            <v>6.1499999999999999E-2</v>
          </cell>
          <cell r="N1190">
            <v>6.2E-2</v>
          </cell>
          <cell r="O1190">
            <v>6.2E-2</v>
          </cell>
          <cell r="P1190">
            <v>6.2199999999999998E-2</v>
          </cell>
          <cell r="Q1190">
            <v>6.25E-2</v>
          </cell>
          <cell r="R1190">
            <v>6.2399999999999997E-2</v>
          </cell>
          <cell r="S1190">
            <v>6.3100000000000003E-2</v>
          </cell>
          <cell r="T1190">
            <v>6.3399999999999998E-2</v>
          </cell>
          <cell r="U1190">
            <v>6.3600000000000004E-2</v>
          </cell>
          <cell r="V1190">
            <v>6.3700000000000007E-2</v>
          </cell>
        </row>
        <row r="1191">
          <cell r="A1191">
            <v>36404</v>
          </cell>
          <cell r="B1191">
            <v>5.0799999999999998E-2</v>
          </cell>
          <cell r="C1191">
            <v>5.0799999999999998E-2</v>
          </cell>
          <cell r="D1191">
            <v>5.4600000000000003E-2</v>
          </cell>
          <cell r="E1191">
            <v>5.6500000000000002E-2</v>
          </cell>
          <cell r="F1191">
            <v>5.7799999999999997E-2</v>
          </cell>
          <cell r="G1191">
            <v>5.8200000000000002E-2</v>
          </cell>
          <cell r="H1191">
            <v>5.8500000000000003E-2</v>
          </cell>
          <cell r="I1191">
            <v>5.9900000000000002E-2</v>
          </cell>
          <cell r="J1191">
            <v>6.0100000000000001E-2</v>
          </cell>
          <cell r="K1191">
            <v>6.0699999999999997E-2</v>
          </cell>
          <cell r="L1191">
            <v>6.0699999999999997E-2</v>
          </cell>
          <cell r="M1191">
            <v>6.1699999999999998E-2</v>
          </cell>
          <cell r="N1191">
            <v>6.2199999999999998E-2</v>
          </cell>
          <cell r="O1191">
            <v>6.2399999999999997E-2</v>
          </cell>
          <cell r="P1191">
            <v>6.2399999999999997E-2</v>
          </cell>
          <cell r="Q1191">
            <v>6.2799999999999995E-2</v>
          </cell>
          <cell r="R1191">
            <v>6.2700000000000006E-2</v>
          </cell>
          <cell r="S1191">
            <v>6.3299999999999995E-2</v>
          </cell>
          <cell r="T1191">
            <v>6.3700000000000007E-2</v>
          </cell>
          <cell r="U1191">
            <v>6.3899999999999998E-2</v>
          </cell>
          <cell r="V1191">
            <v>6.4000000000000001E-2</v>
          </cell>
        </row>
        <row r="1192">
          <cell r="A1192">
            <v>36405</v>
          </cell>
          <cell r="B1192">
            <v>5.04E-2</v>
          </cell>
          <cell r="C1192">
            <v>5.04E-2</v>
          </cell>
          <cell r="D1192">
            <v>5.4399999999999997E-2</v>
          </cell>
          <cell r="E1192">
            <v>5.67E-2</v>
          </cell>
          <cell r="F1192">
            <v>5.7700000000000001E-2</v>
          </cell>
          <cell r="G1192">
            <v>5.8599999999999999E-2</v>
          </cell>
          <cell r="H1192">
            <v>5.8799999999999998E-2</v>
          </cell>
          <cell r="I1192">
            <v>6.0299999999999999E-2</v>
          </cell>
          <cell r="J1192">
            <v>6.0499999999999998E-2</v>
          </cell>
          <cell r="K1192">
            <v>6.0999999999999999E-2</v>
          </cell>
          <cell r="L1192">
            <v>6.0999999999999999E-2</v>
          </cell>
          <cell r="M1192">
            <v>6.2100000000000002E-2</v>
          </cell>
          <cell r="N1192">
            <v>6.2600000000000003E-2</v>
          </cell>
          <cell r="O1192">
            <v>6.2799999999999995E-2</v>
          </cell>
          <cell r="P1192">
            <v>6.2799999999999995E-2</v>
          </cell>
          <cell r="Q1192">
            <v>6.3100000000000003E-2</v>
          </cell>
          <cell r="R1192">
            <v>6.3200000000000006E-2</v>
          </cell>
          <cell r="S1192">
            <v>6.3799999999999996E-2</v>
          </cell>
          <cell r="T1192">
            <v>6.4100000000000004E-2</v>
          </cell>
          <cell r="U1192">
            <v>6.4299999999999996E-2</v>
          </cell>
          <cell r="V1192">
            <v>6.4299999999999996E-2</v>
          </cell>
        </row>
        <row r="1193">
          <cell r="A1193">
            <v>36406</v>
          </cell>
          <cell r="B1193">
            <v>4.8500000000000001E-2</v>
          </cell>
          <cell r="C1193">
            <v>4.8500000000000001E-2</v>
          </cell>
          <cell r="D1193">
            <v>5.3100000000000001E-2</v>
          </cell>
          <cell r="E1193">
            <v>5.5300000000000002E-2</v>
          </cell>
          <cell r="F1193">
            <v>5.6500000000000002E-2</v>
          </cell>
          <cell r="G1193">
            <v>5.7099999999999998E-2</v>
          </cell>
          <cell r="H1193">
            <v>5.7500000000000002E-2</v>
          </cell>
          <cell r="I1193">
            <v>5.8900000000000001E-2</v>
          </cell>
          <cell r="J1193">
            <v>5.9200000000000003E-2</v>
          </cell>
          <cell r="K1193">
            <v>5.96E-2</v>
          </cell>
          <cell r="L1193">
            <v>5.9700000000000003E-2</v>
          </cell>
          <cell r="M1193">
            <v>6.08E-2</v>
          </cell>
          <cell r="N1193">
            <v>6.13E-2</v>
          </cell>
          <cell r="O1193">
            <v>6.1499999999999999E-2</v>
          </cell>
          <cell r="P1193">
            <v>6.1600000000000002E-2</v>
          </cell>
          <cell r="Q1193">
            <v>6.1899999999999997E-2</v>
          </cell>
          <cell r="R1193">
            <v>6.1899999999999997E-2</v>
          </cell>
          <cell r="S1193">
            <v>6.25E-2</v>
          </cell>
          <cell r="T1193">
            <v>6.2799999999999995E-2</v>
          </cell>
          <cell r="U1193">
            <v>6.3E-2</v>
          </cell>
          <cell r="V1193">
            <v>6.3100000000000003E-2</v>
          </cell>
        </row>
        <row r="1194">
          <cell r="A1194">
            <v>36410</v>
          </cell>
          <cell r="B1194">
            <v>4.9799999999999997E-2</v>
          </cell>
          <cell r="C1194">
            <v>4.9799999999999997E-2</v>
          </cell>
          <cell r="D1194">
            <v>5.4100000000000002E-2</v>
          </cell>
          <cell r="E1194">
            <v>5.62E-2</v>
          </cell>
          <cell r="F1194">
            <v>5.7200000000000001E-2</v>
          </cell>
          <cell r="G1194">
            <v>5.7799999999999997E-2</v>
          </cell>
          <cell r="H1194">
            <v>5.8099999999999999E-2</v>
          </cell>
          <cell r="I1194">
            <v>5.9499999999999997E-2</v>
          </cell>
          <cell r="J1194">
            <v>5.9799999999999999E-2</v>
          </cell>
          <cell r="K1194">
            <v>6.0299999999999999E-2</v>
          </cell>
          <cell r="L1194">
            <v>6.0299999999999999E-2</v>
          </cell>
          <cell r="M1194">
            <v>6.1499999999999999E-2</v>
          </cell>
          <cell r="N1194">
            <v>6.2E-2</v>
          </cell>
          <cell r="O1194">
            <v>6.2199999999999998E-2</v>
          </cell>
          <cell r="P1194">
            <v>6.2199999999999998E-2</v>
          </cell>
          <cell r="Q1194">
            <v>6.2600000000000003E-2</v>
          </cell>
          <cell r="R1194">
            <v>6.25E-2</v>
          </cell>
          <cell r="S1194">
            <v>6.3100000000000003E-2</v>
          </cell>
          <cell r="T1194">
            <v>6.3500000000000001E-2</v>
          </cell>
          <cell r="U1194">
            <v>6.3700000000000007E-2</v>
          </cell>
          <cell r="V1194">
            <v>6.3799999999999996E-2</v>
          </cell>
        </row>
        <row r="1195">
          <cell r="A1195">
            <v>36411</v>
          </cell>
          <cell r="B1195">
            <v>5.0099999999999999E-2</v>
          </cell>
          <cell r="C1195">
            <v>5.0099999999999999E-2</v>
          </cell>
          <cell r="D1195">
            <v>5.4300000000000001E-2</v>
          </cell>
          <cell r="E1195">
            <v>5.6099999999999997E-2</v>
          </cell>
          <cell r="F1195">
            <v>5.7299999999999997E-2</v>
          </cell>
          <cell r="G1195">
            <v>5.7599999999999998E-2</v>
          </cell>
          <cell r="H1195">
            <v>5.79E-2</v>
          </cell>
          <cell r="I1195">
            <v>5.9299999999999999E-2</v>
          </cell>
          <cell r="J1195">
            <v>5.96E-2</v>
          </cell>
          <cell r="K1195">
            <v>6.0100000000000001E-2</v>
          </cell>
          <cell r="L1195">
            <v>6.0100000000000001E-2</v>
          </cell>
          <cell r="M1195">
            <v>6.13E-2</v>
          </cell>
          <cell r="N1195">
            <v>6.1800000000000001E-2</v>
          </cell>
          <cell r="O1195">
            <v>6.2E-2</v>
          </cell>
          <cell r="P1195">
            <v>6.2E-2</v>
          </cell>
          <cell r="Q1195">
            <v>6.2399999999999997E-2</v>
          </cell>
          <cell r="R1195">
            <v>6.2399999999999997E-2</v>
          </cell>
          <cell r="S1195">
            <v>6.3E-2</v>
          </cell>
          <cell r="T1195">
            <v>6.3299999999999995E-2</v>
          </cell>
          <cell r="U1195">
            <v>6.3500000000000001E-2</v>
          </cell>
          <cell r="V1195">
            <v>6.3500000000000001E-2</v>
          </cell>
        </row>
        <row r="1196">
          <cell r="A1196">
            <v>36412</v>
          </cell>
          <cell r="B1196">
            <v>5.04E-2</v>
          </cell>
          <cell r="C1196">
            <v>5.04E-2</v>
          </cell>
          <cell r="D1196">
            <v>5.4399999999999997E-2</v>
          </cell>
          <cell r="E1196">
            <v>5.6500000000000002E-2</v>
          </cell>
          <cell r="F1196">
            <v>5.7599999999999998E-2</v>
          </cell>
          <cell r="G1196">
            <v>5.8099999999999999E-2</v>
          </cell>
          <cell r="H1196">
            <v>5.8299999999999998E-2</v>
          </cell>
          <cell r="I1196">
            <v>5.9700000000000003E-2</v>
          </cell>
          <cell r="J1196">
            <v>5.9900000000000002E-2</v>
          </cell>
          <cell r="K1196">
            <v>6.0499999999999998E-2</v>
          </cell>
          <cell r="L1196">
            <v>6.0499999999999998E-2</v>
          </cell>
          <cell r="M1196">
            <v>6.1699999999999998E-2</v>
          </cell>
          <cell r="N1196">
            <v>6.2199999999999998E-2</v>
          </cell>
          <cell r="O1196">
            <v>6.2399999999999997E-2</v>
          </cell>
          <cell r="P1196">
            <v>6.2399999999999997E-2</v>
          </cell>
          <cell r="Q1196">
            <v>6.2700000000000006E-2</v>
          </cell>
          <cell r="R1196">
            <v>6.2799999999999995E-2</v>
          </cell>
          <cell r="S1196">
            <v>6.3399999999999998E-2</v>
          </cell>
          <cell r="T1196">
            <v>6.3700000000000007E-2</v>
          </cell>
          <cell r="U1196">
            <v>6.3899999999999998E-2</v>
          </cell>
          <cell r="V1196">
            <v>6.4000000000000001E-2</v>
          </cell>
        </row>
        <row r="1197">
          <cell r="A1197">
            <v>36413</v>
          </cell>
          <cell r="B1197">
            <v>4.9200000000000001E-2</v>
          </cell>
          <cell r="C1197">
            <v>4.9200000000000001E-2</v>
          </cell>
          <cell r="D1197">
            <v>5.3499999999999999E-2</v>
          </cell>
          <cell r="E1197">
            <v>5.5599999999999997E-2</v>
          </cell>
          <cell r="F1197">
            <v>5.67E-2</v>
          </cell>
          <cell r="G1197">
            <v>5.7299999999999997E-2</v>
          </cell>
          <cell r="H1197">
            <v>5.7500000000000002E-2</v>
          </cell>
          <cell r="I1197">
            <v>5.8999999999999997E-2</v>
          </cell>
          <cell r="J1197">
            <v>5.9200000000000003E-2</v>
          </cell>
          <cell r="K1197">
            <v>5.6899999999999999E-2</v>
          </cell>
          <cell r="L1197">
            <v>5.9799999999999999E-2</v>
          </cell>
          <cell r="M1197">
            <v>6.0999999999999999E-2</v>
          </cell>
          <cell r="N1197">
            <v>6.1499999999999999E-2</v>
          </cell>
          <cell r="O1197">
            <v>6.1600000000000002E-2</v>
          </cell>
          <cell r="P1197">
            <v>6.1699999999999998E-2</v>
          </cell>
          <cell r="Q1197">
            <v>6.2E-2</v>
          </cell>
          <cell r="R1197">
            <v>6.2E-2</v>
          </cell>
          <cell r="S1197">
            <v>6.2600000000000003E-2</v>
          </cell>
          <cell r="T1197">
            <v>6.3E-2</v>
          </cell>
          <cell r="U1197">
            <v>6.3100000000000003E-2</v>
          </cell>
          <cell r="V1197">
            <v>6.3200000000000006E-2</v>
          </cell>
        </row>
        <row r="1198">
          <cell r="A1198">
            <v>36416</v>
          </cell>
          <cell r="B1198">
            <v>5.0200000000000002E-2</v>
          </cell>
          <cell r="C1198">
            <v>5.0200000000000002E-2</v>
          </cell>
          <cell r="D1198">
            <v>5.3600000000000002E-2</v>
          </cell>
          <cell r="E1198">
            <v>5.5899999999999998E-2</v>
          </cell>
          <cell r="F1198">
            <v>5.7000000000000002E-2</v>
          </cell>
          <cell r="G1198">
            <v>5.7500000000000002E-2</v>
          </cell>
          <cell r="H1198">
            <v>5.7700000000000001E-2</v>
          </cell>
          <cell r="I1198">
            <v>5.91E-2</v>
          </cell>
          <cell r="J1198">
            <v>5.9400000000000001E-2</v>
          </cell>
          <cell r="K1198">
            <v>5.9900000000000002E-2</v>
          </cell>
          <cell r="L1198">
            <v>0.06</v>
          </cell>
          <cell r="M1198">
            <v>6.1100000000000002E-2</v>
          </cell>
          <cell r="N1198">
            <v>6.1600000000000002E-2</v>
          </cell>
          <cell r="O1198">
            <v>6.1699999999999998E-2</v>
          </cell>
          <cell r="P1198">
            <v>6.1899999999999997E-2</v>
          </cell>
          <cell r="Q1198">
            <v>6.2199999999999998E-2</v>
          </cell>
          <cell r="R1198">
            <v>6.2100000000000002E-2</v>
          </cell>
          <cell r="S1198">
            <v>6.2899999999999998E-2</v>
          </cell>
          <cell r="T1198">
            <v>6.3100000000000003E-2</v>
          </cell>
          <cell r="U1198">
            <v>6.3500000000000001E-2</v>
          </cell>
          <cell r="V1198">
            <v>6.3600000000000004E-2</v>
          </cell>
        </row>
        <row r="1199">
          <cell r="A1199">
            <v>36417</v>
          </cell>
          <cell r="B1199">
            <v>4.9799999999999997E-2</v>
          </cell>
          <cell r="C1199">
            <v>4.9799999999999997E-2</v>
          </cell>
          <cell r="D1199">
            <v>5.4199999999999998E-2</v>
          </cell>
          <cell r="E1199">
            <v>5.6300000000000003E-2</v>
          </cell>
          <cell r="F1199">
            <v>5.74E-2</v>
          </cell>
          <cell r="G1199">
            <v>5.8000000000000003E-2</v>
          </cell>
          <cell r="H1199">
            <v>5.8200000000000002E-2</v>
          </cell>
          <cell r="I1199">
            <v>5.96E-2</v>
          </cell>
          <cell r="J1199">
            <v>5.9900000000000002E-2</v>
          </cell>
          <cell r="K1199">
            <v>6.0400000000000002E-2</v>
          </cell>
          <cell r="L1199">
            <v>6.0400000000000002E-2</v>
          </cell>
          <cell r="M1199">
            <v>6.1699999999999998E-2</v>
          </cell>
          <cell r="N1199">
            <v>6.2100000000000002E-2</v>
          </cell>
          <cell r="O1199">
            <v>6.2300000000000001E-2</v>
          </cell>
          <cell r="P1199">
            <v>6.2300000000000001E-2</v>
          </cell>
          <cell r="Q1199">
            <v>6.2700000000000006E-2</v>
          </cell>
          <cell r="R1199">
            <v>6.2700000000000006E-2</v>
          </cell>
          <cell r="S1199">
            <v>6.3500000000000001E-2</v>
          </cell>
          <cell r="T1199">
            <v>6.3700000000000007E-2</v>
          </cell>
          <cell r="U1199">
            <v>6.3899999999999998E-2</v>
          </cell>
          <cell r="V1199">
            <v>6.4199999999999993E-2</v>
          </cell>
        </row>
        <row r="1200">
          <cell r="A1200">
            <v>36418</v>
          </cell>
          <cell r="B1200">
            <v>5.0099999999999999E-2</v>
          </cell>
          <cell r="C1200">
            <v>5.0099999999999999E-2</v>
          </cell>
          <cell r="D1200">
            <v>5.3999999999999999E-2</v>
          </cell>
          <cell r="E1200">
            <v>5.5899999999999998E-2</v>
          </cell>
          <cell r="F1200">
            <v>5.7099999999999998E-2</v>
          </cell>
          <cell r="G1200">
            <v>5.7599999999999998E-2</v>
          </cell>
          <cell r="H1200">
            <v>5.79E-2</v>
          </cell>
          <cell r="I1200">
            <v>5.9299999999999999E-2</v>
          </cell>
          <cell r="J1200">
            <v>5.96E-2</v>
          </cell>
          <cell r="K1200">
            <v>6.0100000000000001E-2</v>
          </cell>
          <cell r="L1200">
            <v>6.0100000000000001E-2</v>
          </cell>
          <cell r="M1200">
            <v>6.1400000000000003E-2</v>
          </cell>
          <cell r="N1200">
            <v>6.1899999999999997E-2</v>
          </cell>
          <cell r="O1200">
            <v>6.1899999999999997E-2</v>
          </cell>
          <cell r="P1200">
            <v>6.2100000000000002E-2</v>
          </cell>
          <cell r="Q1200">
            <v>6.25E-2</v>
          </cell>
          <cell r="R1200">
            <v>6.2600000000000003E-2</v>
          </cell>
          <cell r="S1200">
            <v>6.3399999999999998E-2</v>
          </cell>
          <cell r="T1200">
            <v>6.3600000000000004E-2</v>
          </cell>
          <cell r="U1200">
            <v>6.3799999999999996E-2</v>
          </cell>
          <cell r="V1200">
            <v>6.4100000000000004E-2</v>
          </cell>
        </row>
        <row r="1201">
          <cell r="A1201">
            <v>36419</v>
          </cell>
          <cell r="B1201">
            <v>4.9599999999999998E-2</v>
          </cell>
          <cell r="C1201">
            <v>4.9599999999999998E-2</v>
          </cell>
          <cell r="D1201">
            <v>5.3400000000000003E-2</v>
          </cell>
          <cell r="E1201">
            <v>5.5800000000000002E-2</v>
          </cell>
          <cell r="F1201">
            <v>5.7000000000000002E-2</v>
          </cell>
          <cell r="G1201">
            <v>5.74E-2</v>
          </cell>
          <cell r="H1201">
            <v>5.7700000000000001E-2</v>
          </cell>
          <cell r="I1201">
            <v>5.9299999999999999E-2</v>
          </cell>
          <cell r="J1201">
            <v>5.9499999999999997E-2</v>
          </cell>
          <cell r="K1201">
            <v>0.06</v>
          </cell>
          <cell r="L1201">
            <v>6.0100000000000001E-2</v>
          </cell>
          <cell r="M1201">
            <v>6.1199999999999997E-2</v>
          </cell>
          <cell r="N1201">
            <v>6.1699999999999998E-2</v>
          </cell>
          <cell r="O1201">
            <v>6.1800000000000001E-2</v>
          </cell>
          <cell r="P1201">
            <v>6.2E-2</v>
          </cell>
          <cell r="Q1201">
            <v>6.2399999999999997E-2</v>
          </cell>
          <cell r="R1201">
            <v>6.25E-2</v>
          </cell>
          <cell r="S1201">
            <v>6.3299999999999995E-2</v>
          </cell>
          <cell r="T1201">
            <v>6.3500000000000001E-2</v>
          </cell>
          <cell r="U1201">
            <v>6.3799999999999996E-2</v>
          </cell>
          <cell r="V1201">
            <v>6.4000000000000001E-2</v>
          </cell>
        </row>
        <row r="1202">
          <cell r="A1202">
            <v>36420</v>
          </cell>
          <cell r="B1202">
            <v>4.9200000000000001E-2</v>
          </cell>
          <cell r="C1202">
            <v>4.9200000000000001E-2</v>
          </cell>
          <cell r="D1202">
            <v>5.2400000000000002E-2</v>
          </cell>
          <cell r="E1202">
            <v>5.4899999999999997E-2</v>
          </cell>
          <cell r="F1202">
            <v>5.62E-2</v>
          </cell>
          <cell r="G1202">
            <v>5.7000000000000002E-2</v>
          </cell>
          <cell r="H1202">
            <v>5.7599999999999998E-2</v>
          </cell>
          <cell r="I1202">
            <v>5.8500000000000003E-2</v>
          </cell>
          <cell r="J1202">
            <v>5.8900000000000001E-2</v>
          </cell>
          <cell r="K1202">
            <v>5.9400000000000001E-2</v>
          </cell>
          <cell r="L1202">
            <v>5.9499999999999997E-2</v>
          </cell>
          <cell r="M1202">
            <v>6.0699999999999997E-2</v>
          </cell>
          <cell r="N1202">
            <v>6.0999999999999999E-2</v>
          </cell>
          <cell r="O1202">
            <v>6.13E-2</v>
          </cell>
          <cell r="P1202">
            <v>6.1400000000000003E-2</v>
          </cell>
          <cell r="Q1202">
            <v>6.1899999999999997E-2</v>
          </cell>
          <cell r="R1202">
            <v>6.1899999999999997E-2</v>
          </cell>
          <cell r="S1202">
            <v>6.2700000000000006E-2</v>
          </cell>
          <cell r="T1202">
            <v>6.2899999999999998E-2</v>
          </cell>
          <cell r="U1202">
            <v>6.3299999999999995E-2</v>
          </cell>
          <cell r="V1202">
            <v>6.3500000000000001E-2</v>
          </cell>
        </row>
        <row r="1203">
          <cell r="A1203">
            <v>36423</v>
          </cell>
          <cell r="B1203">
            <v>5.0200000000000002E-2</v>
          </cell>
          <cell r="C1203">
            <v>5.0200000000000002E-2</v>
          </cell>
          <cell r="D1203">
            <v>5.33E-2</v>
          </cell>
          <cell r="E1203">
            <v>5.5500000000000001E-2</v>
          </cell>
          <cell r="F1203">
            <v>5.6800000000000003E-2</v>
          </cell>
          <cell r="G1203">
            <v>5.7500000000000002E-2</v>
          </cell>
          <cell r="H1203">
            <v>5.8000000000000003E-2</v>
          </cell>
          <cell r="I1203">
            <v>5.91E-2</v>
          </cell>
          <cell r="J1203">
            <v>5.9499999999999997E-2</v>
          </cell>
          <cell r="K1203">
            <v>5.9900000000000002E-2</v>
          </cell>
          <cell r="L1203">
            <v>5.9900000000000002E-2</v>
          </cell>
          <cell r="M1203">
            <v>6.1100000000000002E-2</v>
          </cell>
          <cell r="N1203">
            <v>6.1499999999999999E-2</v>
          </cell>
          <cell r="O1203">
            <v>6.1800000000000001E-2</v>
          </cell>
          <cell r="P1203">
            <v>6.1800000000000001E-2</v>
          </cell>
          <cell r="Q1203">
            <v>6.2399999999999997E-2</v>
          </cell>
          <cell r="R1203">
            <v>6.2399999999999997E-2</v>
          </cell>
          <cell r="S1203">
            <v>6.3200000000000006E-2</v>
          </cell>
          <cell r="T1203">
            <v>6.3299999999999995E-2</v>
          </cell>
          <cell r="U1203">
            <v>6.3700000000000007E-2</v>
          </cell>
          <cell r="V1203">
            <v>6.3899999999999998E-2</v>
          </cell>
        </row>
        <row r="1204">
          <cell r="A1204">
            <v>36424</v>
          </cell>
          <cell r="B1204">
            <v>4.9700000000000001E-2</v>
          </cell>
          <cell r="C1204">
            <v>4.9700000000000001E-2</v>
          </cell>
          <cell r="D1204">
            <v>5.3499999999999999E-2</v>
          </cell>
          <cell r="E1204">
            <v>5.5599999999999997E-2</v>
          </cell>
          <cell r="F1204">
            <v>5.6899999999999999E-2</v>
          </cell>
          <cell r="G1204">
            <v>5.79E-2</v>
          </cell>
          <cell r="H1204">
            <v>5.8500000000000003E-2</v>
          </cell>
          <cell r="I1204">
            <v>5.9400000000000001E-2</v>
          </cell>
          <cell r="J1204">
            <v>5.96E-2</v>
          </cell>
          <cell r="K1204">
            <v>6.0100000000000001E-2</v>
          </cell>
          <cell r="L1204">
            <v>6.0100000000000001E-2</v>
          </cell>
          <cell r="M1204">
            <v>6.13E-2</v>
          </cell>
          <cell r="N1204">
            <v>6.1600000000000002E-2</v>
          </cell>
          <cell r="O1204">
            <v>6.1899999999999997E-2</v>
          </cell>
          <cell r="P1204">
            <v>6.2100000000000002E-2</v>
          </cell>
          <cell r="Q1204">
            <v>6.25E-2</v>
          </cell>
          <cell r="R1204">
            <v>6.2600000000000003E-2</v>
          </cell>
          <cell r="S1204">
            <v>6.3399999999999998E-2</v>
          </cell>
          <cell r="T1204">
            <v>6.3600000000000004E-2</v>
          </cell>
          <cell r="U1204">
            <v>6.3799999999999996E-2</v>
          </cell>
          <cell r="V1204">
            <v>6.4000000000000001E-2</v>
          </cell>
        </row>
        <row r="1205">
          <cell r="A1205">
            <v>36425</v>
          </cell>
          <cell r="B1205">
            <v>5.0099999999999999E-2</v>
          </cell>
          <cell r="C1205">
            <v>5.0099999999999999E-2</v>
          </cell>
          <cell r="D1205">
            <v>5.33E-2</v>
          </cell>
          <cell r="E1205">
            <v>5.57E-2</v>
          </cell>
          <cell r="F1205">
            <v>5.6800000000000003E-2</v>
          </cell>
          <cell r="G1205">
            <v>5.7799999999999997E-2</v>
          </cell>
          <cell r="H1205">
            <v>5.8400000000000001E-2</v>
          </cell>
          <cell r="I1205">
            <v>5.9200000000000003E-2</v>
          </cell>
          <cell r="J1205">
            <v>5.96E-2</v>
          </cell>
          <cell r="K1205">
            <v>0.06</v>
          </cell>
          <cell r="L1205">
            <v>0.06</v>
          </cell>
          <cell r="M1205">
            <v>6.13E-2</v>
          </cell>
          <cell r="N1205">
            <v>6.1499999999999999E-2</v>
          </cell>
          <cell r="O1205">
            <v>6.1800000000000001E-2</v>
          </cell>
          <cell r="P1205">
            <v>6.2E-2</v>
          </cell>
          <cell r="Q1205">
            <v>6.2399999999999997E-2</v>
          </cell>
          <cell r="R1205">
            <v>6.25E-2</v>
          </cell>
          <cell r="S1205">
            <v>6.3299999999999995E-2</v>
          </cell>
          <cell r="T1205">
            <v>6.3399999999999998E-2</v>
          </cell>
          <cell r="U1205">
            <v>6.3700000000000007E-2</v>
          </cell>
          <cell r="V1205">
            <v>6.3899999999999998E-2</v>
          </cell>
        </row>
        <row r="1206">
          <cell r="A1206">
            <v>36426</v>
          </cell>
          <cell r="B1206">
            <v>4.9599999999999998E-2</v>
          </cell>
          <cell r="C1206">
            <v>4.9599999999999998E-2</v>
          </cell>
          <cell r="D1206">
            <v>5.3100000000000001E-2</v>
          </cell>
          <cell r="E1206">
            <v>5.5300000000000002E-2</v>
          </cell>
          <cell r="F1206">
            <v>5.6500000000000002E-2</v>
          </cell>
          <cell r="G1206">
            <v>5.7099999999999998E-2</v>
          </cell>
          <cell r="H1206">
            <v>5.7700000000000001E-2</v>
          </cell>
          <cell r="I1206">
            <v>5.8599999999999999E-2</v>
          </cell>
          <cell r="J1206">
            <v>5.8900000000000001E-2</v>
          </cell>
          <cell r="K1206">
            <v>5.9299999999999999E-2</v>
          </cell>
          <cell r="L1206">
            <v>5.9299999999999999E-2</v>
          </cell>
          <cell r="M1206">
            <v>6.0499999999999998E-2</v>
          </cell>
          <cell r="N1206">
            <v>6.08E-2</v>
          </cell>
          <cell r="O1206">
            <v>6.1199999999999997E-2</v>
          </cell>
          <cell r="P1206">
            <v>6.13E-2</v>
          </cell>
          <cell r="Q1206">
            <v>6.1800000000000001E-2</v>
          </cell>
          <cell r="R1206">
            <v>6.1800000000000001E-2</v>
          </cell>
          <cell r="S1206">
            <v>6.2600000000000003E-2</v>
          </cell>
          <cell r="T1206">
            <v>6.2799999999999995E-2</v>
          </cell>
          <cell r="U1206">
            <v>6.2899999999999998E-2</v>
          </cell>
          <cell r="V1206">
            <v>6.3200000000000006E-2</v>
          </cell>
        </row>
        <row r="1207">
          <cell r="A1207">
            <v>36427</v>
          </cell>
          <cell r="B1207">
            <v>4.8300000000000003E-2</v>
          </cell>
          <cell r="C1207">
            <v>4.8300000000000003E-2</v>
          </cell>
          <cell r="D1207">
            <v>5.21E-2</v>
          </cell>
          <cell r="E1207">
            <v>5.4199999999999998E-2</v>
          </cell>
          <cell r="F1207">
            <v>5.5199999999999999E-2</v>
          </cell>
          <cell r="G1207">
            <v>5.5899999999999998E-2</v>
          </cell>
          <cell r="H1207">
            <v>5.6500000000000002E-2</v>
          </cell>
          <cell r="I1207">
            <v>5.7500000000000002E-2</v>
          </cell>
          <cell r="J1207">
            <v>5.7799999999999997E-2</v>
          </cell>
          <cell r="K1207">
            <v>5.8299999999999998E-2</v>
          </cell>
          <cell r="L1207">
            <v>5.8200000000000002E-2</v>
          </cell>
          <cell r="M1207">
            <v>5.9499999999999997E-2</v>
          </cell>
          <cell r="N1207">
            <v>5.9799999999999999E-2</v>
          </cell>
          <cell r="O1207">
            <v>6.0100000000000001E-2</v>
          </cell>
          <cell r="P1207">
            <v>6.0199999999999997E-2</v>
          </cell>
          <cell r="Q1207">
            <v>6.0699999999999997E-2</v>
          </cell>
          <cell r="R1207">
            <v>6.0699999999999997E-2</v>
          </cell>
          <cell r="S1207">
            <v>6.1499999999999999E-2</v>
          </cell>
          <cell r="T1207">
            <v>6.1699999999999998E-2</v>
          </cell>
          <cell r="U1207">
            <v>6.1899999999999997E-2</v>
          </cell>
          <cell r="V1207">
            <v>6.2199999999999998E-2</v>
          </cell>
        </row>
        <row r="1208">
          <cell r="A1208">
            <v>36430</v>
          </cell>
          <cell r="B1208">
            <v>4.9399999999999999E-2</v>
          </cell>
          <cell r="C1208">
            <v>4.9399999999999999E-2</v>
          </cell>
          <cell r="D1208">
            <v>5.2999999999999999E-2</v>
          </cell>
          <cell r="E1208">
            <v>5.5E-2</v>
          </cell>
          <cell r="F1208">
            <v>5.6099999999999997E-2</v>
          </cell>
          <cell r="G1208">
            <v>5.67E-2</v>
          </cell>
          <cell r="H1208">
            <v>5.74E-2</v>
          </cell>
          <cell r="I1208">
            <v>5.8299999999999998E-2</v>
          </cell>
          <cell r="J1208">
            <v>5.8500000000000003E-2</v>
          </cell>
          <cell r="K1208">
            <v>5.8999999999999997E-2</v>
          </cell>
          <cell r="L1208">
            <v>5.8999999999999997E-2</v>
          </cell>
          <cell r="M1208">
            <v>6.0299999999999999E-2</v>
          </cell>
          <cell r="N1208">
            <v>6.0600000000000001E-2</v>
          </cell>
          <cell r="O1208">
            <v>6.08E-2</v>
          </cell>
          <cell r="P1208">
            <v>6.0999999999999999E-2</v>
          </cell>
          <cell r="Q1208">
            <v>6.1499999999999999E-2</v>
          </cell>
          <cell r="R1208">
            <v>6.1499999999999999E-2</v>
          </cell>
          <cell r="S1208">
            <v>6.2300000000000001E-2</v>
          </cell>
          <cell r="T1208">
            <v>6.25E-2</v>
          </cell>
          <cell r="U1208">
            <v>6.2700000000000006E-2</v>
          </cell>
          <cell r="V1208">
            <v>6.2899999999999998E-2</v>
          </cell>
        </row>
        <row r="1209">
          <cell r="A1209">
            <v>36431</v>
          </cell>
          <cell r="B1209">
            <v>4.9700000000000001E-2</v>
          </cell>
          <cell r="C1209">
            <v>4.9700000000000001E-2</v>
          </cell>
          <cell r="D1209">
            <v>5.3100000000000001E-2</v>
          </cell>
          <cell r="E1209">
            <v>5.5399999999999998E-2</v>
          </cell>
          <cell r="F1209">
            <v>5.6300000000000003E-2</v>
          </cell>
          <cell r="G1209">
            <v>5.7299999999999997E-2</v>
          </cell>
          <cell r="H1209">
            <v>5.7700000000000001E-2</v>
          </cell>
          <cell r="I1209">
            <v>5.8799999999999998E-2</v>
          </cell>
          <cell r="J1209">
            <v>5.91E-2</v>
          </cell>
          <cell r="K1209">
            <v>5.96E-2</v>
          </cell>
          <cell r="L1209">
            <v>5.9499999999999997E-2</v>
          </cell>
          <cell r="M1209">
            <v>6.0699999999999997E-2</v>
          </cell>
          <cell r="N1209">
            <v>6.1100000000000002E-2</v>
          </cell>
          <cell r="O1209">
            <v>6.1499999999999999E-2</v>
          </cell>
          <cell r="P1209">
            <v>6.1499999999999999E-2</v>
          </cell>
          <cell r="Q1209">
            <v>6.2E-2</v>
          </cell>
          <cell r="R1209">
            <v>6.2100000000000002E-2</v>
          </cell>
          <cell r="S1209">
            <v>6.2899999999999998E-2</v>
          </cell>
          <cell r="T1209">
            <v>6.3100000000000003E-2</v>
          </cell>
          <cell r="U1209">
            <v>6.3299999999999995E-2</v>
          </cell>
          <cell r="V1209">
            <v>6.3500000000000001E-2</v>
          </cell>
        </row>
        <row r="1210">
          <cell r="A1210">
            <v>36432</v>
          </cell>
          <cell r="B1210">
            <v>5.1999999999999998E-2</v>
          </cell>
          <cell r="C1210">
            <v>5.1999999999999998E-2</v>
          </cell>
          <cell r="D1210">
            <v>5.3699999999999998E-2</v>
          </cell>
          <cell r="E1210">
            <v>5.6000000000000001E-2</v>
          </cell>
          <cell r="F1210">
            <v>5.7200000000000001E-2</v>
          </cell>
          <cell r="G1210">
            <v>5.8000000000000003E-2</v>
          </cell>
          <cell r="H1210">
            <v>5.8900000000000001E-2</v>
          </cell>
          <cell r="I1210">
            <v>5.9799999999999999E-2</v>
          </cell>
          <cell r="J1210">
            <v>0.06</v>
          </cell>
          <cell r="K1210">
            <v>6.0299999999999999E-2</v>
          </cell>
          <cell r="L1210">
            <v>6.0299999999999999E-2</v>
          </cell>
          <cell r="M1210">
            <v>6.1699999999999998E-2</v>
          </cell>
          <cell r="N1210">
            <v>6.1899999999999997E-2</v>
          </cell>
          <cell r="O1210">
            <v>6.2300000000000001E-2</v>
          </cell>
          <cell r="P1210">
            <v>6.2600000000000003E-2</v>
          </cell>
          <cell r="Q1210">
            <v>6.2899999999999998E-2</v>
          </cell>
          <cell r="R1210">
            <v>6.3299999999999995E-2</v>
          </cell>
          <cell r="S1210">
            <v>6.3700000000000007E-2</v>
          </cell>
          <cell r="T1210">
            <v>6.3799999999999996E-2</v>
          </cell>
          <cell r="U1210">
            <v>6.4000000000000001E-2</v>
          </cell>
          <cell r="V1210">
            <v>6.4299999999999996E-2</v>
          </cell>
        </row>
        <row r="1211">
          <cell r="A1211">
            <v>36433</v>
          </cell>
          <cell r="B1211">
            <v>4.9599999999999998E-2</v>
          </cell>
          <cell r="C1211">
            <v>4.9599999999999998E-2</v>
          </cell>
          <cell r="D1211">
            <v>5.2900000000000003E-2</v>
          </cell>
          <cell r="E1211">
            <v>5.62E-2</v>
          </cell>
          <cell r="F1211">
            <v>5.6899999999999999E-2</v>
          </cell>
          <cell r="G1211">
            <v>5.7500000000000002E-2</v>
          </cell>
          <cell r="H1211">
            <v>5.79E-2</v>
          </cell>
          <cell r="I1211">
            <v>5.8999999999999997E-2</v>
          </cell>
          <cell r="J1211">
            <v>5.9200000000000003E-2</v>
          </cell>
          <cell r="K1211">
            <v>5.96E-2</v>
          </cell>
          <cell r="L1211">
            <v>6.0199999999999997E-2</v>
          </cell>
          <cell r="M1211">
            <v>6.08E-2</v>
          </cell>
          <cell r="N1211">
            <v>6.1100000000000002E-2</v>
          </cell>
          <cell r="O1211">
            <v>6.1699999999999998E-2</v>
          </cell>
          <cell r="P1211">
            <v>6.1699999999999998E-2</v>
          </cell>
          <cell r="Q1211">
            <v>6.2100000000000002E-2</v>
          </cell>
          <cell r="R1211">
            <v>6.2199999999999998E-2</v>
          </cell>
          <cell r="S1211">
            <v>6.3100000000000003E-2</v>
          </cell>
          <cell r="T1211">
            <v>6.3299999999999995E-2</v>
          </cell>
          <cell r="U1211">
            <v>6.3500000000000001E-2</v>
          </cell>
          <cell r="V1211">
            <v>6.3700000000000007E-2</v>
          </cell>
        </row>
        <row r="1212">
          <cell r="A1212">
            <v>36434</v>
          </cell>
          <cell r="B1212">
            <v>5.1400000000000001E-2</v>
          </cell>
          <cell r="C1212">
            <v>5.1400000000000001E-2</v>
          </cell>
          <cell r="D1212">
            <v>5.4199999999999998E-2</v>
          </cell>
          <cell r="E1212">
            <v>5.6899999999999999E-2</v>
          </cell>
          <cell r="F1212">
            <v>5.7799999999999997E-2</v>
          </cell>
          <cell r="G1212">
            <v>5.8400000000000001E-2</v>
          </cell>
          <cell r="H1212">
            <v>5.8799999999999998E-2</v>
          </cell>
          <cell r="I1212">
            <v>0.06</v>
          </cell>
          <cell r="J1212">
            <v>6.0100000000000001E-2</v>
          </cell>
          <cell r="K1212">
            <v>6.0600000000000001E-2</v>
          </cell>
          <cell r="L1212">
            <v>6.1199999999999997E-2</v>
          </cell>
          <cell r="M1212">
            <v>6.1899999999999997E-2</v>
          </cell>
          <cell r="N1212">
            <v>6.2E-2</v>
          </cell>
          <cell r="O1212">
            <v>6.2600000000000003E-2</v>
          </cell>
          <cell r="P1212">
            <v>6.2600000000000003E-2</v>
          </cell>
          <cell r="Q1212">
            <v>6.3100000000000003E-2</v>
          </cell>
          <cell r="R1212">
            <v>6.3100000000000003E-2</v>
          </cell>
          <cell r="S1212">
            <v>6.4000000000000001E-2</v>
          </cell>
          <cell r="T1212">
            <v>6.4199999999999993E-2</v>
          </cell>
          <cell r="U1212">
            <v>6.4399999999999999E-2</v>
          </cell>
          <cell r="V1212">
            <v>6.4600000000000005E-2</v>
          </cell>
        </row>
        <row r="1213">
          <cell r="A1213">
            <v>36437</v>
          </cell>
          <cell r="B1213">
            <v>5.16E-2</v>
          </cell>
          <cell r="C1213">
            <v>5.16E-2</v>
          </cell>
          <cell r="D1213">
            <v>5.4300000000000001E-2</v>
          </cell>
          <cell r="E1213">
            <v>5.6800000000000003E-2</v>
          </cell>
          <cell r="F1213">
            <v>5.7500000000000002E-2</v>
          </cell>
          <cell r="G1213">
            <v>5.8000000000000003E-2</v>
          </cell>
          <cell r="H1213">
            <v>5.8299999999999998E-2</v>
          </cell>
          <cell r="I1213">
            <v>5.9499999999999997E-2</v>
          </cell>
          <cell r="J1213">
            <v>5.9700000000000003E-2</v>
          </cell>
          <cell r="K1213">
            <v>6.0100000000000001E-2</v>
          </cell>
          <cell r="L1213">
            <v>6.08E-2</v>
          </cell>
          <cell r="M1213">
            <v>6.1400000000000003E-2</v>
          </cell>
          <cell r="N1213">
            <v>6.1600000000000002E-2</v>
          </cell>
          <cell r="O1213">
            <v>6.2199999999999998E-2</v>
          </cell>
          <cell r="P1213">
            <v>6.2100000000000002E-2</v>
          </cell>
          <cell r="Q1213">
            <v>6.2600000000000003E-2</v>
          </cell>
          <cell r="R1213">
            <v>6.2700000000000006E-2</v>
          </cell>
          <cell r="S1213">
            <v>6.3600000000000004E-2</v>
          </cell>
          <cell r="T1213">
            <v>6.3700000000000007E-2</v>
          </cell>
          <cell r="U1213">
            <v>6.4000000000000001E-2</v>
          </cell>
          <cell r="V1213">
            <v>6.4199999999999993E-2</v>
          </cell>
        </row>
        <row r="1214">
          <cell r="A1214">
            <v>36438</v>
          </cell>
          <cell r="B1214">
            <v>5.2299999999999999E-2</v>
          </cell>
          <cell r="C1214">
            <v>5.2299999999999999E-2</v>
          </cell>
          <cell r="D1214">
            <v>5.5100000000000003E-2</v>
          </cell>
          <cell r="E1214">
            <v>5.7799999999999997E-2</v>
          </cell>
          <cell r="F1214">
            <v>5.8400000000000001E-2</v>
          </cell>
          <cell r="G1214">
            <v>5.8999999999999997E-2</v>
          </cell>
          <cell r="H1214">
            <v>5.9400000000000001E-2</v>
          </cell>
          <cell r="I1214">
            <v>6.0600000000000001E-2</v>
          </cell>
          <cell r="J1214">
            <v>6.0699999999999997E-2</v>
          </cell>
          <cell r="K1214">
            <v>6.1100000000000002E-2</v>
          </cell>
          <cell r="L1214">
            <v>6.1800000000000001E-2</v>
          </cell>
          <cell r="M1214">
            <v>6.2399999999999997E-2</v>
          </cell>
          <cell r="N1214">
            <v>6.25E-2</v>
          </cell>
          <cell r="O1214">
            <v>6.3100000000000003E-2</v>
          </cell>
          <cell r="P1214">
            <v>6.3100000000000003E-2</v>
          </cell>
          <cell r="Q1214">
            <v>6.3500000000000001E-2</v>
          </cell>
          <cell r="R1214">
            <v>6.3500000000000001E-2</v>
          </cell>
          <cell r="S1214">
            <v>6.4399999999999999E-2</v>
          </cell>
          <cell r="T1214">
            <v>6.4500000000000002E-2</v>
          </cell>
          <cell r="U1214">
            <v>6.4799999999999996E-2</v>
          </cell>
          <cell r="V1214">
            <v>6.5000000000000002E-2</v>
          </cell>
        </row>
        <row r="1215">
          <cell r="A1215">
            <v>36439</v>
          </cell>
          <cell r="B1215">
            <v>5.1999999999999998E-2</v>
          </cell>
          <cell r="C1215">
            <v>5.1999999999999998E-2</v>
          </cell>
          <cell r="D1215">
            <v>5.4899999999999997E-2</v>
          </cell>
          <cell r="E1215">
            <v>5.8099999999999999E-2</v>
          </cell>
          <cell r="F1215">
            <v>5.8700000000000002E-2</v>
          </cell>
          <cell r="G1215">
            <v>5.9299999999999999E-2</v>
          </cell>
          <cell r="H1215">
            <v>5.9700000000000003E-2</v>
          </cell>
          <cell r="I1215">
            <v>6.0900000000000003E-2</v>
          </cell>
          <cell r="J1215">
            <v>6.0999999999999999E-2</v>
          </cell>
          <cell r="K1215">
            <v>6.1400000000000003E-2</v>
          </cell>
          <cell r="L1215">
            <v>6.2199999999999998E-2</v>
          </cell>
          <cell r="M1215">
            <v>6.2399999999999997E-2</v>
          </cell>
          <cell r="N1215">
            <v>6.2600000000000003E-2</v>
          </cell>
          <cell r="O1215">
            <v>6.3200000000000006E-2</v>
          </cell>
          <cell r="P1215">
            <v>6.3200000000000006E-2</v>
          </cell>
          <cell r="Q1215">
            <v>6.3600000000000004E-2</v>
          </cell>
          <cell r="R1215">
            <v>6.3600000000000004E-2</v>
          </cell>
          <cell r="S1215">
            <v>6.4500000000000002E-2</v>
          </cell>
          <cell r="T1215">
            <v>6.4600000000000005E-2</v>
          </cell>
          <cell r="U1215">
            <v>6.4899999999999999E-2</v>
          </cell>
          <cell r="V1215">
            <v>6.5100000000000005E-2</v>
          </cell>
        </row>
        <row r="1216">
          <cell r="A1216">
            <v>36440</v>
          </cell>
          <cell r="B1216">
            <v>5.2299999999999999E-2</v>
          </cell>
          <cell r="C1216">
            <v>5.2299999999999999E-2</v>
          </cell>
          <cell r="D1216">
            <v>5.5E-2</v>
          </cell>
          <cell r="E1216">
            <v>5.8000000000000003E-2</v>
          </cell>
          <cell r="F1216">
            <v>5.8599999999999999E-2</v>
          </cell>
          <cell r="G1216">
            <v>5.9400000000000001E-2</v>
          </cell>
          <cell r="H1216">
            <v>5.9700000000000003E-2</v>
          </cell>
          <cell r="I1216">
            <v>6.0900000000000003E-2</v>
          </cell>
          <cell r="J1216">
            <v>6.0999999999999999E-2</v>
          </cell>
          <cell r="K1216">
            <v>6.1400000000000003E-2</v>
          </cell>
          <cell r="L1216">
            <v>6.2100000000000002E-2</v>
          </cell>
          <cell r="M1216">
            <v>6.25E-2</v>
          </cell>
          <cell r="N1216">
            <v>6.2600000000000003E-2</v>
          </cell>
          <cell r="O1216">
            <v>6.3200000000000006E-2</v>
          </cell>
          <cell r="P1216">
            <v>6.3200000000000006E-2</v>
          </cell>
          <cell r="Q1216">
            <v>6.3500000000000001E-2</v>
          </cell>
          <cell r="R1216">
            <v>6.3600000000000004E-2</v>
          </cell>
          <cell r="S1216">
            <v>6.4500000000000002E-2</v>
          </cell>
          <cell r="T1216">
            <v>6.4600000000000005E-2</v>
          </cell>
          <cell r="U1216">
            <v>6.4899999999999999E-2</v>
          </cell>
          <cell r="V1216">
            <v>6.5100000000000005E-2</v>
          </cell>
        </row>
        <row r="1217">
          <cell r="A1217">
            <v>36441</v>
          </cell>
          <cell r="B1217">
            <v>5.1400000000000001E-2</v>
          </cell>
          <cell r="C1217">
            <v>5.1400000000000001E-2</v>
          </cell>
          <cell r="D1217">
            <v>5.4600000000000003E-2</v>
          </cell>
          <cell r="E1217">
            <v>5.74E-2</v>
          </cell>
          <cell r="F1217">
            <v>5.8200000000000002E-2</v>
          </cell>
          <cell r="G1217">
            <v>5.8999999999999997E-2</v>
          </cell>
          <cell r="H1217">
            <v>5.9299999999999999E-2</v>
          </cell>
          <cell r="I1217">
            <v>6.0499999999999998E-2</v>
          </cell>
          <cell r="J1217">
            <v>6.0699999999999997E-2</v>
          </cell>
          <cell r="K1217">
            <v>6.1100000000000002E-2</v>
          </cell>
          <cell r="L1217">
            <v>6.1800000000000001E-2</v>
          </cell>
          <cell r="M1217">
            <v>6.2300000000000001E-2</v>
          </cell>
          <cell r="N1217">
            <v>6.2399999999999997E-2</v>
          </cell>
          <cell r="O1217">
            <v>6.3E-2</v>
          </cell>
          <cell r="P1217">
            <v>6.3E-2</v>
          </cell>
          <cell r="Q1217">
            <v>6.3399999999999998E-2</v>
          </cell>
          <cell r="R1217">
            <v>6.3399999999999998E-2</v>
          </cell>
          <cell r="S1217">
            <v>6.4299999999999996E-2</v>
          </cell>
          <cell r="T1217">
            <v>6.4399999999999999E-2</v>
          </cell>
          <cell r="U1217">
            <v>6.4699999999999994E-2</v>
          </cell>
          <cell r="V1217">
            <v>6.4899999999999999E-2</v>
          </cell>
        </row>
        <row r="1218">
          <cell r="A1218">
            <v>36444</v>
          </cell>
          <cell r="B1218">
            <v>5.21E-2</v>
          </cell>
          <cell r="C1218">
            <v>5.21E-2</v>
          </cell>
          <cell r="D1218">
            <v>5.5E-2</v>
          </cell>
          <cell r="E1218">
            <v>5.7700000000000001E-2</v>
          </cell>
          <cell r="F1218">
            <v>5.8400000000000001E-2</v>
          </cell>
          <cell r="G1218">
            <v>5.9200000000000003E-2</v>
          </cell>
          <cell r="H1218">
            <v>5.9400000000000001E-2</v>
          </cell>
          <cell r="I1218">
            <v>6.0600000000000001E-2</v>
          </cell>
          <cell r="J1218">
            <v>6.08E-2</v>
          </cell>
          <cell r="K1218">
            <v>6.1199999999999997E-2</v>
          </cell>
          <cell r="L1218">
            <v>6.1899999999999997E-2</v>
          </cell>
          <cell r="M1218">
            <v>6.2399999999999997E-2</v>
          </cell>
          <cell r="N1218">
            <v>6.25E-2</v>
          </cell>
          <cell r="O1218">
            <v>6.3100000000000003E-2</v>
          </cell>
          <cell r="P1218">
            <v>6.3100000000000003E-2</v>
          </cell>
          <cell r="Q1218">
            <v>6.3500000000000001E-2</v>
          </cell>
          <cell r="R1218">
            <v>6.3500000000000001E-2</v>
          </cell>
          <cell r="S1218">
            <v>6.4399999999999999E-2</v>
          </cell>
          <cell r="T1218">
            <v>6.4500000000000002E-2</v>
          </cell>
          <cell r="U1218">
            <v>6.4799999999999996E-2</v>
          </cell>
          <cell r="V1218">
            <v>6.5000000000000002E-2</v>
          </cell>
        </row>
        <row r="1219">
          <cell r="A1219">
            <v>36445</v>
          </cell>
          <cell r="B1219">
            <v>5.2400000000000002E-2</v>
          </cell>
          <cell r="C1219">
            <v>5.2400000000000002E-2</v>
          </cell>
          <cell r="D1219">
            <v>5.5399999999999998E-2</v>
          </cell>
          <cell r="E1219">
            <v>5.8000000000000003E-2</v>
          </cell>
          <cell r="F1219">
            <v>5.8799999999999998E-2</v>
          </cell>
          <cell r="G1219">
            <v>5.9400000000000001E-2</v>
          </cell>
          <cell r="H1219">
            <v>5.9700000000000003E-2</v>
          </cell>
          <cell r="I1219">
            <v>6.0999999999999999E-2</v>
          </cell>
          <cell r="J1219">
            <v>6.1100000000000002E-2</v>
          </cell>
          <cell r="K1219">
            <v>6.1499999999999999E-2</v>
          </cell>
          <cell r="L1219">
            <v>6.2199999999999998E-2</v>
          </cell>
          <cell r="M1219">
            <v>6.2600000000000003E-2</v>
          </cell>
          <cell r="N1219">
            <v>6.2700000000000006E-2</v>
          </cell>
          <cell r="O1219">
            <v>6.3299999999999995E-2</v>
          </cell>
          <cell r="P1219">
            <v>6.3399999999999998E-2</v>
          </cell>
          <cell r="Q1219">
            <v>6.3799999999999996E-2</v>
          </cell>
          <cell r="R1219">
            <v>6.3799999999999996E-2</v>
          </cell>
          <cell r="S1219">
            <v>6.4699999999999994E-2</v>
          </cell>
          <cell r="T1219">
            <v>6.4799999999999996E-2</v>
          </cell>
          <cell r="U1219">
            <v>6.5100000000000005E-2</v>
          </cell>
          <cell r="V1219">
            <v>6.5299999999999997E-2</v>
          </cell>
        </row>
        <row r="1220">
          <cell r="A1220">
            <v>36446</v>
          </cell>
          <cell r="B1220">
            <v>5.2600000000000001E-2</v>
          </cell>
          <cell r="C1220">
            <v>5.2600000000000001E-2</v>
          </cell>
          <cell r="D1220">
            <v>5.5599999999999997E-2</v>
          </cell>
          <cell r="E1220">
            <v>5.8599999999999999E-2</v>
          </cell>
          <cell r="F1220">
            <v>5.9299999999999999E-2</v>
          </cell>
          <cell r="G1220">
            <v>5.9900000000000002E-2</v>
          </cell>
          <cell r="H1220">
            <v>6.0299999999999999E-2</v>
          </cell>
          <cell r="I1220">
            <v>6.1499999999999999E-2</v>
          </cell>
          <cell r="J1220">
            <v>6.1600000000000002E-2</v>
          </cell>
          <cell r="K1220">
            <v>6.2100000000000002E-2</v>
          </cell>
          <cell r="L1220">
            <v>6.2799999999999995E-2</v>
          </cell>
          <cell r="M1220">
            <v>6.3200000000000006E-2</v>
          </cell>
          <cell r="N1220">
            <v>6.3399999999999998E-2</v>
          </cell>
          <cell r="O1220">
            <v>6.3899999999999998E-2</v>
          </cell>
          <cell r="P1220">
            <v>6.4000000000000001E-2</v>
          </cell>
          <cell r="Q1220">
            <v>6.4399999999999999E-2</v>
          </cell>
          <cell r="R1220">
            <v>6.4399999999999999E-2</v>
          </cell>
          <cell r="S1220">
            <v>6.5299999999999997E-2</v>
          </cell>
          <cell r="T1220">
            <v>6.54E-2</v>
          </cell>
          <cell r="U1220">
            <v>6.5699999999999995E-2</v>
          </cell>
          <cell r="V1220">
            <v>6.59E-2</v>
          </cell>
        </row>
        <row r="1221">
          <cell r="A1221">
            <v>36447</v>
          </cell>
          <cell r="B1221">
            <v>5.2900000000000003E-2</v>
          </cell>
          <cell r="C1221">
            <v>5.2900000000000003E-2</v>
          </cell>
          <cell r="D1221">
            <v>5.57E-2</v>
          </cell>
          <cell r="E1221">
            <v>5.8900000000000001E-2</v>
          </cell>
          <cell r="F1221">
            <v>5.9700000000000003E-2</v>
          </cell>
          <cell r="G1221">
            <v>6.0299999999999999E-2</v>
          </cell>
          <cell r="H1221">
            <v>6.0699999999999997E-2</v>
          </cell>
          <cell r="I1221">
            <v>6.1899999999999997E-2</v>
          </cell>
          <cell r="J1221">
            <v>6.2E-2</v>
          </cell>
          <cell r="K1221">
            <v>6.25E-2</v>
          </cell>
          <cell r="L1221">
            <v>6.3200000000000006E-2</v>
          </cell>
          <cell r="M1221">
            <v>6.3700000000000007E-2</v>
          </cell>
          <cell r="N1221">
            <v>6.3799999999999996E-2</v>
          </cell>
          <cell r="O1221">
            <v>6.4299999999999996E-2</v>
          </cell>
          <cell r="P1221">
            <v>6.4399999999999999E-2</v>
          </cell>
          <cell r="Q1221">
            <v>6.4799999999999996E-2</v>
          </cell>
          <cell r="R1221">
            <v>6.4799999999999996E-2</v>
          </cell>
          <cell r="S1221">
            <v>6.5699999999999995E-2</v>
          </cell>
          <cell r="T1221">
            <v>6.5799999999999997E-2</v>
          </cell>
          <cell r="U1221">
            <v>6.6100000000000006E-2</v>
          </cell>
          <cell r="V1221">
            <v>6.6299999999999998E-2</v>
          </cell>
        </row>
        <row r="1222">
          <cell r="A1222">
            <v>36448</v>
          </cell>
          <cell r="B1222">
            <v>5.1499999999999997E-2</v>
          </cell>
          <cell r="C1222">
            <v>5.1499999999999997E-2</v>
          </cell>
          <cell r="D1222">
            <v>5.4600000000000003E-2</v>
          </cell>
          <cell r="E1222">
            <v>5.79E-2</v>
          </cell>
          <cell r="F1222">
            <v>5.8500000000000003E-2</v>
          </cell>
          <cell r="G1222">
            <v>5.9299999999999999E-2</v>
          </cell>
          <cell r="H1222">
            <v>5.9700000000000003E-2</v>
          </cell>
          <cell r="I1222">
            <v>6.0900000000000003E-2</v>
          </cell>
          <cell r="J1222">
            <v>6.0999999999999999E-2</v>
          </cell>
          <cell r="K1222">
            <v>6.1600000000000002E-2</v>
          </cell>
          <cell r="L1222">
            <v>6.2300000000000001E-2</v>
          </cell>
          <cell r="M1222">
            <v>6.2600000000000003E-2</v>
          </cell>
          <cell r="N1222">
            <v>6.2799999999999995E-2</v>
          </cell>
          <cell r="O1222">
            <v>6.3399999999999998E-2</v>
          </cell>
          <cell r="P1222">
            <v>6.3399999999999998E-2</v>
          </cell>
          <cell r="Q1222">
            <v>6.3799999999999996E-2</v>
          </cell>
          <cell r="R1222">
            <v>6.3799999999999996E-2</v>
          </cell>
          <cell r="S1222">
            <v>6.4799999999999996E-2</v>
          </cell>
          <cell r="T1222">
            <v>6.4799999999999996E-2</v>
          </cell>
          <cell r="U1222">
            <v>6.5199999999999994E-2</v>
          </cell>
          <cell r="V1222">
            <v>6.5299999999999997E-2</v>
          </cell>
        </row>
        <row r="1223">
          <cell r="A1223">
            <v>36451</v>
          </cell>
          <cell r="B1223">
            <v>5.11E-2</v>
          </cell>
          <cell r="C1223">
            <v>5.11E-2</v>
          </cell>
          <cell r="D1223">
            <v>5.5E-2</v>
          </cell>
          <cell r="E1223">
            <v>5.8200000000000002E-2</v>
          </cell>
          <cell r="F1223">
            <v>5.8999999999999997E-2</v>
          </cell>
          <cell r="G1223">
            <v>5.9900000000000002E-2</v>
          </cell>
          <cell r="H1223">
            <v>6.0299999999999999E-2</v>
          </cell>
          <cell r="I1223">
            <v>6.1499999999999999E-2</v>
          </cell>
          <cell r="J1223">
            <v>6.1600000000000002E-2</v>
          </cell>
          <cell r="K1223">
            <v>6.2100000000000002E-2</v>
          </cell>
          <cell r="L1223">
            <v>6.2799999999999995E-2</v>
          </cell>
          <cell r="M1223">
            <v>6.3200000000000006E-2</v>
          </cell>
          <cell r="N1223">
            <v>6.3399999999999998E-2</v>
          </cell>
          <cell r="O1223">
            <v>6.3899999999999998E-2</v>
          </cell>
          <cell r="P1223">
            <v>6.1800000000000001E-2</v>
          </cell>
          <cell r="Q1223">
            <v>6.4299999999999996E-2</v>
          </cell>
          <cell r="R1223">
            <v>6.4399999999999999E-2</v>
          </cell>
          <cell r="S1223">
            <v>6.5299999999999997E-2</v>
          </cell>
          <cell r="T1223">
            <v>6.54E-2</v>
          </cell>
          <cell r="U1223">
            <v>6.5699999999999995E-2</v>
          </cell>
          <cell r="V1223">
            <v>6.59E-2</v>
          </cell>
        </row>
        <row r="1224">
          <cell r="A1224">
            <v>36452</v>
          </cell>
          <cell r="B1224">
            <v>5.1299999999999998E-2</v>
          </cell>
          <cell r="C1224">
            <v>5.1299999999999998E-2</v>
          </cell>
          <cell r="D1224">
            <v>5.5500000000000001E-2</v>
          </cell>
          <cell r="E1224">
            <v>5.8500000000000003E-2</v>
          </cell>
          <cell r="F1224">
            <v>5.96E-2</v>
          </cell>
          <cell r="G1224">
            <v>5.9900000000000002E-2</v>
          </cell>
          <cell r="H1224">
            <v>6.0499999999999998E-2</v>
          </cell>
          <cell r="I1224">
            <v>6.1800000000000001E-2</v>
          </cell>
          <cell r="J1224">
            <v>6.1899999999999997E-2</v>
          </cell>
          <cell r="K1224">
            <v>6.2600000000000003E-2</v>
          </cell>
          <cell r="L1224">
            <v>6.3200000000000006E-2</v>
          </cell>
          <cell r="M1224">
            <v>6.3799999999999996E-2</v>
          </cell>
          <cell r="N1224">
            <v>6.3899999999999998E-2</v>
          </cell>
          <cell r="O1224">
            <v>6.4500000000000002E-2</v>
          </cell>
          <cell r="P1224">
            <v>6.4500000000000002E-2</v>
          </cell>
          <cell r="Q1224">
            <v>6.5000000000000002E-2</v>
          </cell>
          <cell r="R1224">
            <v>6.5000000000000002E-2</v>
          </cell>
          <cell r="S1224">
            <v>6.59E-2</v>
          </cell>
          <cell r="T1224">
            <v>6.6000000000000003E-2</v>
          </cell>
          <cell r="U1224">
            <v>6.6299999999999998E-2</v>
          </cell>
          <cell r="V1224">
            <v>6.6500000000000004E-2</v>
          </cell>
        </row>
        <row r="1225">
          <cell r="A1225">
            <v>36453</v>
          </cell>
          <cell r="B1225">
            <v>5.16E-2</v>
          </cell>
          <cell r="C1225">
            <v>5.16E-2</v>
          </cell>
          <cell r="D1225">
            <v>5.6000000000000001E-2</v>
          </cell>
          <cell r="E1225">
            <v>5.8900000000000001E-2</v>
          </cell>
          <cell r="F1225">
            <v>5.96E-2</v>
          </cell>
          <cell r="G1225">
            <v>6.0100000000000001E-2</v>
          </cell>
          <cell r="H1225">
            <v>6.0699999999999997E-2</v>
          </cell>
          <cell r="I1225">
            <v>6.2E-2</v>
          </cell>
          <cell r="J1225">
            <v>6.2100000000000002E-2</v>
          </cell>
          <cell r="K1225">
            <v>6.2899999999999998E-2</v>
          </cell>
          <cell r="L1225">
            <v>6.3399999999999998E-2</v>
          </cell>
          <cell r="M1225">
            <v>6.3799999999999996E-2</v>
          </cell>
          <cell r="N1225">
            <v>6.3899999999999998E-2</v>
          </cell>
          <cell r="O1225">
            <v>6.4399999999999999E-2</v>
          </cell>
          <cell r="P1225">
            <v>6.4399999999999999E-2</v>
          </cell>
          <cell r="Q1225">
            <v>6.4899999999999999E-2</v>
          </cell>
          <cell r="R1225">
            <v>6.5000000000000002E-2</v>
          </cell>
          <cell r="S1225">
            <v>6.5799999999999997E-2</v>
          </cell>
          <cell r="T1225">
            <v>6.6000000000000003E-2</v>
          </cell>
          <cell r="U1225">
            <v>6.6299999999999998E-2</v>
          </cell>
          <cell r="V1225">
            <v>6.6500000000000004E-2</v>
          </cell>
        </row>
        <row r="1226">
          <cell r="A1226">
            <v>36454</v>
          </cell>
          <cell r="B1226">
            <v>5.1200000000000002E-2</v>
          </cell>
          <cell r="C1226">
            <v>5.1200000000000002E-2</v>
          </cell>
          <cell r="D1226">
            <v>5.5800000000000002E-2</v>
          </cell>
          <cell r="E1226">
            <v>5.8700000000000002E-2</v>
          </cell>
          <cell r="F1226">
            <v>5.9499999999999997E-2</v>
          </cell>
          <cell r="G1226">
            <v>0.06</v>
          </cell>
          <cell r="H1226">
            <v>6.0600000000000001E-2</v>
          </cell>
          <cell r="I1226">
            <v>6.1899999999999997E-2</v>
          </cell>
          <cell r="J1226">
            <v>6.2E-2</v>
          </cell>
          <cell r="K1226">
            <v>6.2799999999999995E-2</v>
          </cell>
          <cell r="L1226">
            <v>6.3500000000000001E-2</v>
          </cell>
          <cell r="M1226">
            <v>6.3700000000000007E-2</v>
          </cell>
          <cell r="N1226">
            <v>6.3799999999999996E-2</v>
          </cell>
          <cell r="O1226">
            <v>6.4500000000000002E-2</v>
          </cell>
          <cell r="P1226">
            <v>6.4500000000000002E-2</v>
          </cell>
          <cell r="Q1226">
            <v>6.5000000000000002E-2</v>
          </cell>
          <cell r="R1226">
            <v>6.5000000000000002E-2</v>
          </cell>
          <cell r="S1226">
            <v>6.59E-2</v>
          </cell>
          <cell r="T1226">
            <v>6.6000000000000003E-2</v>
          </cell>
          <cell r="U1226">
            <v>6.6299999999999998E-2</v>
          </cell>
          <cell r="V1226">
            <v>6.6500000000000004E-2</v>
          </cell>
        </row>
        <row r="1227">
          <cell r="A1227">
            <v>36455</v>
          </cell>
          <cell r="B1227">
            <v>5.0900000000000001E-2</v>
          </cell>
          <cell r="C1227">
            <v>5.0900000000000001E-2</v>
          </cell>
          <cell r="D1227">
            <v>5.5599999999999997E-2</v>
          </cell>
          <cell r="E1227">
            <v>5.8599999999999999E-2</v>
          </cell>
          <cell r="F1227">
            <v>5.96E-2</v>
          </cell>
          <cell r="G1227">
            <v>6.0100000000000001E-2</v>
          </cell>
          <cell r="H1227">
            <v>6.0699999999999997E-2</v>
          </cell>
          <cell r="I1227">
            <v>6.2E-2</v>
          </cell>
          <cell r="J1227">
            <v>6.2100000000000002E-2</v>
          </cell>
          <cell r="K1227">
            <v>6.2799999999999995E-2</v>
          </cell>
          <cell r="L1227">
            <v>6.3600000000000004E-2</v>
          </cell>
          <cell r="M1227">
            <v>6.3899999999999998E-2</v>
          </cell>
          <cell r="N1227">
            <v>6.4000000000000001E-2</v>
          </cell>
          <cell r="O1227">
            <v>6.4600000000000005E-2</v>
          </cell>
          <cell r="P1227">
            <v>6.4600000000000005E-2</v>
          </cell>
          <cell r="Q1227">
            <v>6.5100000000000005E-2</v>
          </cell>
          <cell r="R1227">
            <v>6.5100000000000005E-2</v>
          </cell>
          <cell r="S1227">
            <v>6.6000000000000003E-2</v>
          </cell>
          <cell r="T1227">
            <v>6.6100000000000006E-2</v>
          </cell>
          <cell r="U1227">
            <v>6.6400000000000001E-2</v>
          </cell>
          <cell r="V1227">
            <v>6.6600000000000006E-2</v>
          </cell>
        </row>
        <row r="1228">
          <cell r="A1228">
            <v>36458</v>
          </cell>
          <cell r="B1228">
            <v>5.1700000000000003E-2</v>
          </cell>
          <cell r="C1228">
            <v>5.1700000000000003E-2</v>
          </cell>
          <cell r="D1228">
            <v>5.6399999999999999E-2</v>
          </cell>
          <cell r="E1228">
            <v>5.9200000000000003E-2</v>
          </cell>
          <cell r="F1228">
            <v>5.9900000000000002E-2</v>
          </cell>
          <cell r="G1228">
            <v>6.0299999999999999E-2</v>
          </cell>
          <cell r="H1228">
            <v>6.08E-2</v>
          </cell>
          <cell r="I1228">
            <v>6.2100000000000002E-2</v>
          </cell>
          <cell r="J1228">
            <v>6.2300000000000001E-2</v>
          </cell>
          <cell r="K1228">
            <v>6.2899999999999998E-2</v>
          </cell>
          <cell r="L1228">
            <v>6.3600000000000004E-2</v>
          </cell>
          <cell r="M1228">
            <v>6.4000000000000001E-2</v>
          </cell>
          <cell r="N1228">
            <v>6.4000000000000001E-2</v>
          </cell>
          <cell r="O1228">
            <v>6.4699999999999994E-2</v>
          </cell>
          <cell r="P1228">
            <v>6.4600000000000005E-2</v>
          </cell>
          <cell r="Q1228">
            <v>6.5199999999999994E-2</v>
          </cell>
          <cell r="R1228">
            <v>6.5199999999999994E-2</v>
          </cell>
          <cell r="S1228">
            <v>6.6100000000000006E-2</v>
          </cell>
          <cell r="T1228">
            <v>6.6199999999999995E-2</v>
          </cell>
          <cell r="U1228">
            <v>6.6500000000000004E-2</v>
          </cell>
          <cell r="V1228">
            <v>6.6699999999999995E-2</v>
          </cell>
        </row>
        <row r="1229">
          <cell r="A1229">
            <v>36459</v>
          </cell>
          <cell r="B1229">
            <v>5.2499999999999998E-2</v>
          </cell>
          <cell r="C1229">
            <v>5.2499999999999998E-2</v>
          </cell>
          <cell r="D1229">
            <v>5.6899999999999999E-2</v>
          </cell>
          <cell r="E1229">
            <v>5.9499999999999997E-2</v>
          </cell>
          <cell r="F1229">
            <v>6.0100000000000001E-2</v>
          </cell>
          <cell r="G1229">
            <v>6.0499999999999998E-2</v>
          </cell>
          <cell r="H1229">
            <v>6.0999999999999999E-2</v>
          </cell>
          <cell r="I1229">
            <v>6.2300000000000001E-2</v>
          </cell>
          <cell r="J1229">
            <v>6.2399999999999997E-2</v>
          </cell>
          <cell r="K1229">
            <v>6.3E-2</v>
          </cell>
          <cell r="L1229">
            <v>6.3799999999999996E-2</v>
          </cell>
          <cell r="M1229">
            <v>6.4199999999999993E-2</v>
          </cell>
          <cell r="N1229">
            <v>6.4399999999999999E-2</v>
          </cell>
          <cell r="O1229">
            <v>6.4899999999999999E-2</v>
          </cell>
          <cell r="P1229">
            <v>6.4899999999999999E-2</v>
          </cell>
          <cell r="Q1229">
            <v>6.54E-2</v>
          </cell>
          <cell r="R1229">
            <v>6.5299999999999997E-2</v>
          </cell>
          <cell r="S1229">
            <v>6.6299999999999998E-2</v>
          </cell>
          <cell r="T1229">
            <v>6.6400000000000001E-2</v>
          </cell>
          <cell r="U1229">
            <v>6.6699999999999995E-2</v>
          </cell>
          <cell r="V1229">
            <v>6.6900000000000001E-2</v>
          </cell>
        </row>
        <row r="1230">
          <cell r="A1230">
            <v>36460</v>
          </cell>
          <cell r="B1230">
            <v>5.2200000000000003E-2</v>
          </cell>
          <cell r="C1230">
            <v>5.2200000000000003E-2</v>
          </cell>
          <cell r="D1230">
            <v>5.6399999999999999E-2</v>
          </cell>
          <cell r="E1230">
            <v>5.8900000000000001E-2</v>
          </cell>
          <cell r="F1230">
            <v>5.9700000000000003E-2</v>
          </cell>
          <cell r="G1230">
            <v>6.0100000000000001E-2</v>
          </cell>
          <cell r="H1230">
            <v>6.0699999999999997E-2</v>
          </cell>
          <cell r="I1230">
            <v>6.1899999999999997E-2</v>
          </cell>
          <cell r="J1230">
            <v>6.2E-2</v>
          </cell>
          <cell r="K1230">
            <v>6.2700000000000006E-2</v>
          </cell>
          <cell r="L1230">
            <v>6.3399999999999998E-2</v>
          </cell>
          <cell r="M1230">
            <v>6.3899999999999998E-2</v>
          </cell>
          <cell r="N1230">
            <v>6.3899999999999998E-2</v>
          </cell>
          <cell r="O1230">
            <v>6.4500000000000002E-2</v>
          </cell>
          <cell r="P1230">
            <v>6.4500000000000002E-2</v>
          </cell>
          <cell r="Q1230">
            <v>6.5000000000000002E-2</v>
          </cell>
          <cell r="R1230">
            <v>6.5000000000000002E-2</v>
          </cell>
          <cell r="S1230">
            <v>6.59E-2</v>
          </cell>
          <cell r="T1230">
            <v>6.6000000000000003E-2</v>
          </cell>
          <cell r="U1230">
            <v>6.6299999999999998E-2</v>
          </cell>
          <cell r="V1230">
            <v>6.6500000000000004E-2</v>
          </cell>
        </row>
        <row r="1231">
          <cell r="A1231">
            <v>36461</v>
          </cell>
          <cell r="B1231">
            <v>5.1299999999999998E-2</v>
          </cell>
          <cell r="C1231">
            <v>5.1299999999999998E-2</v>
          </cell>
          <cell r="D1231">
            <v>5.5899999999999998E-2</v>
          </cell>
          <cell r="E1231">
            <v>5.8599999999999999E-2</v>
          </cell>
          <cell r="F1231">
            <v>5.9200000000000003E-2</v>
          </cell>
          <cell r="G1231">
            <v>5.9400000000000001E-2</v>
          </cell>
          <cell r="H1231">
            <v>6.0100000000000001E-2</v>
          </cell>
          <cell r="I1231">
            <v>6.1199999999999997E-2</v>
          </cell>
          <cell r="J1231">
            <v>6.1400000000000003E-2</v>
          </cell>
          <cell r="K1231">
            <v>6.2E-2</v>
          </cell>
          <cell r="L1231">
            <v>6.2799999999999995E-2</v>
          </cell>
          <cell r="M1231">
            <v>6.3100000000000003E-2</v>
          </cell>
          <cell r="N1231">
            <v>6.3299999999999995E-2</v>
          </cell>
          <cell r="O1231">
            <v>6.3799999999999996E-2</v>
          </cell>
          <cell r="P1231">
            <v>6.3799999999999996E-2</v>
          </cell>
          <cell r="Q1231">
            <v>6.4299999999999996E-2</v>
          </cell>
          <cell r="R1231">
            <v>6.4299999999999996E-2</v>
          </cell>
          <cell r="S1231">
            <v>6.5199999999999994E-2</v>
          </cell>
          <cell r="T1231">
            <v>6.5299999999999997E-2</v>
          </cell>
          <cell r="U1231">
            <v>6.5600000000000006E-2</v>
          </cell>
          <cell r="V1231">
            <v>6.5799999999999997E-2</v>
          </cell>
        </row>
        <row r="1232">
          <cell r="A1232">
            <v>36462</v>
          </cell>
          <cell r="B1232">
            <v>4.9700000000000001E-2</v>
          </cell>
          <cell r="C1232">
            <v>4.9700000000000001E-2</v>
          </cell>
          <cell r="D1232">
            <v>5.4399999999999997E-2</v>
          </cell>
          <cell r="E1232">
            <v>5.7299999999999997E-2</v>
          </cell>
          <cell r="F1232">
            <v>5.79E-2</v>
          </cell>
          <cell r="G1232">
            <v>5.8200000000000002E-2</v>
          </cell>
          <cell r="H1232">
            <v>5.8900000000000001E-2</v>
          </cell>
          <cell r="I1232">
            <v>6.0100000000000001E-2</v>
          </cell>
          <cell r="J1232">
            <v>6.0199999999999997E-2</v>
          </cell>
          <cell r="K1232">
            <v>6.08E-2</v>
          </cell>
          <cell r="L1232">
            <v>6.1600000000000002E-2</v>
          </cell>
          <cell r="M1232">
            <v>6.2E-2</v>
          </cell>
          <cell r="N1232">
            <v>6.2100000000000002E-2</v>
          </cell>
          <cell r="O1232">
            <v>6.2600000000000003E-2</v>
          </cell>
          <cell r="P1232">
            <v>6.2600000000000003E-2</v>
          </cell>
          <cell r="Q1232">
            <v>6.3200000000000006E-2</v>
          </cell>
          <cell r="R1232">
            <v>6.3100000000000003E-2</v>
          </cell>
          <cell r="S1232">
            <v>6.4000000000000001E-2</v>
          </cell>
          <cell r="T1232">
            <v>6.4199999999999993E-2</v>
          </cell>
          <cell r="U1232">
            <v>6.4399999999999999E-2</v>
          </cell>
          <cell r="V1232">
            <v>6.4699999999999994E-2</v>
          </cell>
        </row>
        <row r="1233">
          <cell r="A1233">
            <v>36465</v>
          </cell>
          <cell r="B1233">
            <v>5.0200000000000002E-2</v>
          </cell>
          <cell r="C1233">
            <v>5.0200000000000002E-2</v>
          </cell>
          <cell r="D1233">
            <v>5.5E-2</v>
          </cell>
          <cell r="E1233">
            <v>5.7500000000000002E-2</v>
          </cell>
          <cell r="F1233">
            <v>5.8200000000000002E-2</v>
          </cell>
          <cell r="G1233">
            <v>5.8599999999999999E-2</v>
          </cell>
          <cell r="H1233">
            <v>5.9299999999999999E-2</v>
          </cell>
          <cell r="I1233">
            <v>6.0400000000000002E-2</v>
          </cell>
          <cell r="J1233">
            <v>6.0499999999999998E-2</v>
          </cell>
          <cell r="K1233">
            <v>6.1100000000000002E-2</v>
          </cell>
          <cell r="L1233">
            <v>6.1899999999999997E-2</v>
          </cell>
          <cell r="M1233">
            <v>6.2300000000000001E-2</v>
          </cell>
          <cell r="N1233">
            <v>6.2399999999999997E-2</v>
          </cell>
          <cell r="O1233">
            <v>6.2799999999999995E-2</v>
          </cell>
          <cell r="P1233">
            <v>6.2899999999999998E-2</v>
          </cell>
          <cell r="Q1233">
            <v>6.3299999999999995E-2</v>
          </cell>
          <cell r="R1233">
            <v>6.3399999999999998E-2</v>
          </cell>
          <cell r="S1233">
            <v>6.4299999999999996E-2</v>
          </cell>
          <cell r="T1233">
            <v>6.4399999999999999E-2</v>
          </cell>
          <cell r="U1233">
            <v>6.4699999999999994E-2</v>
          </cell>
          <cell r="V1233">
            <v>6.4899999999999999E-2</v>
          </cell>
        </row>
        <row r="1234">
          <cell r="A1234">
            <v>36466</v>
          </cell>
          <cell r="B1234">
            <v>5.11E-2</v>
          </cell>
          <cell r="C1234">
            <v>5.11E-2</v>
          </cell>
          <cell r="D1234">
            <v>5.4800000000000001E-2</v>
          </cell>
          <cell r="E1234">
            <v>5.7599999999999998E-2</v>
          </cell>
          <cell r="F1234">
            <v>5.8299999999999998E-2</v>
          </cell>
          <cell r="G1234">
            <v>5.8200000000000002E-2</v>
          </cell>
          <cell r="H1234">
            <v>5.8900000000000001E-2</v>
          </cell>
          <cell r="I1234">
            <v>6.0100000000000001E-2</v>
          </cell>
          <cell r="J1234">
            <v>6.0199999999999997E-2</v>
          </cell>
          <cell r="K1234">
            <v>6.08E-2</v>
          </cell>
          <cell r="L1234">
            <v>6.1600000000000002E-2</v>
          </cell>
          <cell r="M1234">
            <v>6.2E-2</v>
          </cell>
          <cell r="N1234">
            <v>6.2100000000000002E-2</v>
          </cell>
          <cell r="O1234">
            <v>6.25E-2</v>
          </cell>
          <cell r="P1234">
            <v>6.25E-2</v>
          </cell>
          <cell r="Q1234">
            <v>6.3E-2</v>
          </cell>
          <cell r="R1234">
            <v>6.3100000000000003E-2</v>
          </cell>
          <cell r="S1234">
            <v>6.3799999999999996E-2</v>
          </cell>
          <cell r="T1234">
            <v>6.3899999999999998E-2</v>
          </cell>
          <cell r="U1234">
            <v>6.4199999999999993E-2</v>
          </cell>
          <cell r="V1234">
            <v>6.4299999999999996E-2</v>
          </cell>
        </row>
        <row r="1235">
          <cell r="A1235">
            <v>36467</v>
          </cell>
          <cell r="B1235">
            <v>5.0799999999999998E-2</v>
          </cell>
          <cell r="C1235">
            <v>5.0799999999999998E-2</v>
          </cell>
          <cell r="D1235">
            <v>5.4699999999999999E-2</v>
          </cell>
          <cell r="E1235">
            <v>5.7500000000000002E-2</v>
          </cell>
          <cell r="F1235">
            <v>5.8200000000000002E-2</v>
          </cell>
          <cell r="G1235">
            <v>5.8099999999999999E-2</v>
          </cell>
          <cell r="H1235">
            <v>5.8900000000000001E-2</v>
          </cell>
          <cell r="I1235">
            <v>5.9900000000000002E-2</v>
          </cell>
          <cell r="J1235">
            <v>6.0100000000000001E-2</v>
          </cell>
          <cell r="K1235">
            <v>6.0699999999999997E-2</v>
          </cell>
          <cell r="L1235">
            <v>6.1499999999999999E-2</v>
          </cell>
          <cell r="M1235">
            <v>6.1699999999999998E-2</v>
          </cell>
          <cell r="N1235">
            <v>6.1699999999999998E-2</v>
          </cell>
          <cell r="O1235">
            <v>6.2300000000000001E-2</v>
          </cell>
          <cell r="P1235">
            <v>6.2199999999999998E-2</v>
          </cell>
          <cell r="Q1235">
            <v>6.2799999999999995E-2</v>
          </cell>
          <cell r="R1235">
            <v>6.2799999999999995E-2</v>
          </cell>
          <cell r="S1235">
            <v>6.3500000000000001E-2</v>
          </cell>
          <cell r="T1235">
            <v>6.3500000000000001E-2</v>
          </cell>
          <cell r="U1235">
            <v>6.3799999999999996E-2</v>
          </cell>
          <cell r="V1235">
            <v>6.4100000000000004E-2</v>
          </cell>
        </row>
        <row r="1236">
          <cell r="A1236">
            <v>36468</v>
          </cell>
          <cell r="B1236">
            <v>5.04E-2</v>
          </cell>
          <cell r="C1236">
            <v>5.04E-2</v>
          </cell>
          <cell r="D1236">
            <v>5.45E-2</v>
          </cell>
          <cell r="E1236">
            <v>5.7200000000000001E-2</v>
          </cell>
          <cell r="F1236">
            <v>5.7799999999999997E-2</v>
          </cell>
          <cell r="G1236">
            <v>5.7799999999999997E-2</v>
          </cell>
          <cell r="H1236">
            <v>5.8299999999999998E-2</v>
          </cell>
          <cell r="I1236">
            <v>5.9499999999999997E-2</v>
          </cell>
          <cell r="J1236">
            <v>5.96E-2</v>
          </cell>
          <cell r="K1236">
            <v>6.0199999999999997E-2</v>
          </cell>
          <cell r="L1236">
            <v>6.1100000000000002E-2</v>
          </cell>
          <cell r="M1236">
            <v>6.1100000000000002E-2</v>
          </cell>
          <cell r="N1236">
            <v>6.1199999999999997E-2</v>
          </cell>
          <cell r="O1236">
            <v>6.1699999999999998E-2</v>
          </cell>
          <cell r="P1236">
            <v>6.1800000000000001E-2</v>
          </cell>
          <cell r="Q1236">
            <v>6.2300000000000001E-2</v>
          </cell>
          <cell r="R1236">
            <v>6.2300000000000001E-2</v>
          </cell>
          <cell r="S1236">
            <v>6.3E-2</v>
          </cell>
          <cell r="T1236">
            <v>6.3100000000000003E-2</v>
          </cell>
          <cell r="U1236">
            <v>6.3399999999999998E-2</v>
          </cell>
          <cell r="V1236">
            <v>6.3600000000000004E-2</v>
          </cell>
        </row>
        <row r="1237">
          <cell r="A1237">
            <v>36469</v>
          </cell>
          <cell r="B1237">
            <v>5.0099999999999999E-2</v>
          </cell>
          <cell r="C1237">
            <v>5.0099999999999999E-2</v>
          </cell>
          <cell r="D1237">
            <v>5.3600000000000002E-2</v>
          </cell>
          <cell r="E1237">
            <v>5.6300000000000003E-2</v>
          </cell>
          <cell r="F1237">
            <v>5.7099999999999998E-2</v>
          </cell>
          <cell r="G1237">
            <v>5.7200000000000001E-2</v>
          </cell>
          <cell r="H1237">
            <v>5.7799999999999997E-2</v>
          </cell>
          <cell r="I1237">
            <v>5.8999999999999997E-2</v>
          </cell>
          <cell r="J1237">
            <v>5.91E-2</v>
          </cell>
          <cell r="K1237">
            <v>5.9700000000000003E-2</v>
          </cell>
          <cell r="L1237">
            <v>6.0600000000000001E-2</v>
          </cell>
          <cell r="M1237">
            <v>6.0699999999999997E-2</v>
          </cell>
          <cell r="N1237">
            <v>6.08E-2</v>
          </cell>
          <cell r="O1237">
            <v>6.13E-2</v>
          </cell>
          <cell r="P1237">
            <v>6.13E-2</v>
          </cell>
          <cell r="Q1237">
            <v>6.1800000000000001E-2</v>
          </cell>
          <cell r="R1237">
            <v>6.1800000000000001E-2</v>
          </cell>
          <cell r="S1237">
            <v>6.25E-2</v>
          </cell>
          <cell r="T1237">
            <v>6.2600000000000003E-2</v>
          </cell>
          <cell r="U1237">
            <v>6.3E-2</v>
          </cell>
          <cell r="V1237">
            <v>6.3100000000000003E-2</v>
          </cell>
        </row>
        <row r="1238">
          <cell r="A1238">
            <v>36472</v>
          </cell>
          <cell r="B1238">
            <v>5.0200000000000002E-2</v>
          </cell>
          <cell r="C1238">
            <v>5.0200000000000002E-2</v>
          </cell>
          <cell r="D1238">
            <v>5.4100000000000002E-2</v>
          </cell>
          <cell r="E1238">
            <v>5.67E-2</v>
          </cell>
          <cell r="F1238">
            <v>5.74E-2</v>
          </cell>
          <cell r="G1238">
            <v>5.74E-2</v>
          </cell>
          <cell r="H1238">
            <v>5.8099999999999999E-2</v>
          </cell>
          <cell r="I1238">
            <v>5.9200000000000003E-2</v>
          </cell>
          <cell r="J1238">
            <v>5.9400000000000001E-2</v>
          </cell>
          <cell r="K1238">
            <v>5.9900000000000002E-2</v>
          </cell>
          <cell r="L1238">
            <v>6.08E-2</v>
          </cell>
          <cell r="M1238">
            <v>6.0900000000000003E-2</v>
          </cell>
          <cell r="N1238">
            <v>6.0999999999999999E-2</v>
          </cell>
          <cell r="O1238">
            <v>6.1499999999999999E-2</v>
          </cell>
          <cell r="P1238">
            <v>6.1600000000000002E-2</v>
          </cell>
          <cell r="Q1238">
            <v>6.2100000000000002E-2</v>
          </cell>
          <cell r="R1238">
            <v>6.2100000000000002E-2</v>
          </cell>
          <cell r="S1238">
            <v>6.2799999999999995E-2</v>
          </cell>
          <cell r="T1238">
            <v>6.2899999999999998E-2</v>
          </cell>
          <cell r="U1238">
            <v>6.3200000000000006E-2</v>
          </cell>
          <cell r="V1238">
            <v>6.3399999999999998E-2</v>
          </cell>
        </row>
        <row r="1239">
          <cell r="A1239">
            <v>36473</v>
          </cell>
          <cell r="B1239">
            <v>5.0500000000000003E-2</v>
          </cell>
          <cell r="C1239">
            <v>5.0500000000000003E-2</v>
          </cell>
          <cell r="D1239">
            <v>5.4199999999999998E-2</v>
          </cell>
          <cell r="E1239">
            <v>5.6800000000000003E-2</v>
          </cell>
          <cell r="F1239">
            <v>5.7500000000000002E-2</v>
          </cell>
          <cell r="G1239">
            <v>5.7599999999999998E-2</v>
          </cell>
          <cell r="H1239">
            <v>5.8200000000000002E-2</v>
          </cell>
          <cell r="I1239">
            <v>5.9400000000000001E-2</v>
          </cell>
          <cell r="J1239">
            <v>5.9499999999999997E-2</v>
          </cell>
          <cell r="K1239">
            <v>0.06</v>
          </cell>
          <cell r="L1239">
            <v>6.08E-2</v>
          </cell>
          <cell r="M1239">
            <v>6.0999999999999999E-2</v>
          </cell>
          <cell r="N1239">
            <v>6.1100000000000002E-2</v>
          </cell>
          <cell r="O1239">
            <v>6.1600000000000002E-2</v>
          </cell>
          <cell r="P1239">
            <v>6.1699999999999998E-2</v>
          </cell>
          <cell r="Q1239">
            <v>6.2199999999999998E-2</v>
          </cell>
          <cell r="R1239">
            <v>6.2199999999999998E-2</v>
          </cell>
          <cell r="S1239">
            <v>6.2899999999999998E-2</v>
          </cell>
          <cell r="T1239">
            <v>6.3E-2</v>
          </cell>
          <cell r="U1239">
            <v>6.3299999999999995E-2</v>
          </cell>
          <cell r="V1239">
            <v>6.3399999999999998E-2</v>
          </cell>
        </row>
        <row r="1240">
          <cell r="A1240">
            <v>36474</v>
          </cell>
          <cell r="B1240">
            <v>5.0799999999999998E-2</v>
          </cell>
          <cell r="C1240">
            <v>5.0799999999999998E-2</v>
          </cell>
          <cell r="D1240">
            <v>5.4399999999999997E-2</v>
          </cell>
          <cell r="E1240">
            <v>5.7099999999999998E-2</v>
          </cell>
          <cell r="F1240">
            <v>5.79E-2</v>
          </cell>
          <cell r="G1240">
            <v>5.8000000000000003E-2</v>
          </cell>
          <cell r="H1240">
            <v>5.8599999999999999E-2</v>
          </cell>
          <cell r="I1240">
            <v>5.9700000000000003E-2</v>
          </cell>
          <cell r="J1240">
            <v>5.9799999999999999E-2</v>
          </cell>
          <cell r="K1240">
            <v>6.0400000000000002E-2</v>
          </cell>
          <cell r="L1240">
            <v>6.1199999999999997E-2</v>
          </cell>
          <cell r="M1240">
            <v>6.13E-2</v>
          </cell>
          <cell r="N1240">
            <v>6.1400000000000003E-2</v>
          </cell>
          <cell r="O1240">
            <v>6.1899999999999997E-2</v>
          </cell>
          <cell r="P1240">
            <v>6.1899999999999997E-2</v>
          </cell>
          <cell r="Q1240">
            <v>6.25E-2</v>
          </cell>
          <cell r="R1240">
            <v>6.25E-2</v>
          </cell>
          <cell r="S1240">
            <v>6.3200000000000006E-2</v>
          </cell>
          <cell r="T1240">
            <v>6.3200000000000006E-2</v>
          </cell>
          <cell r="U1240">
            <v>6.3500000000000001E-2</v>
          </cell>
          <cell r="V1240">
            <v>6.3799999999999996E-2</v>
          </cell>
        </row>
        <row r="1241">
          <cell r="A1241">
            <v>36475</v>
          </cell>
          <cell r="B1241">
            <v>5.11E-2</v>
          </cell>
          <cell r="C1241">
            <v>5.11E-2</v>
          </cell>
          <cell r="D1241">
            <v>5.45E-2</v>
          </cell>
          <cell r="E1241">
            <v>5.7200000000000001E-2</v>
          </cell>
          <cell r="F1241">
            <v>5.8000000000000003E-2</v>
          </cell>
          <cell r="G1241">
            <v>5.8099999999999999E-2</v>
          </cell>
          <cell r="H1241">
            <v>5.8700000000000002E-2</v>
          </cell>
          <cell r="I1241">
            <v>5.9700000000000003E-2</v>
          </cell>
          <cell r="J1241">
            <v>5.9900000000000002E-2</v>
          </cell>
          <cell r="K1241">
            <v>6.0400000000000002E-2</v>
          </cell>
          <cell r="L1241">
            <v>6.1199999999999997E-2</v>
          </cell>
          <cell r="M1241">
            <v>6.13E-2</v>
          </cell>
          <cell r="N1241">
            <v>6.1400000000000003E-2</v>
          </cell>
          <cell r="O1241">
            <v>6.2E-2</v>
          </cell>
          <cell r="P1241">
            <v>6.1899999999999997E-2</v>
          </cell>
          <cell r="Q1241">
            <v>6.25E-2</v>
          </cell>
          <cell r="R1241">
            <v>6.25E-2</v>
          </cell>
          <cell r="S1241">
            <v>6.3200000000000006E-2</v>
          </cell>
          <cell r="T1241">
            <v>6.3299999999999995E-2</v>
          </cell>
          <cell r="U1241">
            <v>6.3600000000000004E-2</v>
          </cell>
          <cell r="V1241">
            <v>6.3799999999999996E-2</v>
          </cell>
        </row>
        <row r="1242">
          <cell r="A1242">
            <v>36476</v>
          </cell>
          <cell r="B1242">
            <v>5.0099999999999999E-2</v>
          </cell>
          <cell r="C1242">
            <v>5.0099999999999999E-2</v>
          </cell>
          <cell r="D1242">
            <v>5.3699999999999998E-2</v>
          </cell>
          <cell r="E1242">
            <v>5.6599999999999998E-2</v>
          </cell>
          <cell r="F1242">
            <v>5.7299999999999997E-2</v>
          </cell>
          <cell r="G1242">
            <v>5.7200000000000001E-2</v>
          </cell>
          <cell r="H1242">
            <v>5.8000000000000003E-2</v>
          </cell>
          <cell r="I1242">
            <v>5.91E-2</v>
          </cell>
          <cell r="J1242">
            <v>5.9200000000000003E-2</v>
          </cell>
          <cell r="K1242">
            <v>5.9700000000000003E-2</v>
          </cell>
          <cell r="L1242">
            <v>6.0499999999999998E-2</v>
          </cell>
          <cell r="M1242">
            <v>6.0600000000000001E-2</v>
          </cell>
          <cell r="N1242">
            <v>6.08E-2</v>
          </cell>
          <cell r="O1242">
            <v>6.13E-2</v>
          </cell>
          <cell r="P1242">
            <v>6.13E-2</v>
          </cell>
          <cell r="Q1242">
            <v>6.1800000000000001E-2</v>
          </cell>
          <cell r="R1242">
            <v>6.1899999999999997E-2</v>
          </cell>
          <cell r="S1242">
            <v>6.2600000000000003E-2</v>
          </cell>
          <cell r="T1242">
            <v>6.2700000000000006E-2</v>
          </cell>
          <cell r="U1242">
            <v>6.2899999999999998E-2</v>
          </cell>
          <cell r="V1242">
            <v>6.3100000000000003E-2</v>
          </cell>
        </row>
        <row r="1243">
          <cell r="A1243">
            <v>36479</v>
          </cell>
          <cell r="B1243">
            <v>5.0900000000000001E-2</v>
          </cell>
          <cell r="C1243">
            <v>5.0900000000000001E-2</v>
          </cell>
          <cell r="D1243">
            <v>5.45E-2</v>
          </cell>
          <cell r="E1243">
            <v>5.6899999999999999E-2</v>
          </cell>
          <cell r="F1243">
            <v>5.7799999999999997E-2</v>
          </cell>
          <cell r="G1243">
            <v>5.74E-2</v>
          </cell>
          <cell r="H1243">
            <v>5.8000000000000003E-2</v>
          </cell>
          <cell r="I1243">
            <v>5.91E-2</v>
          </cell>
          <cell r="J1243">
            <v>5.9299999999999999E-2</v>
          </cell>
          <cell r="K1243">
            <v>5.9799999999999999E-2</v>
          </cell>
          <cell r="L1243">
            <v>6.0600000000000001E-2</v>
          </cell>
          <cell r="M1243">
            <v>6.0699999999999997E-2</v>
          </cell>
          <cell r="N1243">
            <v>6.08E-2</v>
          </cell>
          <cell r="O1243">
            <v>6.13E-2</v>
          </cell>
          <cell r="P1243">
            <v>6.1400000000000003E-2</v>
          </cell>
          <cell r="Q1243">
            <v>6.1800000000000001E-2</v>
          </cell>
          <cell r="R1243">
            <v>6.1899999999999997E-2</v>
          </cell>
          <cell r="S1243">
            <v>6.2600000000000003E-2</v>
          </cell>
          <cell r="T1243">
            <v>6.2600000000000003E-2</v>
          </cell>
          <cell r="U1243">
            <v>6.3E-2</v>
          </cell>
          <cell r="V1243">
            <v>6.3200000000000006E-2</v>
          </cell>
        </row>
        <row r="1244">
          <cell r="A1244">
            <v>36480</v>
          </cell>
          <cell r="B1244">
            <v>5.2499999999999998E-2</v>
          </cell>
          <cell r="C1244">
            <v>5.2499999999999998E-2</v>
          </cell>
          <cell r="D1244">
            <v>5.57E-2</v>
          </cell>
          <cell r="E1244">
            <v>5.7500000000000002E-2</v>
          </cell>
          <cell r="F1244">
            <v>5.8000000000000003E-2</v>
          </cell>
          <cell r="G1244">
            <v>5.8200000000000002E-2</v>
          </cell>
          <cell r="H1244">
            <v>5.8599999999999999E-2</v>
          </cell>
          <cell r="I1244">
            <v>5.96E-2</v>
          </cell>
          <cell r="J1244">
            <v>5.9799999999999999E-2</v>
          </cell>
          <cell r="K1244">
            <v>6.0299999999999999E-2</v>
          </cell>
          <cell r="L1244">
            <v>6.1100000000000002E-2</v>
          </cell>
          <cell r="M1244">
            <v>6.0999999999999999E-2</v>
          </cell>
          <cell r="N1244">
            <v>6.1199999999999997E-2</v>
          </cell>
          <cell r="O1244">
            <v>6.1699999999999998E-2</v>
          </cell>
          <cell r="P1244">
            <v>6.1600000000000002E-2</v>
          </cell>
          <cell r="Q1244">
            <v>6.2100000000000002E-2</v>
          </cell>
          <cell r="R1244">
            <v>6.2100000000000002E-2</v>
          </cell>
          <cell r="S1244">
            <v>6.2899999999999998E-2</v>
          </cell>
          <cell r="T1244">
            <v>6.3E-2</v>
          </cell>
          <cell r="U1244">
            <v>6.3299999999999995E-2</v>
          </cell>
          <cell r="V1244">
            <v>6.3500000000000001E-2</v>
          </cell>
        </row>
        <row r="1245">
          <cell r="A1245">
            <v>36481</v>
          </cell>
          <cell r="B1245">
            <v>5.2200000000000003E-2</v>
          </cell>
          <cell r="C1245">
            <v>5.2200000000000003E-2</v>
          </cell>
          <cell r="D1245">
            <v>5.62E-2</v>
          </cell>
          <cell r="E1245">
            <v>5.7599999999999998E-2</v>
          </cell>
          <cell r="F1245">
            <v>5.8500000000000003E-2</v>
          </cell>
          <cell r="G1245">
            <v>5.8900000000000001E-2</v>
          </cell>
          <cell r="H1245">
            <v>5.91E-2</v>
          </cell>
          <cell r="I1245">
            <v>6.0100000000000001E-2</v>
          </cell>
          <cell r="J1245">
            <v>6.0199999999999997E-2</v>
          </cell>
          <cell r="K1245">
            <v>6.0900000000000003E-2</v>
          </cell>
          <cell r="L1245">
            <v>6.1800000000000001E-2</v>
          </cell>
          <cell r="M1245">
            <v>6.1600000000000002E-2</v>
          </cell>
          <cell r="N1245">
            <v>6.1699999999999998E-2</v>
          </cell>
          <cell r="O1245">
            <v>6.2300000000000001E-2</v>
          </cell>
          <cell r="P1245">
            <v>6.2300000000000001E-2</v>
          </cell>
          <cell r="Q1245">
            <v>6.2799999999999995E-2</v>
          </cell>
          <cell r="R1245">
            <v>6.2799999999999995E-2</v>
          </cell>
          <cell r="S1245">
            <v>6.3500000000000001E-2</v>
          </cell>
          <cell r="T1245">
            <v>6.3600000000000004E-2</v>
          </cell>
          <cell r="U1245">
            <v>6.3899999999999998E-2</v>
          </cell>
          <cell r="V1245">
            <v>6.4100000000000004E-2</v>
          </cell>
        </row>
        <row r="1246">
          <cell r="A1246">
            <v>36482</v>
          </cell>
          <cell r="B1246">
            <v>5.2400000000000002E-2</v>
          </cell>
          <cell r="C1246">
            <v>5.2400000000000002E-2</v>
          </cell>
          <cell r="D1246">
            <v>5.6000000000000001E-2</v>
          </cell>
          <cell r="E1246">
            <v>5.7700000000000001E-2</v>
          </cell>
          <cell r="F1246">
            <v>5.8599999999999999E-2</v>
          </cell>
          <cell r="G1246">
            <v>5.91E-2</v>
          </cell>
          <cell r="H1246">
            <v>5.9299999999999999E-2</v>
          </cell>
          <cell r="I1246">
            <v>6.0400000000000002E-2</v>
          </cell>
          <cell r="J1246">
            <v>6.0400000000000002E-2</v>
          </cell>
          <cell r="K1246">
            <v>6.0999999999999999E-2</v>
          </cell>
          <cell r="L1246">
            <v>6.1800000000000001E-2</v>
          </cell>
          <cell r="M1246">
            <v>6.2100000000000002E-2</v>
          </cell>
          <cell r="N1246">
            <v>6.2199999999999998E-2</v>
          </cell>
          <cell r="O1246">
            <v>6.25E-2</v>
          </cell>
          <cell r="P1246">
            <v>6.25E-2</v>
          </cell>
          <cell r="Q1246">
            <v>6.3100000000000003E-2</v>
          </cell>
          <cell r="R1246">
            <v>6.3E-2</v>
          </cell>
          <cell r="S1246">
            <v>6.3799999999999996E-2</v>
          </cell>
          <cell r="T1246">
            <v>6.3899999999999998E-2</v>
          </cell>
          <cell r="U1246">
            <v>6.4199999999999993E-2</v>
          </cell>
          <cell r="V1246">
            <v>6.4399999999999999E-2</v>
          </cell>
        </row>
        <row r="1247">
          <cell r="A1247">
            <v>36483</v>
          </cell>
          <cell r="B1247">
            <v>5.21E-2</v>
          </cell>
          <cell r="C1247">
            <v>5.21E-2</v>
          </cell>
          <cell r="D1247">
            <v>5.5800000000000002E-2</v>
          </cell>
          <cell r="E1247">
            <v>5.7599999999999998E-2</v>
          </cell>
          <cell r="F1247">
            <v>5.8500000000000003E-2</v>
          </cell>
          <cell r="G1247">
            <v>5.8999999999999997E-2</v>
          </cell>
          <cell r="H1247">
            <v>5.9200000000000003E-2</v>
          </cell>
          <cell r="I1247">
            <v>6.0199999999999997E-2</v>
          </cell>
          <cell r="J1247">
            <v>6.0299999999999999E-2</v>
          </cell>
          <cell r="K1247">
            <v>6.0900000000000003E-2</v>
          </cell>
          <cell r="L1247">
            <v>6.1699999999999998E-2</v>
          </cell>
          <cell r="M1247">
            <v>6.2E-2</v>
          </cell>
          <cell r="N1247">
            <v>6.2100000000000002E-2</v>
          </cell>
          <cell r="O1247">
            <v>6.25E-2</v>
          </cell>
          <cell r="P1247">
            <v>6.25E-2</v>
          </cell>
          <cell r="Q1247">
            <v>6.3E-2</v>
          </cell>
          <cell r="R1247">
            <v>6.3E-2</v>
          </cell>
          <cell r="S1247">
            <v>6.3700000000000007E-2</v>
          </cell>
          <cell r="T1247">
            <v>6.3899999999999998E-2</v>
          </cell>
          <cell r="U1247">
            <v>6.4100000000000004E-2</v>
          </cell>
          <cell r="V1247">
            <v>6.4399999999999999E-2</v>
          </cell>
        </row>
        <row r="1248">
          <cell r="A1248">
            <v>36486</v>
          </cell>
          <cell r="B1248">
            <v>5.2999999999999999E-2</v>
          </cell>
          <cell r="C1248">
            <v>5.2999999999999999E-2</v>
          </cell>
          <cell r="D1248">
            <v>5.6300000000000003E-2</v>
          </cell>
          <cell r="E1248">
            <v>5.79E-2</v>
          </cell>
          <cell r="F1248">
            <v>5.8700000000000002E-2</v>
          </cell>
          <cell r="G1248">
            <v>5.9200000000000003E-2</v>
          </cell>
          <cell r="H1248">
            <v>5.9499999999999997E-2</v>
          </cell>
          <cell r="I1248">
            <v>6.0600000000000001E-2</v>
          </cell>
          <cell r="J1248">
            <v>6.0600000000000001E-2</v>
          </cell>
          <cell r="K1248">
            <v>6.1199999999999997E-2</v>
          </cell>
          <cell r="L1248">
            <v>6.2E-2</v>
          </cell>
          <cell r="M1248">
            <v>6.2300000000000001E-2</v>
          </cell>
          <cell r="N1248">
            <v>6.2300000000000001E-2</v>
          </cell>
          <cell r="O1248">
            <v>6.2799999999999995E-2</v>
          </cell>
          <cell r="P1248">
            <v>6.2799999999999995E-2</v>
          </cell>
          <cell r="Q1248">
            <v>6.3200000000000006E-2</v>
          </cell>
          <cell r="R1248">
            <v>6.3299999999999995E-2</v>
          </cell>
          <cell r="S1248">
            <v>6.4000000000000001E-2</v>
          </cell>
          <cell r="T1248">
            <v>6.4000000000000001E-2</v>
          </cell>
          <cell r="U1248">
            <v>6.4399999999999999E-2</v>
          </cell>
          <cell r="V1248">
            <v>6.4600000000000005E-2</v>
          </cell>
        </row>
        <row r="1249">
          <cell r="A1249">
            <v>36487</v>
          </cell>
          <cell r="B1249">
            <v>5.2600000000000001E-2</v>
          </cell>
          <cell r="C1249">
            <v>5.2600000000000001E-2</v>
          </cell>
          <cell r="D1249">
            <v>5.6399999999999999E-2</v>
          </cell>
          <cell r="E1249">
            <v>5.8000000000000003E-2</v>
          </cell>
          <cell r="F1249">
            <v>5.8799999999999998E-2</v>
          </cell>
          <cell r="G1249">
            <v>5.9299999999999999E-2</v>
          </cell>
          <cell r="H1249">
            <v>5.96E-2</v>
          </cell>
          <cell r="I1249">
            <v>6.0499999999999998E-2</v>
          </cell>
          <cell r="J1249">
            <v>6.0600000000000001E-2</v>
          </cell>
          <cell r="K1249">
            <v>6.1199999999999997E-2</v>
          </cell>
          <cell r="L1249">
            <v>6.2100000000000002E-2</v>
          </cell>
          <cell r="M1249">
            <v>6.2199999999999998E-2</v>
          </cell>
          <cell r="N1249">
            <v>6.2399999999999997E-2</v>
          </cell>
          <cell r="O1249">
            <v>6.2700000000000006E-2</v>
          </cell>
          <cell r="P1249">
            <v>6.2799999999999995E-2</v>
          </cell>
          <cell r="Q1249">
            <v>6.3299999999999995E-2</v>
          </cell>
          <cell r="R1249">
            <v>6.3299999999999995E-2</v>
          </cell>
          <cell r="S1249">
            <v>6.3899999999999998E-2</v>
          </cell>
          <cell r="T1249">
            <v>6.4100000000000004E-2</v>
          </cell>
          <cell r="U1249">
            <v>6.4299999999999996E-2</v>
          </cell>
          <cell r="V1249">
            <v>6.4600000000000005E-2</v>
          </cell>
        </row>
        <row r="1250">
          <cell r="A1250">
            <v>36488</v>
          </cell>
          <cell r="B1250">
            <v>5.2200000000000003E-2</v>
          </cell>
          <cell r="C1250">
            <v>5.2200000000000003E-2</v>
          </cell>
          <cell r="D1250">
            <v>5.62E-2</v>
          </cell>
          <cell r="E1250">
            <v>5.79E-2</v>
          </cell>
          <cell r="F1250">
            <v>5.8700000000000002E-2</v>
          </cell>
          <cell r="G1250">
            <v>5.9200000000000003E-2</v>
          </cell>
          <cell r="H1250">
            <v>5.9499999999999997E-2</v>
          </cell>
          <cell r="I1250">
            <v>6.0499999999999998E-2</v>
          </cell>
          <cell r="J1250">
            <v>6.0499999999999998E-2</v>
          </cell>
          <cell r="K1250">
            <v>6.1199999999999997E-2</v>
          </cell>
          <cell r="L1250">
            <v>6.2E-2</v>
          </cell>
          <cell r="M1250">
            <v>6.2199999999999998E-2</v>
          </cell>
          <cell r="N1250">
            <v>6.2300000000000001E-2</v>
          </cell>
          <cell r="O1250">
            <v>6.2700000000000006E-2</v>
          </cell>
          <cell r="P1250">
            <v>6.2700000000000006E-2</v>
          </cell>
          <cell r="Q1250">
            <v>6.3200000000000006E-2</v>
          </cell>
          <cell r="R1250">
            <v>6.3200000000000006E-2</v>
          </cell>
          <cell r="S1250">
            <v>6.4000000000000001E-2</v>
          </cell>
          <cell r="T1250">
            <v>6.4100000000000004E-2</v>
          </cell>
          <cell r="U1250">
            <v>6.4399999999999999E-2</v>
          </cell>
          <cell r="V1250">
            <v>6.4600000000000005E-2</v>
          </cell>
        </row>
        <row r="1251">
          <cell r="A1251">
            <v>36490</v>
          </cell>
          <cell r="B1251">
            <v>5.21E-2</v>
          </cell>
          <cell r="C1251">
            <v>5.21E-2</v>
          </cell>
          <cell r="D1251">
            <v>5.62E-2</v>
          </cell>
          <cell r="E1251">
            <v>5.8099999999999999E-2</v>
          </cell>
          <cell r="F1251">
            <v>5.8900000000000001E-2</v>
          </cell>
          <cell r="G1251">
            <v>5.9499999999999997E-2</v>
          </cell>
          <cell r="H1251">
            <v>5.9799999999999999E-2</v>
          </cell>
          <cell r="I1251">
            <v>6.08E-2</v>
          </cell>
          <cell r="J1251">
            <v>6.08E-2</v>
          </cell>
          <cell r="K1251">
            <v>6.1400000000000003E-2</v>
          </cell>
          <cell r="L1251">
            <v>6.2300000000000001E-2</v>
          </cell>
          <cell r="M1251">
            <v>6.25E-2</v>
          </cell>
          <cell r="N1251">
            <v>6.2600000000000003E-2</v>
          </cell>
          <cell r="O1251">
            <v>6.3E-2</v>
          </cell>
          <cell r="P1251">
            <v>6.3E-2</v>
          </cell>
          <cell r="Q1251">
            <v>6.3500000000000001E-2</v>
          </cell>
          <cell r="R1251">
            <v>6.3500000000000001E-2</v>
          </cell>
          <cell r="S1251">
            <v>6.4199999999999993E-2</v>
          </cell>
          <cell r="T1251">
            <v>6.4299999999999996E-2</v>
          </cell>
          <cell r="U1251">
            <v>6.4699999999999994E-2</v>
          </cell>
          <cell r="V1251">
            <v>6.4799999999999996E-2</v>
          </cell>
        </row>
        <row r="1252">
          <cell r="A1252">
            <v>36493</v>
          </cell>
          <cell r="B1252">
            <v>5.3100000000000001E-2</v>
          </cell>
          <cell r="C1252">
            <v>5.3100000000000001E-2</v>
          </cell>
          <cell r="D1252">
            <v>5.7099999999999998E-2</v>
          </cell>
          <cell r="E1252">
            <v>5.8700000000000002E-2</v>
          </cell>
          <cell r="F1252">
            <v>5.9499999999999997E-2</v>
          </cell>
          <cell r="G1252">
            <v>6.0499999999999998E-2</v>
          </cell>
          <cell r="H1252">
            <v>6.0600000000000001E-2</v>
          </cell>
          <cell r="I1252">
            <v>6.1600000000000002E-2</v>
          </cell>
          <cell r="J1252">
            <v>6.1699999999999998E-2</v>
          </cell>
          <cell r="K1252">
            <v>6.2300000000000001E-2</v>
          </cell>
          <cell r="L1252">
            <v>6.3200000000000006E-2</v>
          </cell>
          <cell r="M1252">
            <v>6.3299999999999995E-2</v>
          </cell>
          <cell r="N1252">
            <v>6.3399999999999998E-2</v>
          </cell>
          <cell r="O1252">
            <v>6.3899999999999998E-2</v>
          </cell>
          <cell r="P1252">
            <v>6.3899999999999998E-2</v>
          </cell>
          <cell r="Q1252">
            <v>6.4399999999999999E-2</v>
          </cell>
          <cell r="R1252">
            <v>6.4399999999999999E-2</v>
          </cell>
          <cell r="S1252">
            <v>6.5100000000000005E-2</v>
          </cell>
          <cell r="T1252">
            <v>6.5199999999999994E-2</v>
          </cell>
          <cell r="U1252">
            <v>6.5500000000000003E-2</v>
          </cell>
          <cell r="V1252">
            <v>6.5699999999999995E-2</v>
          </cell>
        </row>
        <row r="1253">
          <cell r="A1253">
            <v>36494</v>
          </cell>
          <cell r="B1253">
            <v>5.2699999999999997E-2</v>
          </cell>
          <cell r="C1253">
            <v>5.2699999999999997E-2</v>
          </cell>
          <cell r="D1253">
            <v>5.6899999999999999E-2</v>
          </cell>
          <cell r="E1253">
            <v>5.8599999999999999E-2</v>
          </cell>
          <cell r="F1253">
            <v>5.9400000000000001E-2</v>
          </cell>
          <cell r="G1253">
            <v>6.0199999999999997E-2</v>
          </cell>
          <cell r="H1253">
            <v>6.0400000000000002E-2</v>
          </cell>
          <cell r="I1253">
            <v>6.1499999999999999E-2</v>
          </cell>
          <cell r="J1253">
            <v>6.1499999999999999E-2</v>
          </cell>
          <cell r="K1253">
            <v>6.2100000000000002E-2</v>
          </cell>
          <cell r="L1253">
            <v>6.2899999999999998E-2</v>
          </cell>
          <cell r="M1253">
            <v>6.3100000000000003E-2</v>
          </cell>
          <cell r="N1253">
            <v>6.3299999999999995E-2</v>
          </cell>
          <cell r="O1253">
            <v>6.3700000000000007E-2</v>
          </cell>
          <cell r="P1253">
            <v>6.3700000000000007E-2</v>
          </cell>
          <cell r="Q1253">
            <v>6.4199999999999993E-2</v>
          </cell>
          <cell r="R1253">
            <v>6.4199999999999993E-2</v>
          </cell>
          <cell r="S1253">
            <v>6.4899999999999999E-2</v>
          </cell>
          <cell r="T1253">
            <v>6.5000000000000002E-2</v>
          </cell>
          <cell r="U1253">
            <v>6.5299999999999997E-2</v>
          </cell>
          <cell r="V1253">
            <v>6.5500000000000003E-2</v>
          </cell>
        </row>
        <row r="1254">
          <cell r="A1254">
            <v>36495</v>
          </cell>
          <cell r="B1254">
            <v>5.2999999999999999E-2</v>
          </cell>
          <cell r="C1254">
            <v>5.2999999999999999E-2</v>
          </cell>
          <cell r="D1254">
            <v>5.7099999999999998E-2</v>
          </cell>
          <cell r="E1254">
            <v>5.8900000000000001E-2</v>
          </cell>
          <cell r="F1254">
            <v>5.9799999999999999E-2</v>
          </cell>
          <cell r="G1254">
            <v>6.0499999999999998E-2</v>
          </cell>
          <cell r="H1254">
            <v>6.0699999999999997E-2</v>
          </cell>
          <cell r="I1254">
            <v>6.1699999999999998E-2</v>
          </cell>
          <cell r="J1254">
            <v>6.1800000000000001E-2</v>
          </cell>
          <cell r="K1254">
            <v>6.2399999999999997E-2</v>
          </cell>
          <cell r="L1254">
            <v>6.3200000000000006E-2</v>
          </cell>
          <cell r="M1254">
            <v>6.3299999999999995E-2</v>
          </cell>
          <cell r="N1254">
            <v>6.3500000000000001E-2</v>
          </cell>
          <cell r="O1254">
            <v>6.3899999999999998E-2</v>
          </cell>
          <cell r="P1254">
            <v>6.3899999999999998E-2</v>
          </cell>
          <cell r="Q1254">
            <v>6.4299999999999996E-2</v>
          </cell>
          <cell r="R1254">
            <v>6.4399999999999999E-2</v>
          </cell>
          <cell r="S1254">
            <v>6.5100000000000005E-2</v>
          </cell>
          <cell r="T1254">
            <v>6.5199999999999994E-2</v>
          </cell>
          <cell r="U1254">
            <v>6.5500000000000003E-2</v>
          </cell>
          <cell r="V1254">
            <v>6.5699999999999995E-2</v>
          </cell>
        </row>
        <row r="1255">
          <cell r="A1255">
            <v>36496</v>
          </cell>
          <cell r="B1255">
            <v>5.33E-2</v>
          </cell>
          <cell r="C1255">
            <v>5.33E-2</v>
          </cell>
          <cell r="D1255">
            <v>5.7599999999999998E-2</v>
          </cell>
          <cell r="E1255">
            <v>5.9299999999999999E-2</v>
          </cell>
          <cell r="F1255">
            <v>6.0100000000000001E-2</v>
          </cell>
          <cell r="G1255">
            <v>6.08E-2</v>
          </cell>
          <cell r="H1255">
            <v>6.0999999999999999E-2</v>
          </cell>
          <cell r="I1255">
            <v>6.2100000000000002E-2</v>
          </cell>
          <cell r="J1255">
            <v>6.2100000000000002E-2</v>
          </cell>
          <cell r="K1255">
            <v>6.2700000000000006E-2</v>
          </cell>
          <cell r="L1255">
            <v>6.3500000000000001E-2</v>
          </cell>
          <cell r="M1255">
            <v>6.3700000000000007E-2</v>
          </cell>
          <cell r="N1255">
            <v>6.3700000000000007E-2</v>
          </cell>
          <cell r="O1255">
            <v>6.4199999999999993E-2</v>
          </cell>
          <cell r="P1255">
            <v>6.4199999999999993E-2</v>
          </cell>
          <cell r="Q1255">
            <v>6.4600000000000005E-2</v>
          </cell>
          <cell r="R1255">
            <v>6.4699999999999994E-2</v>
          </cell>
          <cell r="S1255">
            <v>6.54E-2</v>
          </cell>
          <cell r="T1255">
            <v>6.5500000000000003E-2</v>
          </cell>
          <cell r="U1255">
            <v>6.5799999999999997E-2</v>
          </cell>
          <cell r="V1255">
            <v>6.6000000000000003E-2</v>
          </cell>
        </row>
        <row r="1256">
          <cell r="A1256">
            <v>36497</v>
          </cell>
          <cell r="B1256">
            <v>5.2200000000000003E-2</v>
          </cell>
          <cell r="C1256">
            <v>5.2200000000000003E-2</v>
          </cell>
          <cell r="D1256">
            <v>5.6300000000000003E-2</v>
          </cell>
          <cell r="E1256">
            <v>5.8500000000000003E-2</v>
          </cell>
          <cell r="F1256">
            <v>5.9299999999999999E-2</v>
          </cell>
          <cell r="G1256">
            <v>5.9700000000000003E-2</v>
          </cell>
          <cell r="H1256">
            <v>5.9799999999999999E-2</v>
          </cell>
          <cell r="I1256">
            <v>6.13E-2</v>
          </cell>
          <cell r="J1256">
            <v>6.13E-2</v>
          </cell>
          <cell r="K1256">
            <v>6.1899999999999997E-2</v>
          </cell>
          <cell r="L1256">
            <v>6.2799999999999995E-2</v>
          </cell>
          <cell r="M1256">
            <v>6.2899999999999998E-2</v>
          </cell>
          <cell r="N1256">
            <v>6.3E-2</v>
          </cell>
          <cell r="O1256">
            <v>6.3399999999999998E-2</v>
          </cell>
          <cell r="P1256">
            <v>6.3399999999999998E-2</v>
          </cell>
          <cell r="Q1256">
            <v>6.3899999999999998E-2</v>
          </cell>
          <cell r="R1256">
            <v>6.3899999999999998E-2</v>
          </cell>
          <cell r="S1256">
            <v>6.4600000000000005E-2</v>
          </cell>
          <cell r="T1256">
            <v>6.4699999999999994E-2</v>
          </cell>
          <cell r="U1256">
            <v>6.5000000000000002E-2</v>
          </cell>
          <cell r="V1256">
            <v>6.5199999999999994E-2</v>
          </cell>
        </row>
        <row r="1257">
          <cell r="A1257">
            <v>36500</v>
          </cell>
          <cell r="B1257">
            <v>5.2400000000000002E-2</v>
          </cell>
          <cell r="C1257">
            <v>5.2400000000000002E-2</v>
          </cell>
          <cell r="D1257">
            <v>5.6500000000000002E-2</v>
          </cell>
          <cell r="E1257">
            <v>5.8599999999999999E-2</v>
          </cell>
          <cell r="F1257">
            <v>5.9299999999999999E-2</v>
          </cell>
          <cell r="G1257">
            <v>5.9700000000000003E-2</v>
          </cell>
          <cell r="H1257">
            <v>5.9799999999999999E-2</v>
          </cell>
          <cell r="I1257">
            <v>6.13E-2</v>
          </cell>
          <cell r="J1257">
            <v>6.13E-2</v>
          </cell>
          <cell r="K1257">
            <v>6.1899999999999997E-2</v>
          </cell>
          <cell r="L1257">
            <v>6.2700000000000006E-2</v>
          </cell>
          <cell r="M1257">
            <v>6.2799999999999995E-2</v>
          </cell>
          <cell r="N1257">
            <v>6.2899999999999998E-2</v>
          </cell>
          <cell r="O1257">
            <v>6.3299999999999995E-2</v>
          </cell>
          <cell r="P1257">
            <v>6.3299999999999995E-2</v>
          </cell>
          <cell r="Q1257">
            <v>6.3799999999999996E-2</v>
          </cell>
          <cell r="R1257">
            <v>6.3799999999999996E-2</v>
          </cell>
          <cell r="S1257">
            <v>6.4600000000000005E-2</v>
          </cell>
          <cell r="T1257">
            <v>6.4600000000000005E-2</v>
          </cell>
          <cell r="U1257">
            <v>6.5000000000000002E-2</v>
          </cell>
          <cell r="V1257">
            <v>6.5199999999999994E-2</v>
          </cell>
        </row>
        <row r="1258">
          <cell r="A1258">
            <v>36501</v>
          </cell>
          <cell r="B1258">
            <v>5.1999999999999998E-2</v>
          </cell>
          <cell r="C1258">
            <v>5.1999999999999998E-2</v>
          </cell>
          <cell r="D1258">
            <v>5.5899999999999998E-2</v>
          </cell>
          <cell r="E1258">
            <v>5.8200000000000002E-2</v>
          </cell>
          <cell r="F1258">
            <v>5.8900000000000001E-2</v>
          </cell>
          <cell r="G1258">
            <v>5.9400000000000001E-2</v>
          </cell>
          <cell r="H1258">
            <v>5.9499999999999997E-2</v>
          </cell>
          <cell r="I1258">
            <v>6.08E-2</v>
          </cell>
          <cell r="J1258">
            <v>6.08E-2</v>
          </cell>
          <cell r="K1258">
            <v>6.1499999999999999E-2</v>
          </cell>
          <cell r="L1258">
            <v>6.2100000000000002E-2</v>
          </cell>
          <cell r="M1258">
            <v>6.2399999999999997E-2</v>
          </cell>
          <cell r="N1258">
            <v>6.2600000000000003E-2</v>
          </cell>
          <cell r="O1258">
            <v>6.3E-2</v>
          </cell>
          <cell r="P1258">
            <v>6.2899999999999998E-2</v>
          </cell>
          <cell r="Q1258">
            <v>6.3500000000000001E-2</v>
          </cell>
          <cell r="R1258">
            <v>6.3500000000000001E-2</v>
          </cell>
          <cell r="S1258">
            <v>6.4199999999999993E-2</v>
          </cell>
          <cell r="T1258">
            <v>6.4299999999999996E-2</v>
          </cell>
          <cell r="U1258">
            <v>6.4600000000000005E-2</v>
          </cell>
          <cell r="V1258">
            <v>6.4799999999999996E-2</v>
          </cell>
        </row>
        <row r="1259">
          <cell r="A1259">
            <v>36502</v>
          </cell>
          <cell r="B1259">
            <v>5.2400000000000002E-2</v>
          </cell>
          <cell r="C1259">
            <v>5.2400000000000002E-2</v>
          </cell>
          <cell r="D1259">
            <v>5.6099999999999997E-2</v>
          </cell>
          <cell r="E1259">
            <v>5.8099999999999999E-2</v>
          </cell>
          <cell r="F1259">
            <v>5.8799999999999998E-2</v>
          </cell>
          <cell r="G1259">
            <v>5.9299999999999999E-2</v>
          </cell>
          <cell r="H1259">
            <v>5.9400000000000001E-2</v>
          </cell>
          <cell r="I1259">
            <v>6.1100000000000002E-2</v>
          </cell>
          <cell r="J1259">
            <v>6.1100000000000002E-2</v>
          </cell>
          <cell r="K1259">
            <v>6.1800000000000001E-2</v>
          </cell>
          <cell r="L1259">
            <v>6.2399999999999997E-2</v>
          </cell>
          <cell r="M1259">
            <v>6.2700000000000006E-2</v>
          </cell>
          <cell r="N1259">
            <v>6.2799999999999995E-2</v>
          </cell>
          <cell r="O1259">
            <v>6.3200000000000006E-2</v>
          </cell>
          <cell r="P1259">
            <v>6.3299999999999995E-2</v>
          </cell>
          <cell r="Q1259">
            <v>6.3799999999999996E-2</v>
          </cell>
          <cell r="R1259">
            <v>6.3799999999999996E-2</v>
          </cell>
          <cell r="S1259">
            <v>6.4500000000000002E-2</v>
          </cell>
          <cell r="T1259">
            <v>6.4600000000000005E-2</v>
          </cell>
          <cell r="U1259">
            <v>6.4899999999999999E-2</v>
          </cell>
          <cell r="V1259">
            <v>6.5100000000000005E-2</v>
          </cell>
        </row>
        <row r="1260">
          <cell r="A1260">
            <v>36503</v>
          </cell>
          <cell r="B1260">
            <v>5.1900000000000002E-2</v>
          </cell>
          <cell r="C1260">
            <v>5.1900000000000002E-2</v>
          </cell>
          <cell r="D1260">
            <v>5.5899999999999998E-2</v>
          </cell>
          <cell r="E1260">
            <v>5.79E-2</v>
          </cell>
          <cell r="F1260">
            <v>5.8700000000000002E-2</v>
          </cell>
          <cell r="G1260">
            <v>5.8999999999999997E-2</v>
          </cell>
          <cell r="H1260">
            <v>5.9200000000000003E-2</v>
          </cell>
          <cell r="I1260">
            <v>6.0900000000000003E-2</v>
          </cell>
          <cell r="J1260">
            <v>6.0900000000000003E-2</v>
          </cell>
          <cell r="K1260">
            <v>6.1600000000000002E-2</v>
          </cell>
          <cell r="L1260">
            <v>6.2300000000000001E-2</v>
          </cell>
          <cell r="M1260">
            <v>6.2700000000000006E-2</v>
          </cell>
          <cell r="N1260">
            <v>6.2799999999999995E-2</v>
          </cell>
          <cell r="O1260">
            <v>6.3200000000000006E-2</v>
          </cell>
          <cell r="P1260">
            <v>6.3100000000000003E-2</v>
          </cell>
          <cell r="Q1260">
            <v>6.3600000000000004E-2</v>
          </cell>
          <cell r="R1260">
            <v>6.3600000000000004E-2</v>
          </cell>
          <cell r="S1260">
            <v>6.4399999999999999E-2</v>
          </cell>
          <cell r="T1260">
            <v>6.4500000000000002E-2</v>
          </cell>
          <cell r="U1260">
            <v>6.4799999999999996E-2</v>
          </cell>
          <cell r="V1260">
            <v>6.5000000000000002E-2</v>
          </cell>
        </row>
        <row r="1261">
          <cell r="A1261">
            <v>36504</v>
          </cell>
          <cell r="B1261">
            <v>5.1499999999999997E-2</v>
          </cell>
          <cell r="C1261">
            <v>5.1499999999999997E-2</v>
          </cell>
          <cell r="D1261">
            <v>5.5300000000000002E-2</v>
          </cell>
          <cell r="E1261">
            <v>5.7799999999999997E-2</v>
          </cell>
          <cell r="F1261">
            <v>5.8599999999999999E-2</v>
          </cell>
          <cell r="G1261">
            <v>5.8999999999999997E-2</v>
          </cell>
          <cell r="H1261">
            <v>5.91E-2</v>
          </cell>
          <cell r="I1261">
            <v>6.0199999999999997E-2</v>
          </cell>
          <cell r="J1261">
            <v>6.0299999999999999E-2</v>
          </cell>
          <cell r="K1261">
            <v>6.0999999999999999E-2</v>
          </cell>
          <cell r="L1261">
            <v>6.1699999999999998E-2</v>
          </cell>
          <cell r="M1261">
            <v>6.1899999999999997E-2</v>
          </cell>
          <cell r="N1261">
            <v>6.2100000000000002E-2</v>
          </cell>
          <cell r="O1261">
            <v>6.25E-2</v>
          </cell>
          <cell r="P1261">
            <v>6.25E-2</v>
          </cell>
          <cell r="Q1261">
            <v>6.3E-2</v>
          </cell>
          <cell r="R1261">
            <v>6.3E-2</v>
          </cell>
          <cell r="S1261">
            <v>6.3700000000000007E-2</v>
          </cell>
          <cell r="T1261">
            <v>6.3700000000000007E-2</v>
          </cell>
          <cell r="U1261">
            <v>6.4100000000000004E-2</v>
          </cell>
          <cell r="V1261">
            <v>6.4199999999999993E-2</v>
          </cell>
        </row>
        <row r="1262">
          <cell r="A1262">
            <v>36507</v>
          </cell>
          <cell r="B1262">
            <v>5.2499999999999998E-2</v>
          </cell>
          <cell r="C1262">
            <v>5.2499999999999998E-2</v>
          </cell>
          <cell r="D1262">
            <v>5.62E-2</v>
          </cell>
          <cell r="E1262">
            <v>5.8099999999999999E-2</v>
          </cell>
          <cell r="F1262">
            <v>5.8999999999999997E-2</v>
          </cell>
          <cell r="G1262">
            <v>5.9499999999999997E-2</v>
          </cell>
          <cell r="H1262">
            <v>5.96E-2</v>
          </cell>
          <cell r="I1262">
            <v>6.0699999999999997E-2</v>
          </cell>
          <cell r="J1262">
            <v>6.0699999999999997E-2</v>
          </cell>
          <cell r="K1262">
            <v>6.1400000000000003E-2</v>
          </cell>
          <cell r="L1262">
            <v>6.2100000000000002E-2</v>
          </cell>
          <cell r="M1262">
            <v>6.2399999999999997E-2</v>
          </cell>
          <cell r="N1262">
            <v>6.2399999999999997E-2</v>
          </cell>
          <cell r="O1262">
            <v>6.2799999999999995E-2</v>
          </cell>
          <cell r="P1262">
            <v>6.2899999999999998E-2</v>
          </cell>
          <cell r="Q1262">
            <v>6.3399999999999998E-2</v>
          </cell>
          <cell r="R1262">
            <v>6.3399999999999998E-2</v>
          </cell>
          <cell r="S1262">
            <v>6.4000000000000001E-2</v>
          </cell>
          <cell r="T1262">
            <v>6.4100000000000004E-2</v>
          </cell>
          <cell r="U1262">
            <v>6.4399999999999999E-2</v>
          </cell>
          <cell r="V1262">
            <v>6.4600000000000005E-2</v>
          </cell>
        </row>
        <row r="1263">
          <cell r="A1263">
            <v>36508</v>
          </cell>
          <cell r="B1263">
            <v>5.2900000000000003E-2</v>
          </cell>
          <cell r="C1263">
            <v>5.2900000000000003E-2</v>
          </cell>
          <cell r="D1263">
            <v>5.7099999999999998E-2</v>
          </cell>
          <cell r="E1263">
            <v>5.9200000000000003E-2</v>
          </cell>
          <cell r="F1263">
            <v>0.06</v>
          </cell>
          <cell r="G1263">
            <v>6.0499999999999998E-2</v>
          </cell>
          <cell r="H1263">
            <v>6.0499999999999998E-2</v>
          </cell>
          <cell r="I1263">
            <v>6.1699999999999998E-2</v>
          </cell>
          <cell r="J1263">
            <v>6.1699999999999998E-2</v>
          </cell>
          <cell r="K1263">
            <v>6.2399999999999997E-2</v>
          </cell>
          <cell r="L1263">
            <v>6.3100000000000003E-2</v>
          </cell>
          <cell r="M1263">
            <v>6.3299999999999995E-2</v>
          </cell>
          <cell r="N1263">
            <v>6.3500000000000001E-2</v>
          </cell>
          <cell r="O1263">
            <v>6.3799999999999996E-2</v>
          </cell>
          <cell r="P1263">
            <v>6.3500000000000001E-2</v>
          </cell>
          <cell r="Q1263">
            <v>6.4199999999999993E-2</v>
          </cell>
          <cell r="R1263">
            <v>6.4000000000000001E-2</v>
          </cell>
          <cell r="S1263">
            <v>6.5000000000000002E-2</v>
          </cell>
          <cell r="T1263">
            <v>6.5100000000000005E-2</v>
          </cell>
          <cell r="U1263">
            <v>6.54E-2</v>
          </cell>
          <cell r="V1263">
            <v>6.5600000000000006E-2</v>
          </cell>
        </row>
        <row r="1264">
          <cell r="A1264">
            <v>36509</v>
          </cell>
          <cell r="B1264">
            <v>5.3199999999999997E-2</v>
          </cell>
          <cell r="C1264">
            <v>5.3199999999999997E-2</v>
          </cell>
          <cell r="D1264">
            <v>5.7299999999999997E-2</v>
          </cell>
          <cell r="E1264">
            <v>5.96E-2</v>
          </cell>
          <cell r="F1264">
            <v>6.0299999999999999E-2</v>
          </cell>
          <cell r="G1264">
            <v>6.0699999999999997E-2</v>
          </cell>
          <cell r="H1264">
            <v>6.0900000000000003E-2</v>
          </cell>
          <cell r="I1264">
            <v>6.2E-2</v>
          </cell>
          <cell r="J1264">
            <v>6.2E-2</v>
          </cell>
          <cell r="K1264">
            <v>6.2799999999999995E-2</v>
          </cell>
          <cell r="L1264">
            <v>6.3299999999999995E-2</v>
          </cell>
          <cell r="M1264">
            <v>6.3600000000000004E-2</v>
          </cell>
          <cell r="N1264">
            <v>6.3700000000000007E-2</v>
          </cell>
          <cell r="O1264">
            <v>6.4199999999999993E-2</v>
          </cell>
          <cell r="P1264">
            <v>6.3899999999999998E-2</v>
          </cell>
          <cell r="Q1264">
            <v>6.4500000000000002E-2</v>
          </cell>
          <cell r="R1264">
            <v>6.4199999999999993E-2</v>
          </cell>
          <cell r="S1264">
            <v>6.5299999999999997E-2</v>
          </cell>
          <cell r="T1264">
            <v>6.54E-2</v>
          </cell>
          <cell r="U1264">
            <v>6.5699999999999995E-2</v>
          </cell>
          <cell r="V1264">
            <v>6.59E-2</v>
          </cell>
        </row>
        <row r="1265">
          <cell r="A1265">
            <v>36510</v>
          </cell>
          <cell r="B1265">
            <v>5.3600000000000002E-2</v>
          </cell>
          <cell r="C1265">
            <v>5.3600000000000002E-2</v>
          </cell>
          <cell r="D1265">
            <v>5.7799999999999997E-2</v>
          </cell>
          <cell r="E1265">
            <v>6.0199999999999997E-2</v>
          </cell>
          <cell r="F1265">
            <v>6.08E-2</v>
          </cell>
          <cell r="G1265">
            <v>6.1400000000000003E-2</v>
          </cell>
          <cell r="H1265">
            <v>6.1499999999999999E-2</v>
          </cell>
          <cell r="I1265">
            <v>6.2600000000000003E-2</v>
          </cell>
          <cell r="J1265">
            <v>6.2700000000000006E-2</v>
          </cell>
          <cell r="K1265">
            <v>6.3299999999999995E-2</v>
          </cell>
          <cell r="L1265">
            <v>6.4000000000000001E-2</v>
          </cell>
          <cell r="M1265">
            <v>6.4199999999999993E-2</v>
          </cell>
          <cell r="N1265">
            <v>6.4299999999999996E-2</v>
          </cell>
          <cell r="O1265">
            <v>6.4699999999999994E-2</v>
          </cell>
          <cell r="P1265">
            <v>6.4500000000000002E-2</v>
          </cell>
          <cell r="Q1265">
            <v>6.5199999999999994E-2</v>
          </cell>
          <cell r="R1265">
            <v>6.4899999999999999E-2</v>
          </cell>
          <cell r="S1265">
            <v>6.59E-2</v>
          </cell>
          <cell r="T1265">
            <v>6.6000000000000003E-2</v>
          </cell>
          <cell r="U1265">
            <v>6.6299999999999998E-2</v>
          </cell>
          <cell r="V1265">
            <v>6.6500000000000004E-2</v>
          </cell>
        </row>
        <row r="1266">
          <cell r="A1266">
            <v>36511</v>
          </cell>
          <cell r="B1266">
            <v>5.3199999999999997E-2</v>
          </cell>
          <cell r="C1266">
            <v>5.3199999999999997E-2</v>
          </cell>
          <cell r="D1266">
            <v>5.7599999999999998E-2</v>
          </cell>
          <cell r="E1266">
            <v>5.9799999999999999E-2</v>
          </cell>
          <cell r="F1266">
            <v>6.0699999999999997E-2</v>
          </cell>
          <cell r="G1266">
            <v>6.1100000000000002E-2</v>
          </cell>
          <cell r="H1266">
            <v>6.1400000000000003E-2</v>
          </cell>
          <cell r="I1266">
            <v>6.2399999999999997E-2</v>
          </cell>
          <cell r="J1266">
            <v>6.25E-2</v>
          </cell>
          <cell r="K1266">
            <v>6.3200000000000006E-2</v>
          </cell>
          <cell r="L1266">
            <v>6.3899999999999998E-2</v>
          </cell>
          <cell r="M1266">
            <v>6.4199999999999993E-2</v>
          </cell>
          <cell r="N1266">
            <v>6.4299999999999996E-2</v>
          </cell>
          <cell r="O1266">
            <v>6.4699999999999994E-2</v>
          </cell>
          <cell r="P1266">
            <v>6.4399999999999999E-2</v>
          </cell>
          <cell r="Q1266">
            <v>6.5100000000000005E-2</v>
          </cell>
          <cell r="R1266">
            <v>6.4799999999999996E-2</v>
          </cell>
          <cell r="S1266">
            <v>6.5799999999999997E-2</v>
          </cell>
          <cell r="T1266">
            <v>6.6000000000000003E-2</v>
          </cell>
          <cell r="U1266">
            <v>6.6299999999999998E-2</v>
          </cell>
          <cell r="V1266">
            <v>6.6500000000000004E-2</v>
          </cell>
        </row>
        <row r="1267">
          <cell r="A1267">
            <v>36514</v>
          </cell>
          <cell r="B1267">
            <v>5.4300000000000001E-2</v>
          </cell>
          <cell r="C1267">
            <v>5.4300000000000001E-2</v>
          </cell>
          <cell r="D1267">
            <v>5.8599999999999999E-2</v>
          </cell>
          <cell r="E1267">
            <v>6.0699999999999997E-2</v>
          </cell>
          <cell r="F1267">
            <v>6.13E-2</v>
          </cell>
          <cell r="G1267">
            <v>6.1800000000000001E-2</v>
          </cell>
          <cell r="H1267">
            <v>6.2E-2</v>
          </cell>
          <cell r="I1267">
            <v>6.3100000000000003E-2</v>
          </cell>
          <cell r="J1267">
            <v>6.3100000000000003E-2</v>
          </cell>
          <cell r="K1267">
            <v>6.3799999999999996E-2</v>
          </cell>
          <cell r="L1267">
            <v>6.4500000000000002E-2</v>
          </cell>
          <cell r="M1267">
            <v>6.4799999999999996E-2</v>
          </cell>
          <cell r="N1267">
            <v>6.4799999999999996E-2</v>
          </cell>
          <cell r="O1267">
            <v>6.5199999999999994E-2</v>
          </cell>
          <cell r="P1267">
            <v>6.4899999999999999E-2</v>
          </cell>
          <cell r="Q1267">
            <v>6.5699999999999995E-2</v>
          </cell>
          <cell r="R1267">
            <v>6.54E-2</v>
          </cell>
          <cell r="S1267">
            <v>6.6400000000000001E-2</v>
          </cell>
          <cell r="T1267">
            <v>6.6500000000000004E-2</v>
          </cell>
          <cell r="U1267">
            <v>6.6799999999999998E-2</v>
          </cell>
          <cell r="V1267">
            <v>6.7000000000000004E-2</v>
          </cell>
        </row>
        <row r="1268">
          <cell r="A1268">
            <v>36515</v>
          </cell>
          <cell r="B1268">
            <v>5.3800000000000001E-2</v>
          </cell>
          <cell r="C1268">
            <v>5.3800000000000001E-2</v>
          </cell>
          <cell r="D1268">
            <v>5.8400000000000001E-2</v>
          </cell>
          <cell r="E1268">
            <v>6.0600000000000001E-2</v>
          </cell>
          <cell r="F1268">
            <v>6.1400000000000003E-2</v>
          </cell>
          <cell r="G1268">
            <v>6.1899999999999997E-2</v>
          </cell>
          <cell r="H1268">
            <v>6.2E-2</v>
          </cell>
          <cell r="I1268">
            <v>6.3200000000000006E-2</v>
          </cell>
          <cell r="J1268">
            <v>6.3200000000000006E-2</v>
          </cell>
          <cell r="K1268">
            <v>6.3899999999999998E-2</v>
          </cell>
          <cell r="L1268">
            <v>6.4500000000000002E-2</v>
          </cell>
          <cell r="M1268">
            <v>6.4799999999999996E-2</v>
          </cell>
          <cell r="N1268">
            <v>6.5000000000000002E-2</v>
          </cell>
          <cell r="O1268">
            <v>6.5299999999999997E-2</v>
          </cell>
          <cell r="P1268">
            <v>6.5000000000000002E-2</v>
          </cell>
          <cell r="Q1268">
            <v>6.5699999999999995E-2</v>
          </cell>
          <cell r="R1268">
            <v>6.5500000000000003E-2</v>
          </cell>
          <cell r="S1268">
            <v>6.6500000000000004E-2</v>
          </cell>
          <cell r="T1268">
            <v>6.6600000000000006E-2</v>
          </cell>
          <cell r="U1268">
            <v>6.6799999999999998E-2</v>
          </cell>
          <cell r="V1268">
            <v>6.7100000000000007E-2</v>
          </cell>
        </row>
        <row r="1269">
          <cell r="A1269">
            <v>36516</v>
          </cell>
          <cell r="B1269">
            <v>5.4199999999999998E-2</v>
          </cell>
          <cell r="C1269">
            <v>5.4199999999999998E-2</v>
          </cell>
          <cell r="D1269">
            <v>5.8599999999999999E-2</v>
          </cell>
          <cell r="E1269">
            <v>6.0900000000000003E-2</v>
          </cell>
          <cell r="F1269">
            <v>6.1499999999999999E-2</v>
          </cell>
          <cell r="G1269">
            <v>6.2100000000000002E-2</v>
          </cell>
          <cell r="H1269">
            <v>6.2199999999999998E-2</v>
          </cell>
          <cell r="I1269">
            <v>6.3399999999999998E-2</v>
          </cell>
          <cell r="J1269">
            <v>6.3500000000000001E-2</v>
          </cell>
          <cell r="K1269">
            <v>6.4100000000000004E-2</v>
          </cell>
          <cell r="L1269">
            <v>6.4699999999999994E-2</v>
          </cell>
          <cell r="M1269">
            <v>6.5000000000000002E-2</v>
          </cell>
          <cell r="N1269">
            <v>6.5100000000000005E-2</v>
          </cell>
          <cell r="O1269">
            <v>6.5600000000000006E-2</v>
          </cell>
          <cell r="P1269">
            <v>6.5299999999999997E-2</v>
          </cell>
          <cell r="Q1269">
            <v>6.6000000000000003E-2</v>
          </cell>
          <cell r="R1269">
            <v>6.5699999999999995E-2</v>
          </cell>
          <cell r="S1269">
            <v>6.6699999999999995E-2</v>
          </cell>
          <cell r="T1269">
            <v>6.6799999999999998E-2</v>
          </cell>
          <cell r="U1269">
            <v>6.7100000000000007E-2</v>
          </cell>
          <cell r="V1269">
            <v>6.7299999999999999E-2</v>
          </cell>
        </row>
        <row r="1270">
          <cell r="A1270">
            <v>36517</v>
          </cell>
          <cell r="B1270">
            <v>5.2900000000000003E-2</v>
          </cell>
          <cell r="C1270">
            <v>5.2900000000000003E-2</v>
          </cell>
          <cell r="D1270">
            <v>5.8000000000000003E-2</v>
          </cell>
          <cell r="E1270">
            <v>6.0600000000000001E-2</v>
          </cell>
          <cell r="F1270">
            <v>6.1199999999999997E-2</v>
          </cell>
          <cell r="G1270">
            <v>6.1699999999999998E-2</v>
          </cell>
          <cell r="H1270">
            <v>6.1899999999999997E-2</v>
          </cell>
          <cell r="I1270">
            <v>6.3500000000000001E-2</v>
          </cell>
          <cell r="J1270">
            <v>6.3500000000000001E-2</v>
          </cell>
          <cell r="K1270">
            <v>6.4199999999999993E-2</v>
          </cell>
          <cell r="L1270">
            <v>6.4799999999999996E-2</v>
          </cell>
          <cell r="M1270">
            <v>6.5100000000000005E-2</v>
          </cell>
          <cell r="N1270">
            <v>6.5299999999999997E-2</v>
          </cell>
          <cell r="O1270">
            <v>6.5699999999999995E-2</v>
          </cell>
          <cell r="P1270">
            <v>6.54E-2</v>
          </cell>
          <cell r="Q1270">
            <v>6.6100000000000006E-2</v>
          </cell>
          <cell r="R1270">
            <v>6.5799999999999997E-2</v>
          </cell>
          <cell r="S1270">
            <v>6.6799999999999998E-2</v>
          </cell>
          <cell r="T1270">
            <v>6.6900000000000001E-2</v>
          </cell>
          <cell r="U1270">
            <v>6.7199999999999996E-2</v>
          </cell>
          <cell r="V1270">
            <v>6.7400000000000002E-2</v>
          </cell>
        </row>
        <row r="1271">
          <cell r="A1271">
            <v>36521</v>
          </cell>
          <cell r="B1271">
            <v>5.45E-2</v>
          </cell>
          <cell r="C1271">
            <v>5.45E-2</v>
          </cell>
          <cell r="D1271">
            <v>5.8700000000000002E-2</v>
          </cell>
          <cell r="E1271">
            <v>6.08E-2</v>
          </cell>
          <cell r="F1271">
            <v>6.1600000000000002E-2</v>
          </cell>
          <cell r="G1271">
            <v>6.1899999999999997E-2</v>
          </cell>
          <cell r="H1271">
            <v>6.2E-2</v>
          </cell>
          <cell r="I1271">
            <v>6.3600000000000004E-2</v>
          </cell>
          <cell r="J1271">
            <v>6.3600000000000004E-2</v>
          </cell>
          <cell r="K1271">
            <v>6.4299999999999996E-2</v>
          </cell>
          <cell r="L1271">
            <v>6.4899999999999999E-2</v>
          </cell>
          <cell r="M1271">
            <v>6.5299999999999997E-2</v>
          </cell>
          <cell r="N1271">
            <v>6.54E-2</v>
          </cell>
          <cell r="O1271">
            <v>6.5699999999999995E-2</v>
          </cell>
          <cell r="P1271">
            <v>6.5500000000000003E-2</v>
          </cell>
          <cell r="Q1271">
            <v>6.6199999999999995E-2</v>
          </cell>
          <cell r="R1271">
            <v>6.59E-2</v>
          </cell>
          <cell r="S1271">
            <v>6.7000000000000004E-2</v>
          </cell>
          <cell r="T1271">
            <v>6.7100000000000007E-2</v>
          </cell>
          <cell r="U1271">
            <v>6.7400000000000002E-2</v>
          </cell>
          <cell r="V1271">
            <v>6.7599999999999993E-2</v>
          </cell>
        </row>
        <row r="1272">
          <cell r="A1272">
            <v>36522</v>
          </cell>
          <cell r="B1272">
            <v>5.3999999999999999E-2</v>
          </cell>
          <cell r="C1272">
            <v>5.3999999999999999E-2</v>
          </cell>
          <cell r="D1272">
            <v>5.8900000000000001E-2</v>
          </cell>
          <cell r="E1272">
            <v>6.0900000000000003E-2</v>
          </cell>
          <cell r="F1272">
            <v>6.1699999999999998E-2</v>
          </cell>
          <cell r="G1272">
            <v>6.1899999999999997E-2</v>
          </cell>
          <cell r="H1272">
            <v>6.2E-2</v>
          </cell>
          <cell r="I1272">
            <v>6.3799999999999996E-2</v>
          </cell>
          <cell r="J1272">
            <v>6.3799999999999996E-2</v>
          </cell>
          <cell r="K1272">
            <v>6.4600000000000005E-2</v>
          </cell>
          <cell r="L1272">
            <v>6.5100000000000005E-2</v>
          </cell>
          <cell r="M1272">
            <v>6.5500000000000003E-2</v>
          </cell>
          <cell r="N1272">
            <v>6.5600000000000006E-2</v>
          </cell>
          <cell r="O1272">
            <v>6.6000000000000003E-2</v>
          </cell>
          <cell r="P1272">
            <v>6.5699999999999995E-2</v>
          </cell>
          <cell r="Q1272">
            <v>6.6299999999999998E-2</v>
          </cell>
          <cell r="R1272">
            <v>6.6000000000000003E-2</v>
          </cell>
          <cell r="S1272">
            <v>6.7199999999999996E-2</v>
          </cell>
          <cell r="T1272">
            <v>6.7299999999999999E-2</v>
          </cell>
          <cell r="U1272">
            <v>6.7599999999999993E-2</v>
          </cell>
          <cell r="V1272">
            <v>6.7799999999999999E-2</v>
          </cell>
        </row>
        <row r="1273">
          <cell r="A1273">
            <v>36523</v>
          </cell>
          <cell r="B1273">
            <v>5.3600000000000002E-2</v>
          </cell>
          <cell r="C1273">
            <v>5.3600000000000002E-2</v>
          </cell>
          <cell r="D1273">
            <v>5.8299999999999998E-2</v>
          </cell>
          <cell r="E1273">
            <v>5.9900000000000002E-2</v>
          </cell>
          <cell r="F1273">
            <v>6.1400000000000003E-2</v>
          </cell>
          <cell r="G1273">
            <v>6.1499999999999999E-2</v>
          </cell>
          <cell r="H1273">
            <v>6.1699999999999998E-2</v>
          </cell>
          <cell r="I1273">
            <v>6.3500000000000001E-2</v>
          </cell>
          <cell r="J1273">
            <v>6.3600000000000004E-2</v>
          </cell>
          <cell r="K1273">
            <v>6.4199999999999993E-2</v>
          </cell>
          <cell r="L1273">
            <v>6.4799999999999996E-2</v>
          </cell>
          <cell r="M1273">
            <v>6.5000000000000002E-2</v>
          </cell>
          <cell r="N1273">
            <v>6.5299999999999997E-2</v>
          </cell>
          <cell r="O1273">
            <v>6.5299999999999997E-2</v>
          </cell>
          <cell r="P1273">
            <v>6.54E-2</v>
          </cell>
          <cell r="Q1273">
            <v>6.6100000000000006E-2</v>
          </cell>
          <cell r="R1273">
            <v>6.5799999999999997E-2</v>
          </cell>
          <cell r="S1273">
            <v>6.6799999999999998E-2</v>
          </cell>
          <cell r="T1273">
            <v>6.7000000000000004E-2</v>
          </cell>
          <cell r="U1273">
            <v>6.7199999999999996E-2</v>
          </cell>
          <cell r="V1273">
            <v>6.7500000000000004E-2</v>
          </cell>
        </row>
        <row r="1274">
          <cell r="A1274">
            <v>36524</v>
          </cell>
          <cell r="B1274">
            <v>5.7000000000000002E-2</v>
          </cell>
          <cell r="C1274">
            <v>5.7000000000000002E-2</v>
          </cell>
          <cell r="D1274">
            <v>5.8099999999999999E-2</v>
          </cell>
          <cell r="E1274">
            <v>6.0999999999999999E-2</v>
          </cell>
          <cell r="F1274">
            <v>6.1100000000000002E-2</v>
          </cell>
          <cell r="G1274">
            <v>6.1600000000000002E-2</v>
          </cell>
          <cell r="H1274">
            <v>6.25E-2</v>
          </cell>
          <cell r="I1274">
            <v>6.3299999999999995E-2</v>
          </cell>
          <cell r="J1274">
            <v>6.3700000000000007E-2</v>
          </cell>
          <cell r="K1274">
            <v>6.4000000000000001E-2</v>
          </cell>
          <cell r="L1274">
            <v>6.4699999999999994E-2</v>
          </cell>
          <cell r="M1274">
            <v>6.5199999999999994E-2</v>
          </cell>
          <cell r="N1274">
            <v>6.5100000000000005E-2</v>
          </cell>
          <cell r="O1274">
            <v>6.54E-2</v>
          </cell>
          <cell r="P1274">
            <v>6.5699999999999995E-2</v>
          </cell>
          <cell r="Q1274">
            <v>6.59E-2</v>
          </cell>
          <cell r="R1274">
            <v>6.6299999999999998E-2</v>
          </cell>
          <cell r="S1274">
            <v>6.6699999999999995E-2</v>
          </cell>
          <cell r="T1274">
            <v>6.6699999999999995E-2</v>
          </cell>
          <cell r="U1274">
            <v>6.7100000000000007E-2</v>
          </cell>
          <cell r="V1274">
            <v>6.7199999999999996E-2</v>
          </cell>
        </row>
        <row r="1275">
          <cell r="A1275">
            <v>36525</v>
          </cell>
          <cell r="B1275">
            <v>5.7299999999999997E-2</v>
          </cell>
          <cell r="C1275">
            <v>5.7299999999999997E-2</v>
          </cell>
          <cell r="D1275">
            <v>5.9299999999999999E-2</v>
          </cell>
          <cell r="E1275">
            <v>6.13E-2</v>
          </cell>
          <cell r="F1275">
            <v>6.1899999999999997E-2</v>
          </cell>
          <cell r="G1275">
            <v>6.2E-2</v>
          </cell>
          <cell r="H1275">
            <v>6.3600000000000004E-2</v>
          </cell>
          <cell r="I1275">
            <v>6.3799999999999996E-2</v>
          </cell>
          <cell r="J1275">
            <v>6.4500000000000002E-2</v>
          </cell>
          <cell r="K1275">
            <v>6.4500000000000002E-2</v>
          </cell>
          <cell r="L1275">
            <v>6.5100000000000005E-2</v>
          </cell>
          <cell r="M1275">
            <v>6.5699999999999995E-2</v>
          </cell>
          <cell r="N1275">
            <v>6.59E-2</v>
          </cell>
          <cell r="O1275">
            <v>6.6000000000000003E-2</v>
          </cell>
          <cell r="P1275">
            <v>6.6299999999999998E-2</v>
          </cell>
          <cell r="Q1275">
            <v>6.6400000000000001E-2</v>
          </cell>
          <cell r="R1275">
            <v>6.7100000000000007E-2</v>
          </cell>
          <cell r="S1275">
            <v>6.7199999999999996E-2</v>
          </cell>
          <cell r="T1275">
            <v>6.7400000000000002E-2</v>
          </cell>
          <cell r="U1275">
            <v>6.7699999999999996E-2</v>
          </cell>
          <cell r="V1275">
            <v>6.8000000000000005E-2</v>
          </cell>
        </row>
        <row r="1276">
          <cell r="A1276">
            <v>36528</v>
          </cell>
          <cell r="B1276">
            <v>5.8299999999999998E-2</v>
          </cell>
          <cell r="C1276">
            <v>5.8299999999999998E-2</v>
          </cell>
          <cell r="D1276">
            <v>6.13E-2</v>
          </cell>
          <cell r="E1276">
            <v>6.2600000000000003E-2</v>
          </cell>
          <cell r="F1276">
            <v>6.3100000000000003E-2</v>
          </cell>
          <cell r="G1276">
            <v>6.3299999999999995E-2</v>
          </cell>
          <cell r="H1276">
            <v>6.4899999999999999E-2</v>
          </cell>
          <cell r="I1276">
            <v>6.5100000000000005E-2</v>
          </cell>
          <cell r="J1276">
            <v>6.5699999999999995E-2</v>
          </cell>
          <cell r="K1276">
            <v>6.5699999999999995E-2</v>
          </cell>
          <cell r="L1276">
            <v>6.6600000000000006E-2</v>
          </cell>
          <cell r="M1276">
            <v>6.7000000000000004E-2</v>
          </cell>
          <cell r="N1276">
            <v>6.7100000000000007E-2</v>
          </cell>
          <cell r="O1276">
            <v>6.7299999999999999E-2</v>
          </cell>
          <cell r="P1276">
            <v>6.7500000000000004E-2</v>
          </cell>
          <cell r="Q1276">
            <v>6.7699999999999996E-2</v>
          </cell>
          <cell r="R1276">
            <v>6.83E-2</v>
          </cell>
          <cell r="S1276">
            <v>6.8500000000000005E-2</v>
          </cell>
          <cell r="T1276">
            <v>6.8699999999999997E-2</v>
          </cell>
          <cell r="U1276">
            <v>6.8900000000000003E-2</v>
          </cell>
          <cell r="V1276">
            <v>6.9099999999999995E-2</v>
          </cell>
        </row>
        <row r="1277">
          <cell r="A1277">
            <v>36529</v>
          </cell>
          <cell r="B1277">
            <v>5.8099999999999999E-2</v>
          </cell>
          <cell r="C1277">
            <v>5.8099999999999999E-2</v>
          </cell>
          <cell r="D1277">
            <v>6.08E-2</v>
          </cell>
          <cell r="E1277">
            <v>6.1800000000000001E-2</v>
          </cell>
          <cell r="F1277">
            <v>6.25E-2</v>
          </cell>
          <cell r="G1277">
            <v>6.2600000000000003E-2</v>
          </cell>
          <cell r="H1277">
            <v>6.4199999999999993E-2</v>
          </cell>
          <cell r="I1277">
            <v>6.4299999999999996E-2</v>
          </cell>
          <cell r="J1277">
            <v>6.5000000000000002E-2</v>
          </cell>
          <cell r="K1277">
            <v>6.5100000000000005E-2</v>
          </cell>
          <cell r="L1277">
            <v>6.59E-2</v>
          </cell>
          <cell r="M1277">
            <v>6.6199999999999995E-2</v>
          </cell>
          <cell r="N1277">
            <v>6.6500000000000004E-2</v>
          </cell>
          <cell r="O1277">
            <v>6.6500000000000004E-2</v>
          </cell>
          <cell r="P1277">
            <v>6.6799999999999998E-2</v>
          </cell>
          <cell r="Q1277">
            <v>6.7000000000000004E-2</v>
          </cell>
          <cell r="R1277">
            <v>6.7500000000000004E-2</v>
          </cell>
          <cell r="S1277">
            <v>6.7699999999999996E-2</v>
          </cell>
          <cell r="T1277">
            <v>6.8000000000000005E-2</v>
          </cell>
          <cell r="U1277">
            <v>6.8199999999999997E-2</v>
          </cell>
          <cell r="V1277">
            <v>6.8500000000000005E-2</v>
          </cell>
        </row>
        <row r="1278">
          <cell r="A1278">
            <v>36530</v>
          </cell>
          <cell r="B1278">
            <v>5.8299999999999998E-2</v>
          </cell>
          <cell r="C1278">
            <v>5.8299999999999998E-2</v>
          </cell>
          <cell r="D1278">
            <v>6.13E-2</v>
          </cell>
          <cell r="E1278">
            <v>6.2600000000000003E-2</v>
          </cell>
          <cell r="F1278">
            <v>6.3100000000000003E-2</v>
          </cell>
          <cell r="G1278">
            <v>6.3299999999999995E-2</v>
          </cell>
          <cell r="H1278">
            <v>6.5000000000000002E-2</v>
          </cell>
          <cell r="I1278">
            <v>6.5299999999999997E-2</v>
          </cell>
          <cell r="J1278">
            <v>6.59E-2</v>
          </cell>
          <cell r="K1278">
            <v>6.59E-2</v>
          </cell>
          <cell r="L1278">
            <v>6.6900000000000001E-2</v>
          </cell>
          <cell r="M1278">
            <v>6.7299999999999999E-2</v>
          </cell>
          <cell r="N1278">
            <v>6.7400000000000002E-2</v>
          </cell>
          <cell r="O1278">
            <v>6.7500000000000004E-2</v>
          </cell>
          <cell r="P1278">
            <v>6.7900000000000002E-2</v>
          </cell>
          <cell r="Q1278">
            <v>6.8000000000000005E-2</v>
          </cell>
          <cell r="R1278">
            <v>6.8599999999999994E-2</v>
          </cell>
          <cell r="S1278">
            <v>6.88E-2</v>
          </cell>
          <cell r="T1278">
            <v>6.8900000000000003E-2</v>
          </cell>
          <cell r="U1278">
            <v>6.9199999999999998E-2</v>
          </cell>
          <cell r="V1278">
            <v>6.9500000000000006E-2</v>
          </cell>
        </row>
        <row r="1279">
          <cell r="A1279">
            <v>36531</v>
          </cell>
          <cell r="B1279">
            <v>5.8099999999999999E-2</v>
          </cell>
          <cell r="C1279">
            <v>5.8099999999999999E-2</v>
          </cell>
          <cell r="D1279">
            <v>6.1100000000000002E-2</v>
          </cell>
          <cell r="E1279">
            <v>6.2300000000000001E-2</v>
          </cell>
          <cell r="F1279">
            <v>6.2899999999999998E-2</v>
          </cell>
          <cell r="G1279">
            <v>6.3100000000000003E-2</v>
          </cell>
          <cell r="H1279">
            <v>6.4600000000000005E-2</v>
          </cell>
          <cell r="I1279">
            <v>6.4799999999999996E-2</v>
          </cell>
          <cell r="J1279">
            <v>6.54E-2</v>
          </cell>
          <cell r="K1279">
            <v>6.54E-2</v>
          </cell>
          <cell r="L1279">
            <v>6.6400000000000001E-2</v>
          </cell>
          <cell r="M1279">
            <v>6.6699999999999995E-2</v>
          </cell>
          <cell r="N1279">
            <v>6.6900000000000001E-2</v>
          </cell>
          <cell r="O1279">
            <v>6.7000000000000004E-2</v>
          </cell>
          <cell r="P1279">
            <v>6.7299999999999999E-2</v>
          </cell>
          <cell r="Q1279">
            <v>6.7500000000000004E-2</v>
          </cell>
          <cell r="R1279">
            <v>6.8099999999999994E-2</v>
          </cell>
          <cell r="S1279">
            <v>6.83E-2</v>
          </cell>
          <cell r="T1279">
            <v>6.8500000000000005E-2</v>
          </cell>
          <cell r="U1279">
            <v>6.8699999999999997E-2</v>
          </cell>
          <cell r="V1279">
            <v>6.8900000000000003E-2</v>
          </cell>
        </row>
        <row r="1280">
          <cell r="A1280">
            <v>36532</v>
          </cell>
          <cell r="B1280">
            <v>5.7200000000000001E-2</v>
          </cell>
          <cell r="C1280">
            <v>5.7200000000000001E-2</v>
          </cell>
          <cell r="D1280">
            <v>6.0600000000000001E-2</v>
          </cell>
          <cell r="E1280">
            <v>6.1699999999999998E-2</v>
          </cell>
          <cell r="F1280">
            <v>6.2399999999999997E-2</v>
          </cell>
          <cell r="G1280">
            <v>6.2600000000000003E-2</v>
          </cell>
          <cell r="H1280">
            <v>6.4000000000000001E-2</v>
          </cell>
          <cell r="I1280">
            <v>6.4299999999999996E-2</v>
          </cell>
          <cell r="J1280">
            <v>6.4899999999999999E-2</v>
          </cell>
          <cell r="K1280">
            <v>6.4899999999999999E-2</v>
          </cell>
          <cell r="L1280">
            <v>6.59E-2</v>
          </cell>
          <cell r="M1280">
            <v>6.6199999999999995E-2</v>
          </cell>
          <cell r="N1280">
            <v>6.6400000000000001E-2</v>
          </cell>
          <cell r="O1280">
            <v>6.6500000000000004E-2</v>
          </cell>
          <cell r="P1280">
            <v>6.6799999999999998E-2</v>
          </cell>
          <cell r="Q1280">
            <v>6.6900000000000001E-2</v>
          </cell>
          <cell r="R1280">
            <v>6.7500000000000004E-2</v>
          </cell>
          <cell r="S1280">
            <v>6.7699999999999996E-2</v>
          </cell>
          <cell r="T1280">
            <v>6.7900000000000002E-2</v>
          </cell>
          <cell r="U1280">
            <v>6.8099999999999994E-2</v>
          </cell>
          <cell r="V1280">
            <v>6.83E-2</v>
          </cell>
        </row>
        <row r="1281">
          <cell r="A1281">
            <v>36535</v>
          </cell>
          <cell r="B1281">
            <v>5.8599999999999999E-2</v>
          </cell>
          <cell r="C1281">
            <v>5.8599999999999999E-2</v>
          </cell>
          <cell r="D1281">
            <v>6.1400000000000003E-2</v>
          </cell>
          <cell r="E1281">
            <v>6.25E-2</v>
          </cell>
          <cell r="F1281">
            <v>6.3200000000000006E-2</v>
          </cell>
          <cell r="G1281">
            <v>6.3299999999999995E-2</v>
          </cell>
          <cell r="H1281">
            <v>6.4799999999999996E-2</v>
          </cell>
          <cell r="I1281">
            <v>6.5000000000000002E-2</v>
          </cell>
          <cell r="J1281">
            <v>6.5600000000000006E-2</v>
          </cell>
          <cell r="K1281">
            <v>6.5600000000000006E-2</v>
          </cell>
          <cell r="L1281">
            <v>6.6500000000000004E-2</v>
          </cell>
          <cell r="M1281">
            <v>6.6900000000000001E-2</v>
          </cell>
          <cell r="N1281">
            <v>6.7000000000000004E-2</v>
          </cell>
          <cell r="O1281">
            <v>6.7199999999999996E-2</v>
          </cell>
          <cell r="P1281">
            <v>6.7400000000000002E-2</v>
          </cell>
          <cell r="Q1281">
            <v>6.7599999999999993E-2</v>
          </cell>
          <cell r="R1281">
            <v>6.8199999999999997E-2</v>
          </cell>
          <cell r="S1281">
            <v>6.83E-2</v>
          </cell>
          <cell r="T1281">
            <v>6.8599999999999994E-2</v>
          </cell>
          <cell r="U1281">
            <v>6.8699999999999997E-2</v>
          </cell>
          <cell r="V1281">
            <v>6.9000000000000006E-2</v>
          </cell>
        </row>
        <row r="1282">
          <cell r="A1282">
            <v>36536</v>
          </cell>
          <cell r="B1282">
            <v>5.9400000000000001E-2</v>
          </cell>
          <cell r="C1282">
            <v>5.9400000000000001E-2</v>
          </cell>
          <cell r="D1282">
            <v>6.2199999999999998E-2</v>
          </cell>
          <cell r="E1282">
            <v>6.3299999999999995E-2</v>
          </cell>
          <cell r="F1282">
            <v>6.3799999999999996E-2</v>
          </cell>
          <cell r="G1282">
            <v>6.4000000000000001E-2</v>
          </cell>
          <cell r="H1282">
            <v>6.5600000000000006E-2</v>
          </cell>
          <cell r="I1282">
            <v>6.59E-2</v>
          </cell>
          <cell r="J1282">
            <v>6.6600000000000006E-2</v>
          </cell>
          <cell r="K1282">
            <v>6.6500000000000004E-2</v>
          </cell>
          <cell r="L1282">
            <v>6.7400000000000002E-2</v>
          </cell>
          <cell r="M1282">
            <v>6.7699999999999996E-2</v>
          </cell>
          <cell r="N1282">
            <v>6.7900000000000002E-2</v>
          </cell>
          <cell r="O1282">
            <v>6.8000000000000005E-2</v>
          </cell>
          <cell r="P1282">
            <v>6.83E-2</v>
          </cell>
          <cell r="Q1282">
            <v>6.8400000000000002E-2</v>
          </cell>
          <cell r="R1282">
            <v>6.8900000000000003E-2</v>
          </cell>
          <cell r="S1282">
            <v>6.9000000000000006E-2</v>
          </cell>
          <cell r="T1282">
            <v>6.93E-2</v>
          </cell>
          <cell r="U1282">
            <v>6.9500000000000006E-2</v>
          </cell>
          <cell r="V1282">
            <v>6.9699999999999998E-2</v>
          </cell>
        </row>
        <row r="1283">
          <cell r="A1283">
            <v>36537</v>
          </cell>
          <cell r="B1283">
            <v>5.8000000000000003E-2</v>
          </cell>
          <cell r="C1283">
            <v>5.8000000000000003E-2</v>
          </cell>
          <cell r="D1283">
            <v>6.2399999999999997E-2</v>
          </cell>
          <cell r="E1283">
            <v>6.3399999999999998E-2</v>
          </cell>
          <cell r="F1283">
            <v>6.4299999999999996E-2</v>
          </cell>
          <cell r="G1283">
            <v>6.4399999999999999E-2</v>
          </cell>
          <cell r="H1283">
            <v>6.59E-2</v>
          </cell>
          <cell r="I1283">
            <v>6.6199999999999995E-2</v>
          </cell>
          <cell r="J1283">
            <v>6.6799999999999998E-2</v>
          </cell>
          <cell r="K1283">
            <v>6.6799999999999998E-2</v>
          </cell>
          <cell r="L1283">
            <v>6.7699999999999996E-2</v>
          </cell>
          <cell r="M1283">
            <v>6.8000000000000005E-2</v>
          </cell>
          <cell r="N1283">
            <v>6.8199999999999997E-2</v>
          </cell>
          <cell r="O1283">
            <v>6.8400000000000002E-2</v>
          </cell>
          <cell r="P1283">
            <v>6.8599999999999994E-2</v>
          </cell>
          <cell r="Q1283">
            <v>6.8699999999999997E-2</v>
          </cell>
          <cell r="R1283">
            <v>6.9199999999999998E-2</v>
          </cell>
          <cell r="S1283">
            <v>6.9400000000000003E-2</v>
          </cell>
          <cell r="T1283">
            <v>6.9599999999999995E-2</v>
          </cell>
          <cell r="U1283">
            <v>6.9800000000000001E-2</v>
          </cell>
          <cell r="V1283">
            <v>7.0000000000000007E-2</v>
          </cell>
        </row>
        <row r="1284">
          <cell r="A1284">
            <v>36538</v>
          </cell>
          <cell r="B1284">
            <v>5.7200000000000001E-2</v>
          </cell>
          <cell r="C1284">
            <v>5.7200000000000001E-2</v>
          </cell>
          <cell r="D1284">
            <v>6.1600000000000002E-2</v>
          </cell>
          <cell r="E1284">
            <v>6.2600000000000003E-2</v>
          </cell>
          <cell r="F1284">
            <v>6.3500000000000001E-2</v>
          </cell>
          <cell r="G1284">
            <v>6.3500000000000001E-2</v>
          </cell>
          <cell r="H1284">
            <v>6.5199999999999994E-2</v>
          </cell>
          <cell r="I1284">
            <v>6.5299999999999997E-2</v>
          </cell>
          <cell r="J1284">
            <v>6.6000000000000003E-2</v>
          </cell>
          <cell r="K1284">
            <v>6.6000000000000003E-2</v>
          </cell>
          <cell r="L1284">
            <v>6.7000000000000004E-2</v>
          </cell>
          <cell r="M1284">
            <v>6.7199999999999996E-2</v>
          </cell>
          <cell r="N1284">
            <v>6.7500000000000004E-2</v>
          </cell>
          <cell r="O1284">
            <v>6.7500000000000004E-2</v>
          </cell>
          <cell r="P1284">
            <v>6.7699999999999996E-2</v>
          </cell>
          <cell r="Q1284">
            <v>6.7799999999999999E-2</v>
          </cell>
          <cell r="R1284">
            <v>6.8400000000000002E-2</v>
          </cell>
          <cell r="S1284">
            <v>6.8500000000000005E-2</v>
          </cell>
          <cell r="T1284">
            <v>6.88E-2</v>
          </cell>
          <cell r="U1284">
            <v>6.9000000000000006E-2</v>
          </cell>
          <cell r="V1284">
            <v>6.9199999999999998E-2</v>
          </cell>
        </row>
        <row r="1285">
          <cell r="A1285">
            <v>36539</v>
          </cell>
          <cell r="B1285">
            <v>5.6899999999999999E-2</v>
          </cell>
          <cell r="C1285">
            <v>5.6899999999999999E-2</v>
          </cell>
          <cell r="D1285">
            <v>6.1400000000000003E-2</v>
          </cell>
          <cell r="E1285">
            <v>6.2700000000000006E-2</v>
          </cell>
          <cell r="F1285">
            <v>6.3500000000000001E-2</v>
          </cell>
          <cell r="G1285">
            <v>6.3799999999999996E-2</v>
          </cell>
          <cell r="H1285">
            <v>6.54E-2</v>
          </cell>
          <cell r="I1285">
            <v>6.5600000000000006E-2</v>
          </cell>
          <cell r="J1285">
            <v>6.6299999999999998E-2</v>
          </cell>
          <cell r="K1285">
            <v>6.6299999999999998E-2</v>
          </cell>
          <cell r="L1285">
            <v>6.7199999999999996E-2</v>
          </cell>
          <cell r="M1285">
            <v>6.7599999999999993E-2</v>
          </cell>
          <cell r="N1285">
            <v>6.7699999999999996E-2</v>
          </cell>
          <cell r="O1285">
            <v>6.7900000000000002E-2</v>
          </cell>
          <cell r="P1285">
            <v>6.8099999999999994E-2</v>
          </cell>
          <cell r="Q1285">
            <v>6.8199999999999997E-2</v>
          </cell>
          <cell r="R1285">
            <v>6.8699999999999997E-2</v>
          </cell>
          <cell r="S1285">
            <v>6.8900000000000003E-2</v>
          </cell>
          <cell r="T1285">
            <v>6.9099999999999995E-2</v>
          </cell>
          <cell r="U1285">
            <v>6.93E-2</v>
          </cell>
          <cell r="V1285">
            <v>6.9599999999999995E-2</v>
          </cell>
        </row>
        <row r="1286">
          <cell r="A1286">
            <v>36543</v>
          </cell>
          <cell r="B1286">
            <v>5.74E-2</v>
          </cell>
          <cell r="C1286">
            <v>5.74E-2</v>
          </cell>
          <cell r="D1286">
            <v>6.1699999999999998E-2</v>
          </cell>
          <cell r="E1286">
            <v>6.2899999999999998E-2</v>
          </cell>
          <cell r="F1286">
            <v>6.3700000000000007E-2</v>
          </cell>
          <cell r="G1286">
            <v>6.3899999999999998E-2</v>
          </cell>
          <cell r="H1286">
            <v>6.5799999999999997E-2</v>
          </cell>
          <cell r="I1286">
            <v>6.59E-2</v>
          </cell>
          <cell r="J1286">
            <v>6.6500000000000004E-2</v>
          </cell>
          <cell r="K1286">
            <v>6.6600000000000006E-2</v>
          </cell>
          <cell r="L1286">
            <v>6.7400000000000002E-2</v>
          </cell>
          <cell r="M1286">
            <v>6.7699999999999996E-2</v>
          </cell>
          <cell r="N1286">
            <v>6.8099999999999994E-2</v>
          </cell>
          <cell r="O1286">
            <v>6.8199999999999997E-2</v>
          </cell>
          <cell r="P1286">
            <v>6.8400000000000002E-2</v>
          </cell>
          <cell r="Q1286">
            <v>6.8500000000000005E-2</v>
          </cell>
          <cell r="R1286">
            <v>6.88E-2</v>
          </cell>
          <cell r="S1286">
            <v>6.9099999999999995E-2</v>
          </cell>
          <cell r="T1286">
            <v>6.93E-2</v>
          </cell>
          <cell r="U1286">
            <v>6.9500000000000006E-2</v>
          </cell>
          <cell r="V1286">
            <v>6.9699999999999998E-2</v>
          </cell>
        </row>
        <row r="1287">
          <cell r="A1287">
            <v>36544</v>
          </cell>
          <cell r="B1287">
            <v>5.7099999999999998E-2</v>
          </cell>
          <cell r="C1287">
            <v>5.7099999999999998E-2</v>
          </cell>
          <cell r="D1287">
            <v>6.1600000000000002E-2</v>
          </cell>
          <cell r="E1287">
            <v>6.2799999999999995E-2</v>
          </cell>
          <cell r="F1287">
            <v>6.3399999999999998E-2</v>
          </cell>
          <cell r="G1287">
            <v>6.3700000000000007E-2</v>
          </cell>
          <cell r="H1287">
            <v>6.5600000000000006E-2</v>
          </cell>
          <cell r="I1287">
            <v>6.5799999999999997E-2</v>
          </cell>
          <cell r="J1287">
            <v>6.6299999999999998E-2</v>
          </cell>
          <cell r="K1287">
            <v>6.6299999999999998E-2</v>
          </cell>
          <cell r="L1287">
            <v>6.7400000000000002E-2</v>
          </cell>
          <cell r="M1287">
            <v>6.7699999999999996E-2</v>
          </cell>
          <cell r="N1287">
            <v>6.8000000000000005E-2</v>
          </cell>
          <cell r="O1287">
            <v>6.8000000000000005E-2</v>
          </cell>
          <cell r="P1287">
            <v>6.83E-2</v>
          </cell>
          <cell r="Q1287">
            <v>6.8400000000000002E-2</v>
          </cell>
          <cell r="R1287">
            <v>6.88E-2</v>
          </cell>
          <cell r="S1287">
            <v>6.9000000000000006E-2</v>
          </cell>
          <cell r="T1287">
            <v>6.9199999999999998E-2</v>
          </cell>
          <cell r="U1287">
            <v>6.9400000000000003E-2</v>
          </cell>
          <cell r="V1287">
            <v>6.9599999999999995E-2</v>
          </cell>
        </row>
        <row r="1288">
          <cell r="A1288">
            <v>36545</v>
          </cell>
          <cell r="B1288">
            <v>5.74E-2</v>
          </cell>
          <cell r="C1288">
            <v>5.74E-2</v>
          </cell>
          <cell r="D1288">
            <v>6.2100000000000002E-2</v>
          </cell>
          <cell r="E1288">
            <v>6.3200000000000006E-2</v>
          </cell>
          <cell r="F1288">
            <v>6.3700000000000007E-2</v>
          </cell>
          <cell r="G1288">
            <v>6.3899999999999998E-2</v>
          </cell>
          <cell r="H1288">
            <v>6.6000000000000003E-2</v>
          </cell>
          <cell r="I1288">
            <v>6.6299999999999998E-2</v>
          </cell>
          <cell r="J1288">
            <v>6.6900000000000001E-2</v>
          </cell>
          <cell r="K1288">
            <v>6.6799999999999998E-2</v>
          </cell>
          <cell r="L1288">
            <v>6.7799999999999999E-2</v>
          </cell>
          <cell r="M1288">
            <v>6.8000000000000005E-2</v>
          </cell>
          <cell r="N1288">
            <v>6.8400000000000002E-2</v>
          </cell>
          <cell r="O1288">
            <v>6.8400000000000002E-2</v>
          </cell>
          <cell r="P1288">
            <v>6.8599999999999994E-2</v>
          </cell>
          <cell r="Q1288">
            <v>6.8699999999999997E-2</v>
          </cell>
          <cell r="R1288">
            <v>6.9099999999999995E-2</v>
          </cell>
          <cell r="S1288">
            <v>6.9199999999999998E-2</v>
          </cell>
          <cell r="T1288">
            <v>6.9500000000000006E-2</v>
          </cell>
          <cell r="U1288">
            <v>6.9699999999999998E-2</v>
          </cell>
          <cell r="V1288">
            <v>6.9800000000000001E-2</v>
          </cell>
        </row>
        <row r="1289">
          <cell r="A1289">
            <v>36546</v>
          </cell>
          <cell r="B1289">
            <v>5.7099999999999998E-2</v>
          </cell>
          <cell r="C1289">
            <v>5.7099999999999998E-2</v>
          </cell>
          <cell r="D1289">
            <v>6.1600000000000002E-2</v>
          </cell>
          <cell r="E1289">
            <v>6.2799999999999995E-2</v>
          </cell>
          <cell r="F1289">
            <v>6.3600000000000004E-2</v>
          </cell>
          <cell r="G1289">
            <v>6.3799999999999996E-2</v>
          </cell>
          <cell r="H1289">
            <v>6.5699999999999995E-2</v>
          </cell>
          <cell r="I1289">
            <v>6.59E-2</v>
          </cell>
          <cell r="J1289">
            <v>6.6500000000000004E-2</v>
          </cell>
          <cell r="K1289">
            <v>6.6199999999999995E-2</v>
          </cell>
          <cell r="L1289">
            <v>6.7500000000000004E-2</v>
          </cell>
          <cell r="M1289">
            <v>6.7900000000000002E-2</v>
          </cell>
          <cell r="N1289">
            <v>6.8199999999999997E-2</v>
          </cell>
          <cell r="O1289">
            <v>6.83E-2</v>
          </cell>
          <cell r="P1289">
            <v>6.8500000000000005E-2</v>
          </cell>
          <cell r="Q1289">
            <v>6.8599999999999994E-2</v>
          </cell>
          <cell r="R1289">
            <v>6.8900000000000003E-2</v>
          </cell>
          <cell r="S1289">
            <v>6.9099999999999995E-2</v>
          </cell>
          <cell r="T1289">
            <v>6.93E-2</v>
          </cell>
          <cell r="U1289">
            <v>6.9400000000000003E-2</v>
          </cell>
          <cell r="V1289">
            <v>6.9599999999999995E-2</v>
          </cell>
        </row>
        <row r="1290">
          <cell r="A1290">
            <v>36549</v>
          </cell>
          <cell r="B1290">
            <v>5.6800000000000003E-2</v>
          </cell>
          <cell r="C1290">
            <v>5.6800000000000003E-2</v>
          </cell>
          <cell r="D1290">
            <v>6.1400000000000003E-2</v>
          </cell>
          <cell r="E1290">
            <v>6.2700000000000006E-2</v>
          </cell>
          <cell r="F1290">
            <v>6.3299999999999995E-2</v>
          </cell>
          <cell r="G1290">
            <v>6.3399999999999998E-2</v>
          </cell>
          <cell r="H1290">
            <v>6.4899999999999999E-2</v>
          </cell>
          <cell r="I1290">
            <v>6.5100000000000005E-2</v>
          </cell>
          <cell r="J1290">
            <v>6.5699999999999995E-2</v>
          </cell>
          <cell r="K1290">
            <v>6.54E-2</v>
          </cell>
          <cell r="L1290">
            <v>6.6799999999999998E-2</v>
          </cell>
          <cell r="M1290">
            <v>6.7100000000000007E-2</v>
          </cell>
          <cell r="N1290">
            <v>6.7299999999999999E-2</v>
          </cell>
          <cell r="O1290">
            <v>6.7500000000000004E-2</v>
          </cell>
          <cell r="P1290">
            <v>6.7699999999999996E-2</v>
          </cell>
          <cell r="Q1290">
            <v>6.7799999999999999E-2</v>
          </cell>
          <cell r="R1290">
            <v>6.8099999999999994E-2</v>
          </cell>
          <cell r="S1290">
            <v>6.83E-2</v>
          </cell>
          <cell r="T1290">
            <v>6.8500000000000005E-2</v>
          </cell>
          <cell r="U1290">
            <v>6.8599999999999994E-2</v>
          </cell>
          <cell r="V1290">
            <v>6.8699999999999997E-2</v>
          </cell>
        </row>
        <row r="1291">
          <cell r="A1291">
            <v>36550</v>
          </cell>
          <cell r="B1291">
            <v>5.7099999999999998E-2</v>
          </cell>
          <cell r="C1291">
            <v>5.7099999999999998E-2</v>
          </cell>
          <cell r="D1291">
            <v>6.1600000000000002E-2</v>
          </cell>
          <cell r="E1291">
            <v>6.2799999999999995E-2</v>
          </cell>
          <cell r="F1291">
            <v>6.3399999999999998E-2</v>
          </cell>
          <cell r="G1291">
            <v>6.3500000000000001E-2</v>
          </cell>
          <cell r="H1291">
            <v>6.5199999999999994E-2</v>
          </cell>
          <cell r="I1291">
            <v>6.54E-2</v>
          </cell>
          <cell r="J1291">
            <v>6.6100000000000006E-2</v>
          </cell>
          <cell r="K1291">
            <v>6.5699999999999995E-2</v>
          </cell>
          <cell r="L1291">
            <v>6.6699999999999995E-2</v>
          </cell>
          <cell r="M1291">
            <v>6.7000000000000004E-2</v>
          </cell>
          <cell r="N1291">
            <v>6.7400000000000002E-2</v>
          </cell>
          <cell r="O1291">
            <v>6.7400000000000002E-2</v>
          </cell>
          <cell r="P1291">
            <v>6.7699999999999996E-2</v>
          </cell>
          <cell r="Q1291">
            <v>6.7799999999999999E-2</v>
          </cell>
          <cell r="R1291">
            <v>6.8000000000000005E-2</v>
          </cell>
          <cell r="S1291">
            <v>6.83E-2</v>
          </cell>
          <cell r="T1291">
            <v>6.8500000000000005E-2</v>
          </cell>
          <cell r="U1291">
            <v>6.8599999999999994E-2</v>
          </cell>
          <cell r="V1291">
            <v>6.8699999999999997E-2</v>
          </cell>
        </row>
        <row r="1292">
          <cell r="A1292">
            <v>36551</v>
          </cell>
          <cell r="B1292">
            <v>5.74E-2</v>
          </cell>
          <cell r="C1292">
            <v>5.74E-2</v>
          </cell>
          <cell r="D1292">
            <v>6.1800000000000001E-2</v>
          </cell>
          <cell r="E1292">
            <v>6.2899999999999998E-2</v>
          </cell>
          <cell r="F1292">
            <v>6.3500000000000001E-2</v>
          </cell>
          <cell r="G1292">
            <v>6.3700000000000007E-2</v>
          </cell>
          <cell r="H1292">
            <v>6.54E-2</v>
          </cell>
          <cell r="I1292">
            <v>6.5600000000000006E-2</v>
          </cell>
          <cell r="J1292">
            <v>6.6199999999999995E-2</v>
          </cell>
          <cell r="K1292">
            <v>6.59E-2</v>
          </cell>
          <cell r="L1292">
            <v>6.6699999999999995E-2</v>
          </cell>
          <cell r="M1292">
            <v>6.7100000000000007E-2</v>
          </cell>
          <cell r="N1292">
            <v>6.7400000000000002E-2</v>
          </cell>
          <cell r="O1292">
            <v>6.7500000000000004E-2</v>
          </cell>
          <cell r="P1292">
            <v>6.7599999999999993E-2</v>
          </cell>
          <cell r="Q1292">
            <v>6.7799999999999999E-2</v>
          </cell>
          <cell r="R1292">
            <v>6.8099999999999994E-2</v>
          </cell>
          <cell r="S1292">
            <v>6.83E-2</v>
          </cell>
          <cell r="T1292">
            <v>6.8500000000000005E-2</v>
          </cell>
          <cell r="U1292">
            <v>6.8599999999999994E-2</v>
          </cell>
          <cell r="V1292">
            <v>6.8699999999999997E-2</v>
          </cell>
        </row>
        <row r="1293">
          <cell r="A1293">
            <v>36552</v>
          </cell>
          <cell r="B1293">
            <v>5.8299999999999998E-2</v>
          </cell>
          <cell r="C1293">
            <v>5.8299999999999998E-2</v>
          </cell>
          <cell r="D1293">
            <v>6.2600000000000003E-2</v>
          </cell>
          <cell r="E1293">
            <v>6.3500000000000001E-2</v>
          </cell>
          <cell r="F1293">
            <v>6.4299999999999996E-2</v>
          </cell>
          <cell r="G1293">
            <v>6.4399999999999999E-2</v>
          </cell>
          <cell r="H1293">
            <v>6.5799999999999997E-2</v>
          </cell>
          <cell r="I1293">
            <v>6.6000000000000003E-2</v>
          </cell>
          <cell r="J1293">
            <v>6.6699999999999995E-2</v>
          </cell>
          <cell r="K1293">
            <v>6.6400000000000001E-2</v>
          </cell>
          <cell r="L1293">
            <v>6.6600000000000006E-2</v>
          </cell>
          <cell r="M1293">
            <v>6.6900000000000001E-2</v>
          </cell>
          <cell r="N1293">
            <v>6.7299999999999999E-2</v>
          </cell>
          <cell r="O1293">
            <v>6.7299999999999999E-2</v>
          </cell>
          <cell r="P1293">
            <v>6.7599999999999993E-2</v>
          </cell>
          <cell r="Q1293">
            <v>6.7699999999999996E-2</v>
          </cell>
          <cell r="R1293">
            <v>6.8000000000000005E-2</v>
          </cell>
          <cell r="S1293">
            <v>6.8199999999999997E-2</v>
          </cell>
          <cell r="T1293">
            <v>6.8400000000000002E-2</v>
          </cell>
          <cell r="U1293">
            <v>6.8500000000000005E-2</v>
          </cell>
          <cell r="V1293">
            <v>6.8599999999999994E-2</v>
          </cell>
        </row>
        <row r="1294">
          <cell r="A1294">
            <v>36553</v>
          </cell>
          <cell r="B1294">
            <v>5.8000000000000003E-2</v>
          </cell>
          <cell r="C1294">
            <v>5.8000000000000003E-2</v>
          </cell>
          <cell r="D1294">
            <v>6.2399999999999997E-2</v>
          </cell>
          <cell r="E1294">
            <v>6.3600000000000004E-2</v>
          </cell>
          <cell r="F1294">
            <v>6.4399999999999999E-2</v>
          </cell>
          <cell r="G1294">
            <v>6.0199999999999997E-2</v>
          </cell>
          <cell r="H1294">
            <v>6.5600000000000006E-2</v>
          </cell>
          <cell r="I1294">
            <v>6.59E-2</v>
          </cell>
          <cell r="J1294">
            <v>6.6500000000000004E-2</v>
          </cell>
          <cell r="K1294">
            <v>6.6199999999999995E-2</v>
          </cell>
          <cell r="L1294">
            <v>6.6600000000000006E-2</v>
          </cell>
          <cell r="M1294">
            <v>6.6900000000000001E-2</v>
          </cell>
          <cell r="N1294">
            <v>6.6900000000000001E-2</v>
          </cell>
          <cell r="O1294">
            <v>6.7000000000000004E-2</v>
          </cell>
          <cell r="P1294">
            <v>6.7199999999999996E-2</v>
          </cell>
          <cell r="Q1294">
            <v>6.7299999999999999E-2</v>
          </cell>
          <cell r="R1294">
            <v>6.7599999999999993E-2</v>
          </cell>
          <cell r="S1294">
            <v>6.7500000000000004E-2</v>
          </cell>
          <cell r="T1294">
            <v>6.7699999999999996E-2</v>
          </cell>
          <cell r="U1294">
            <v>6.7599999999999993E-2</v>
          </cell>
          <cell r="V1294">
            <v>6.7699999999999996E-2</v>
          </cell>
        </row>
        <row r="1295">
          <cell r="A1295">
            <v>36556</v>
          </cell>
          <cell r="B1295">
            <v>5.8900000000000001E-2</v>
          </cell>
          <cell r="C1295">
            <v>5.8900000000000001E-2</v>
          </cell>
          <cell r="D1295">
            <v>6.3299999999999995E-2</v>
          </cell>
          <cell r="E1295">
            <v>6.4699999999999994E-2</v>
          </cell>
          <cell r="F1295">
            <v>6.5000000000000002E-2</v>
          </cell>
          <cell r="G1295">
            <v>6.5299999999999997E-2</v>
          </cell>
          <cell r="H1295">
            <v>6.6400000000000001E-2</v>
          </cell>
          <cell r="I1295">
            <v>6.6600000000000006E-2</v>
          </cell>
          <cell r="J1295">
            <v>6.7000000000000004E-2</v>
          </cell>
          <cell r="K1295">
            <v>6.6600000000000006E-2</v>
          </cell>
          <cell r="L1295">
            <v>6.7599999999999993E-2</v>
          </cell>
          <cell r="M1295">
            <v>6.7599999999999993E-2</v>
          </cell>
          <cell r="N1295">
            <v>6.7699999999999996E-2</v>
          </cell>
          <cell r="O1295">
            <v>6.7699999999999996E-2</v>
          </cell>
          <cell r="P1295">
            <v>6.7599999999999993E-2</v>
          </cell>
          <cell r="Q1295">
            <v>6.7699999999999996E-2</v>
          </cell>
          <cell r="R1295">
            <v>6.7799999999999999E-2</v>
          </cell>
          <cell r="S1295">
            <v>6.7799999999999999E-2</v>
          </cell>
          <cell r="T1295">
            <v>6.7799999999999999E-2</v>
          </cell>
          <cell r="U1295">
            <v>6.7799999999999999E-2</v>
          </cell>
          <cell r="V1295">
            <v>6.7799999999999999E-2</v>
          </cell>
        </row>
        <row r="1296">
          <cell r="A1296">
            <v>36557</v>
          </cell>
          <cell r="B1296">
            <v>5.8200000000000002E-2</v>
          </cell>
          <cell r="C1296">
            <v>5.8200000000000002E-2</v>
          </cell>
          <cell r="D1296">
            <v>6.2899999999999998E-2</v>
          </cell>
          <cell r="E1296">
            <v>6.4399999999999999E-2</v>
          </cell>
          <cell r="F1296">
            <v>6.4899999999999999E-2</v>
          </cell>
          <cell r="G1296">
            <v>6.5000000000000002E-2</v>
          </cell>
          <cell r="H1296">
            <v>6.6199999999999995E-2</v>
          </cell>
          <cell r="I1296">
            <v>6.6400000000000001E-2</v>
          </cell>
          <cell r="J1296">
            <v>6.6600000000000006E-2</v>
          </cell>
          <cell r="K1296">
            <v>6.6400000000000001E-2</v>
          </cell>
          <cell r="L1296">
            <v>6.7000000000000004E-2</v>
          </cell>
          <cell r="M1296">
            <v>6.7000000000000004E-2</v>
          </cell>
          <cell r="N1296">
            <v>6.7100000000000007E-2</v>
          </cell>
          <cell r="O1296">
            <v>6.7199999999999996E-2</v>
          </cell>
          <cell r="P1296">
            <v>6.7000000000000004E-2</v>
          </cell>
          <cell r="Q1296">
            <v>6.7199999999999996E-2</v>
          </cell>
          <cell r="R1296">
            <v>6.7199999999999996E-2</v>
          </cell>
          <cell r="S1296">
            <v>6.7299999999999999E-2</v>
          </cell>
          <cell r="T1296">
            <v>6.7299999999999999E-2</v>
          </cell>
          <cell r="U1296">
            <v>6.7299999999999999E-2</v>
          </cell>
          <cell r="V1296">
            <v>6.7299999999999999E-2</v>
          </cell>
        </row>
        <row r="1297">
          <cell r="A1297">
            <v>36558</v>
          </cell>
          <cell r="B1297">
            <v>5.8599999999999999E-2</v>
          </cell>
          <cell r="C1297">
            <v>5.8599999999999999E-2</v>
          </cell>
          <cell r="D1297">
            <v>6.3100000000000003E-2</v>
          </cell>
          <cell r="E1297">
            <v>6.4799999999999996E-2</v>
          </cell>
          <cell r="F1297">
            <v>6.5100000000000005E-2</v>
          </cell>
          <cell r="G1297">
            <v>6.5299999999999997E-2</v>
          </cell>
          <cell r="H1297">
            <v>6.6199999999999995E-2</v>
          </cell>
          <cell r="I1297">
            <v>6.6500000000000004E-2</v>
          </cell>
          <cell r="J1297">
            <v>6.6799999999999998E-2</v>
          </cell>
          <cell r="K1297">
            <v>6.6500000000000004E-2</v>
          </cell>
          <cell r="L1297">
            <v>6.6799999999999998E-2</v>
          </cell>
          <cell r="M1297">
            <v>6.6799999999999998E-2</v>
          </cell>
          <cell r="N1297">
            <v>6.6900000000000001E-2</v>
          </cell>
          <cell r="O1297">
            <v>6.7000000000000004E-2</v>
          </cell>
          <cell r="P1297">
            <v>6.6900000000000001E-2</v>
          </cell>
          <cell r="Q1297">
            <v>6.7000000000000004E-2</v>
          </cell>
          <cell r="R1297">
            <v>6.7000000000000004E-2</v>
          </cell>
          <cell r="S1297">
            <v>6.7000000000000004E-2</v>
          </cell>
          <cell r="T1297">
            <v>6.7100000000000007E-2</v>
          </cell>
          <cell r="U1297">
            <v>6.7100000000000007E-2</v>
          </cell>
          <cell r="V1297">
            <v>6.7100000000000007E-2</v>
          </cell>
        </row>
        <row r="1298">
          <cell r="A1298">
            <v>36559</v>
          </cell>
          <cell r="B1298">
            <v>5.8200000000000002E-2</v>
          </cell>
          <cell r="C1298">
            <v>5.8200000000000002E-2</v>
          </cell>
          <cell r="D1298">
            <v>6.2600000000000003E-2</v>
          </cell>
          <cell r="E1298">
            <v>6.4000000000000001E-2</v>
          </cell>
          <cell r="F1298">
            <v>6.4500000000000002E-2</v>
          </cell>
          <cell r="G1298">
            <v>6.4500000000000002E-2</v>
          </cell>
          <cell r="H1298">
            <v>6.5000000000000002E-2</v>
          </cell>
          <cell r="I1298">
            <v>6.5199999999999994E-2</v>
          </cell>
          <cell r="J1298">
            <v>6.5600000000000006E-2</v>
          </cell>
          <cell r="K1298">
            <v>6.5299999999999997E-2</v>
          </cell>
          <cell r="L1298">
            <v>6.5799999999999997E-2</v>
          </cell>
          <cell r="M1298">
            <v>6.5799999999999997E-2</v>
          </cell>
          <cell r="N1298">
            <v>6.59E-2</v>
          </cell>
          <cell r="O1298">
            <v>6.59E-2</v>
          </cell>
          <cell r="P1298">
            <v>6.5699999999999995E-2</v>
          </cell>
          <cell r="Q1298">
            <v>6.5699999999999995E-2</v>
          </cell>
          <cell r="R1298">
            <v>6.5799999999999997E-2</v>
          </cell>
          <cell r="S1298">
            <v>6.5699999999999995E-2</v>
          </cell>
          <cell r="T1298">
            <v>6.5799999999999997E-2</v>
          </cell>
          <cell r="U1298">
            <v>6.5799999999999997E-2</v>
          </cell>
          <cell r="V1298">
            <v>6.5799999999999997E-2</v>
          </cell>
        </row>
        <row r="1299">
          <cell r="A1299">
            <v>36560</v>
          </cell>
          <cell r="B1299">
            <v>5.79E-2</v>
          </cell>
          <cell r="C1299">
            <v>5.79E-2</v>
          </cell>
          <cell r="D1299">
            <v>6.2799999999999995E-2</v>
          </cell>
          <cell r="E1299">
            <v>6.4600000000000005E-2</v>
          </cell>
          <cell r="F1299">
            <v>6.4899999999999999E-2</v>
          </cell>
          <cell r="G1299">
            <v>6.5199999999999994E-2</v>
          </cell>
          <cell r="H1299">
            <v>6.5799999999999997E-2</v>
          </cell>
          <cell r="I1299">
            <v>6.6100000000000006E-2</v>
          </cell>
          <cell r="J1299">
            <v>6.6900000000000001E-2</v>
          </cell>
          <cell r="K1299">
            <v>6.6699999999999995E-2</v>
          </cell>
          <cell r="L1299">
            <v>6.7000000000000004E-2</v>
          </cell>
          <cell r="M1299">
            <v>6.6900000000000001E-2</v>
          </cell>
          <cell r="N1299">
            <v>6.7000000000000004E-2</v>
          </cell>
          <cell r="O1299">
            <v>6.7000000000000004E-2</v>
          </cell>
          <cell r="P1299">
            <v>6.6799999999999998E-2</v>
          </cell>
          <cell r="Q1299">
            <v>6.6699999999999995E-2</v>
          </cell>
          <cell r="R1299">
            <v>6.6799999999999998E-2</v>
          </cell>
          <cell r="S1299">
            <v>6.6799999999999998E-2</v>
          </cell>
          <cell r="T1299">
            <v>6.6799999999999998E-2</v>
          </cell>
          <cell r="U1299">
            <v>6.6799999999999998E-2</v>
          </cell>
          <cell r="V1299">
            <v>6.6799999999999998E-2</v>
          </cell>
        </row>
        <row r="1300">
          <cell r="A1300">
            <v>36563</v>
          </cell>
          <cell r="B1300">
            <v>5.9499999999999997E-2</v>
          </cell>
          <cell r="C1300">
            <v>5.9499999999999997E-2</v>
          </cell>
          <cell r="D1300">
            <v>6.3600000000000004E-2</v>
          </cell>
          <cell r="E1300">
            <v>6.54E-2</v>
          </cell>
          <cell r="F1300">
            <v>6.5799999999999997E-2</v>
          </cell>
          <cell r="G1300">
            <v>6.59E-2</v>
          </cell>
          <cell r="H1300">
            <v>6.7100000000000007E-2</v>
          </cell>
          <cell r="I1300">
            <v>6.7299999999999999E-2</v>
          </cell>
          <cell r="J1300">
            <v>6.8000000000000005E-2</v>
          </cell>
          <cell r="K1300">
            <v>6.7699999999999996E-2</v>
          </cell>
          <cell r="L1300">
            <v>6.8099999999999994E-2</v>
          </cell>
          <cell r="M1300">
            <v>6.8099999999999994E-2</v>
          </cell>
          <cell r="N1300">
            <v>6.8099999999999994E-2</v>
          </cell>
          <cell r="O1300">
            <v>6.8199999999999997E-2</v>
          </cell>
          <cell r="P1300">
            <v>6.7900000000000002E-2</v>
          </cell>
          <cell r="Q1300">
            <v>6.7900000000000002E-2</v>
          </cell>
          <cell r="R1300">
            <v>6.7599999999999993E-2</v>
          </cell>
          <cell r="S1300">
            <v>6.7699999999999996E-2</v>
          </cell>
          <cell r="T1300">
            <v>6.7699999999999996E-2</v>
          </cell>
          <cell r="U1300">
            <v>6.7699999999999996E-2</v>
          </cell>
          <cell r="V1300">
            <v>6.7699999999999996E-2</v>
          </cell>
        </row>
        <row r="1301">
          <cell r="A1301">
            <v>36564</v>
          </cell>
          <cell r="B1301">
            <v>5.9200000000000003E-2</v>
          </cell>
          <cell r="C1301">
            <v>5.9200000000000003E-2</v>
          </cell>
          <cell r="D1301">
            <v>6.3799999999999996E-2</v>
          </cell>
          <cell r="E1301">
            <v>6.5299999999999997E-2</v>
          </cell>
          <cell r="F1301">
            <v>6.5699999999999995E-2</v>
          </cell>
          <cell r="G1301">
            <v>6.59E-2</v>
          </cell>
          <cell r="H1301">
            <v>6.6900000000000001E-2</v>
          </cell>
          <cell r="I1301">
            <v>6.7000000000000004E-2</v>
          </cell>
          <cell r="J1301">
            <v>6.7799999999999999E-2</v>
          </cell>
          <cell r="K1301">
            <v>6.7500000000000004E-2</v>
          </cell>
          <cell r="L1301">
            <v>6.7799999999999999E-2</v>
          </cell>
          <cell r="M1301">
            <v>6.7799999999999999E-2</v>
          </cell>
          <cell r="N1301">
            <v>6.7799999999999999E-2</v>
          </cell>
          <cell r="O1301">
            <v>6.7799999999999999E-2</v>
          </cell>
          <cell r="P1301">
            <v>6.7799999999999999E-2</v>
          </cell>
          <cell r="Q1301">
            <v>6.7799999999999999E-2</v>
          </cell>
          <cell r="R1301">
            <v>6.7699999999999996E-2</v>
          </cell>
          <cell r="S1301">
            <v>6.7599999999999993E-2</v>
          </cell>
          <cell r="T1301">
            <v>6.7500000000000004E-2</v>
          </cell>
          <cell r="U1301">
            <v>6.7599999999999993E-2</v>
          </cell>
          <cell r="V1301">
            <v>6.7400000000000002E-2</v>
          </cell>
        </row>
        <row r="1302">
          <cell r="A1302">
            <v>36565</v>
          </cell>
          <cell r="B1302">
            <v>5.9499999999999997E-2</v>
          </cell>
          <cell r="C1302">
            <v>5.9499999999999997E-2</v>
          </cell>
          <cell r="D1302">
            <v>6.4000000000000001E-2</v>
          </cell>
          <cell r="E1302">
            <v>6.5600000000000006E-2</v>
          </cell>
          <cell r="F1302">
            <v>6.6000000000000003E-2</v>
          </cell>
          <cell r="G1302">
            <v>6.6199999999999995E-2</v>
          </cell>
          <cell r="H1302">
            <v>6.7199999999999996E-2</v>
          </cell>
          <cell r="I1302">
            <v>6.7400000000000002E-2</v>
          </cell>
          <cell r="J1302">
            <v>6.8199999999999997E-2</v>
          </cell>
          <cell r="K1302">
            <v>6.7900000000000002E-2</v>
          </cell>
          <cell r="L1302">
            <v>6.8500000000000005E-2</v>
          </cell>
          <cell r="M1302">
            <v>6.8500000000000005E-2</v>
          </cell>
          <cell r="N1302">
            <v>6.8500000000000005E-2</v>
          </cell>
          <cell r="O1302">
            <v>6.8500000000000005E-2</v>
          </cell>
          <cell r="P1302">
            <v>6.8400000000000002E-2</v>
          </cell>
          <cell r="Q1302">
            <v>6.8400000000000002E-2</v>
          </cell>
          <cell r="R1302">
            <v>6.8400000000000002E-2</v>
          </cell>
          <cell r="S1302">
            <v>6.83E-2</v>
          </cell>
          <cell r="T1302">
            <v>6.83E-2</v>
          </cell>
          <cell r="U1302">
            <v>6.8199999999999997E-2</v>
          </cell>
          <cell r="V1302">
            <v>6.8099999999999994E-2</v>
          </cell>
        </row>
        <row r="1303">
          <cell r="A1303">
            <v>36566</v>
          </cell>
          <cell r="B1303">
            <v>5.9200000000000003E-2</v>
          </cell>
          <cell r="C1303">
            <v>5.9200000000000003E-2</v>
          </cell>
          <cell r="D1303">
            <v>6.3799999999999996E-2</v>
          </cell>
          <cell r="E1303">
            <v>6.5299999999999997E-2</v>
          </cell>
          <cell r="F1303">
            <v>6.5699999999999995E-2</v>
          </cell>
          <cell r="G1303">
            <v>6.5799999999999997E-2</v>
          </cell>
          <cell r="H1303">
            <v>6.7299999999999999E-2</v>
          </cell>
          <cell r="I1303">
            <v>6.7500000000000004E-2</v>
          </cell>
          <cell r="J1303">
            <v>6.8199999999999997E-2</v>
          </cell>
          <cell r="K1303">
            <v>6.7900000000000002E-2</v>
          </cell>
          <cell r="L1303">
            <v>6.8500000000000005E-2</v>
          </cell>
          <cell r="M1303">
            <v>6.8599999999999994E-2</v>
          </cell>
          <cell r="N1303">
            <v>6.9099999999999995E-2</v>
          </cell>
          <cell r="O1303">
            <v>6.9099999999999995E-2</v>
          </cell>
          <cell r="P1303">
            <v>6.9099999999999995E-2</v>
          </cell>
          <cell r="Q1303">
            <v>6.9000000000000006E-2</v>
          </cell>
          <cell r="R1303">
            <v>6.9000000000000006E-2</v>
          </cell>
          <cell r="S1303">
            <v>6.9000000000000006E-2</v>
          </cell>
          <cell r="T1303">
            <v>6.88E-2</v>
          </cell>
          <cell r="U1303">
            <v>6.88E-2</v>
          </cell>
          <cell r="V1303">
            <v>6.8699999999999997E-2</v>
          </cell>
        </row>
        <row r="1304">
          <cell r="A1304">
            <v>36567</v>
          </cell>
          <cell r="B1304">
            <v>5.8200000000000002E-2</v>
          </cell>
          <cell r="C1304">
            <v>5.8200000000000002E-2</v>
          </cell>
          <cell r="D1304">
            <v>6.3E-2</v>
          </cell>
          <cell r="E1304">
            <v>6.4699999999999994E-2</v>
          </cell>
          <cell r="F1304">
            <v>6.5000000000000002E-2</v>
          </cell>
          <cell r="G1304">
            <v>6.5199999999999994E-2</v>
          </cell>
          <cell r="H1304">
            <v>6.6699999999999995E-2</v>
          </cell>
          <cell r="I1304">
            <v>6.6900000000000001E-2</v>
          </cell>
          <cell r="J1304">
            <v>6.7599999999999993E-2</v>
          </cell>
          <cell r="K1304">
            <v>6.7400000000000002E-2</v>
          </cell>
          <cell r="L1304">
            <v>6.8000000000000005E-2</v>
          </cell>
          <cell r="M1304">
            <v>6.8099999999999994E-2</v>
          </cell>
          <cell r="N1304">
            <v>6.8699999999999997E-2</v>
          </cell>
          <cell r="O1304">
            <v>6.8699999999999997E-2</v>
          </cell>
          <cell r="P1304">
            <v>6.8599999999999994E-2</v>
          </cell>
          <cell r="Q1304">
            <v>6.8599999999999994E-2</v>
          </cell>
          <cell r="R1304">
            <v>6.8599999999999994E-2</v>
          </cell>
          <cell r="S1304">
            <v>6.8500000000000005E-2</v>
          </cell>
          <cell r="T1304">
            <v>6.8400000000000002E-2</v>
          </cell>
          <cell r="U1304">
            <v>6.8400000000000002E-2</v>
          </cell>
          <cell r="V1304">
            <v>6.8199999999999997E-2</v>
          </cell>
        </row>
        <row r="1305">
          <cell r="A1305">
            <v>36570</v>
          </cell>
          <cell r="B1305">
            <v>5.8500000000000003E-2</v>
          </cell>
          <cell r="C1305">
            <v>5.8500000000000003E-2</v>
          </cell>
          <cell r="D1305">
            <v>6.2799999999999995E-2</v>
          </cell>
          <cell r="E1305">
            <v>6.4299999999999996E-2</v>
          </cell>
          <cell r="F1305">
            <v>6.4799999999999996E-2</v>
          </cell>
          <cell r="G1305">
            <v>6.5000000000000002E-2</v>
          </cell>
          <cell r="H1305">
            <v>6.6699999999999995E-2</v>
          </cell>
          <cell r="I1305">
            <v>6.7000000000000004E-2</v>
          </cell>
          <cell r="J1305">
            <v>6.7199999999999996E-2</v>
          </cell>
          <cell r="K1305">
            <v>6.6900000000000001E-2</v>
          </cell>
          <cell r="L1305">
            <v>6.7500000000000004E-2</v>
          </cell>
          <cell r="M1305">
            <v>6.7500000000000004E-2</v>
          </cell>
          <cell r="N1305">
            <v>6.7699999999999996E-2</v>
          </cell>
          <cell r="O1305">
            <v>6.7799999999999999E-2</v>
          </cell>
          <cell r="P1305">
            <v>6.7599999999999993E-2</v>
          </cell>
          <cell r="Q1305">
            <v>6.7599999999999993E-2</v>
          </cell>
          <cell r="R1305">
            <v>6.7500000000000004E-2</v>
          </cell>
          <cell r="S1305">
            <v>6.7599999999999993E-2</v>
          </cell>
          <cell r="T1305">
            <v>6.7500000000000004E-2</v>
          </cell>
          <cell r="U1305">
            <v>6.7400000000000002E-2</v>
          </cell>
          <cell r="V1305">
            <v>6.7299999999999999E-2</v>
          </cell>
        </row>
        <row r="1306">
          <cell r="A1306">
            <v>36571</v>
          </cell>
          <cell r="B1306">
            <v>5.8900000000000001E-2</v>
          </cell>
          <cell r="C1306">
            <v>5.8900000000000001E-2</v>
          </cell>
          <cell r="D1306">
            <v>6.3399999999999998E-2</v>
          </cell>
          <cell r="E1306">
            <v>6.4899999999999999E-2</v>
          </cell>
          <cell r="F1306">
            <v>6.54E-2</v>
          </cell>
          <cell r="G1306">
            <v>6.5500000000000003E-2</v>
          </cell>
          <cell r="H1306">
            <v>6.7100000000000007E-2</v>
          </cell>
          <cell r="I1306">
            <v>6.7299999999999999E-2</v>
          </cell>
          <cell r="J1306">
            <v>6.7500000000000004E-2</v>
          </cell>
          <cell r="K1306">
            <v>6.7199999999999996E-2</v>
          </cell>
          <cell r="L1306">
            <v>6.7799999999999999E-2</v>
          </cell>
          <cell r="M1306">
            <v>6.7799999999999999E-2</v>
          </cell>
          <cell r="N1306">
            <v>6.7799999999999999E-2</v>
          </cell>
          <cell r="O1306">
            <v>6.7900000000000002E-2</v>
          </cell>
          <cell r="P1306">
            <v>6.7699999999999996E-2</v>
          </cell>
          <cell r="Q1306">
            <v>6.7699999999999996E-2</v>
          </cell>
          <cell r="R1306">
            <v>6.7699999999999996E-2</v>
          </cell>
          <cell r="S1306">
            <v>6.7699999999999996E-2</v>
          </cell>
          <cell r="T1306">
            <v>6.7599999999999993E-2</v>
          </cell>
          <cell r="U1306">
            <v>6.7599999999999993E-2</v>
          </cell>
          <cell r="V1306">
            <v>6.7500000000000004E-2</v>
          </cell>
        </row>
        <row r="1307">
          <cell r="A1307">
            <v>36572</v>
          </cell>
          <cell r="B1307">
            <v>5.79E-2</v>
          </cell>
          <cell r="C1307">
            <v>5.79E-2</v>
          </cell>
          <cell r="D1307">
            <v>6.2899999999999998E-2</v>
          </cell>
          <cell r="E1307">
            <v>6.4799999999999996E-2</v>
          </cell>
          <cell r="F1307">
            <v>6.5299999999999997E-2</v>
          </cell>
          <cell r="G1307">
            <v>6.5500000000000003E-2</v>
          </cell>
          <cell r="H1307">
            <v>6.7000000000000004E-2</v>
          </cell>
          <cell r="I1307">
            <v>6.7199999999999996E-2</v>
          </cell>
          <cell r="J1307">
            <v>6.7400000000000002E-2</v>
          </cell>
          <cell r="K1307">
            <v>6.7100000000000007E-2</v>
          </cell>
          <cell r="L1307">
            <v>6.7699999999999996E-2</v>
          </cell>
          <cell r="M1307">
            <v>6.7799999999999999E-2</v>
          </cell>
          <cell r="N1307">
            <v>6.7900000000000002E-2</v>
          </cell>
          <cell r="O1307">
            <v>6.7799999999999999E-2</v>
          </cell>
          <cell r="P1307">
            <v>6.7799999999999999E-2</v>
          </cell>
          <cell r="Q1307">
            <v>6.7799999999999999E-2</v>
          </cell>
          <cell r="R1307">
            <v>6.7900000000000002E-2</v>
          </cell>
          <cell r="S1307">
            <v>6.7900000000000002E-2</v>
          </cell>
          <cell r="T1307">
            <v>6.7799999999999999E-2</v>
          </cell>
          <cell r="U1307">
            <v>6.7699999999999996E-2</v>
          </cell>
          <cell r="V1307">
            <v>6.7699999999999996E-2</v>
          </cell>
        </row>
        <row r="1308">
          <cell r="A1308">
            <v>36573</v>
          </cell>
          <cell r="B1308">
            <v>5.8200000000000002E-2</v>
          </cell>
          <cell r="C1308">
            <v>5.8200000000000002E-2</v>
          </cell>
          <cell r="D1308">
            <v>6.3399999999999998E-2</v>
          </cell>
          <cell r="E1308">
            <v>6.54E-2</v>
          </cell>
          <cell r="F1308">
            <v>6.5799999999999997E-2</v>
          </cell>
          <cell r="G1308">
            <v>6.5799999999999997E-2</v>
          </cell>
          <cell r="H1308">
            <v>6.7400000000000002E-2</v>
          </cell>
          <cell r="I1308">
            <v>6.7699999999999996E-2</v>
          </cell>
          <cell r="J1308">
            <v>6.8000000000000005E-2</v>
          </cell>
          <cell r="K1308">
            <v>6.7699999999999996E-2</v>
          </cell>
          <cell r="L1308">
            <v>6.83E-2</v>
          </cell>
          <cell r="M1308">
            <v>6.8199999999999997E-2</v>
          </cell>
          <cell r="N1308">
            <v>6.8000000000000005E-2</v>
          </cell>
          <cell r="O1308">
            <v>6.8000000000000005E-2</v>
          </cell>
          <cell r="P1308">
            <v>6.8099999999999994E-2</v>
          </cell>
          <cell r="Q1308">
            <v>6.8099999999999994E-2</v>
          </cell>
          <cell r="R1308">
            <v>6.8099999999999994E-2</v>
          </cell>
          <cell r="S1308">
            <v>6.8000000000000005E-2</v>
          </cell>
          <cell r="T1308">
            <v>6.8000000000000005E-2</v>
          </cell>
          <cell r="U1308">
            <v>6.8000000000000005E-2</v>
          </cell>
          <cell r="V1308">
            <v>6.7799999999999999E-2</v>
          </cell>
        </row>
        <row r="1309">
          <cell r="A1309">
            <v>36574</v>
          </cell>
          <cell r="B1309">
            <v>5.6500000000000002E-2</v>
          </cell>
          <cell r="C1309">
            <v>5.6500000000000002E-2</v>
          </cell>
          <cell r="D1309">
            <v>6.2199999999999998E-2</v>
          </cell>
          <cell r="E1309">
            <v>6.4399999999999999E-2</v>
          </cell>
          <cell r="F1309">
            <v>6.5100000000000005E-2</v>
          </cell>
          <cell r="G1309">
            <v>6.5299999999999997E-2</v>
          </cell>
          <cell r="H1309">
            <v>6.6600000000000006E-2</v>
          </cell>
          <cell r="I1309">
            <v>6.6799999999999998E-2</v>
          </cell>
          <cell r="J1309">
            <v>6.7100000000000007E-2</v>
          </cell>
          <cell r="K1309">
            <v>6.6900000000000001E-2</v>
          </cell>
          <cell r="L1309">
            <v>6.7400000000000002E-2</v>
          </cell>
          <cell r="M1309">
            <v>6.7699999999999996E-2</v>
          </cell>
          <cell r="N1309">
            <v>6.7299999999999999E-2</v>
          </cell>
          <cell r="O1309">
            <v>6.7299999999999999E-2</v>
          </cell>
          <cell r="P1309">
            <v>6.7299999999999999E-2</v>
          </cell>
          <cell r="Q1309">
            <v>6.7299999999999999E-2</v>
          </cell>
          <cell r="R1309">
            <v>6.7100000000000007E-2</v>
          </cell>
          <cell r="S1309">
            <v>6.7100000000000007E-2</v>
          </cell>
          <cell r="T1309">
            <v>6.7000000000000004E-2</v>
          </cell>
          <cell r="U1309">
            <v>6.7000000000000004E-2</v>
          </cell>
          <cell r="V1309">
            <v>6.6799999999999998E-2</v>
          </cell>
        </row>
        <row r="1310">
          <cell r="A1310">
            <v>36578</v>
          </cell>
          <cell r="B1310">
            <v>5.6399999999999999E-2</v>
          </cell>
          <cell r="C1310">
            <v>5.6399999999999999E-2</v>
          </cell>
          <cell r="D1310">
            <v>6.1800000000000001E-2</v>
          </cell>
          <cell r="E1310">
            <v>6.3899999999999998E-2</v>
          </cell>
          <cell r="F1310">
            <v>6.4600000000000005E-2</v>
          </cell>
          <cell r="G1310">
            <v>6.4799999999999996E-2</v>
          </cell>
          <cell r="H1310">
            <v>6.5699999999999995E-2</v>
          </cell>
          <cell r="I1310">
            <v>6.59E-2</v>
          </cell>
          <cell r="J1310">
            <v>6.6199999999999995E-2</v>
          </cell>
          <cell r="K1310">
            <v>6.59E-2</v>
          </cell>
          <cell r="L1310">
            <v>6.6500000000000004E-2</v>
          </cell>
          <cell r="M1310">
            <v>6.6600000000000006E-2</v>
          </cell>
          <cell r="N1310">
            <v>6.6100000000000006E-2</v>
          </cell>
          <cell r="O1310">
            <v>6.6199999999999995E-2</v>
          </cell>
          <cell r="P1310">
            <v>6.6199999999999995E-2</v>
          </cell>
          <cell r="Q1310">
            <v>6.6100000000000006E-2</v>
          </cell>
          <cell r="R1310">
            <v>6.59E-2</v>
          </cell>
          <cell r="S1310">
            <v>6.6000000000000003E-2</v>
          </cell>
          <cell r="T1310">
            <v>6.59E-2</v>
          </cell>
          <cell r="U1310">
            <v>6.59E-2</v>
          </cell>
          <cell r="V1310">
            <v>6.5699999999999995E-2</v>
          </cell>
        </row>
        <row r="1311">
          <cell r="A1311">
            <v>36579</v>
          </cell>
          <cell r="B1311">
            <v>5.74E-2</v>
          </cell>
          <cell r="C1311">
            <v>5.74E-2</v>
          </cell>
          <cell r="D1311">
            <v>6.3100000000000003E-2</v>
          </cell>
          <cell r="E1311">
            <v>6.4699999999999994E-2</v>
          </cell>
          <cell r="F1311">
            <v>6.5600000000000006E-2</v>
          </cell>
          <cell r="G1311">
            <v>6.5699999999999995E-2</v>
          </cell>
          <cell r="H1311">
            <v>6.6500000000000004E-2</v>
          </cell>
          <cell r="I1311">
            <v>6.6799999999999998E-2</v>
          </cell>
          <cell r="J1311">
            <v>6.7100000000000007E-2</v>
          </cell>
          <cell r="K1311">
            <v>6.6799999999999998E-2</v>
          </cell>
          <cell r="L1311">
            <v>6.7299999999999999E-2</v>
          </cell>
          <cell r="M1311">
            <v>6.7599999999999993E-2</v>
          </cell>
          <cell r="N1311">
            <v>6.6900000000000001E-2</v>
          </cell>
          <cell r="O1311">
            <v>6.6900000000000001E-2</v>
          </cell>
          <cell r="P1311">
            <v>6.6799999999999998E-2</v>
          </cell>
          <cell r="Q1311">
            <v>6.6900000000000001E-2</v>
          </cell>
          <cell r="R1311">
            <v>6.6699999999999995E-2</v>
          </cell>
          <cell r="S1311">
            <v>6.6600000000000006E-2</v>
          </cell>
          <cell r="T1311">
            <v>6.6600000000000006E-2</v>
          </cell>
          <cell r="U1311">
            <v>6.6500000000000004E-2</v>
          </cell>
          <cell r="V1311">
            <v>6.6400000000000001E-2</v>
          </cell>
        </row>
        <row r="1312">
          <cell r="A1312">
            <v>36580</v>
          </cell>
          <cell r="B1312">
            <v>5.6399999999999999E-2</v>
          </cell>
          <cell r="C1312">
            <v>5.6399999999999999E-2</v>
          </cell>
          <cell r="D1312">
            <v>6.1800000000000001E-2</v>
          </cell>
          <cell r="E1312">
            <v>6.3399999999999998E-2</v>
          </cell>
          <cell r="F1312">
            <v>6.4399999999999999E-2</v>
          </cell>
          <cell r="G1312">
            <v>6.4500000000000002E-2</v>
          </cell>
          <cell r="H1312">
            <v>6.54E-2</v>
          </cell>
          <cell r="I1312">
            <v>6.5500000000000003E-2</v>
          </cell>
          <cell r="J1312">
            <v>6.59E-2</v>
          </cell>
          <cell r="K1312">
            <v>6.5600000000000006E-2</v>
          </cell>
          <cell r="L1312">
            <v>6.6100000000000006E-2</v>
          </cell>
          <cell r="M1312">
            <v>6.6299999999999998E-2</v>
          </cell>
          <cell r="N1312">
            <v>6.6299999999999998E-2</v>
          </cell>
          <cell r="O1312">
            <v>6.6199999999999995E-2</v>
          </cell>
          <cell r="P1312">
            <v>6.6299999999999998E-2</v>
          </cell>
          <cell r="Q1312">
            <v>6.6299999999999998E-2</v>
          </cell>
          <cell r="R1312">
            <v>6.6100000000000006E-2</v>
          </cell>
          <cell r="S1312">
            <v>6.6100000000000006E-2</v>
          </cell>
          <cell r="T1312">
            <v>6.6000000000000003E-2</v>
          </cell>
          <cell r="U1312">
            <v>6.6000000000000003E-2</v>
          </cell>
          <cell r="V1312">
            <v>6.5799999999999997E-2</v>
          </cell>
        </row>
        <row r="1313">
          <cell r="A1313">
            <v>36581</v>
          </cell>
          <cell r="B1313">
            <v>5.4600000000000003E-2</v>
          </cell>
          <cell r="C1313">
            <v>5.4600000000000003E-2</v>
          </cell>
          <cell r="D1313">
            <v>6.0600000000000001E-2</v>
          </cell>
          <cell r="E1313">
            <v>6.2600000000000003E-2</v>
          </cell>
          <cell r="F1313">
            <v>6.3399999999999998E-2</v>
          </cell>
          <cell r="G1313">
            <v>6.3500000000000001E-2</v>
          </cell>
          <cell r="H1313">
            <v>6.4699999999999994E-2</v>
          </cell>
          <cell r="I1313">
            <v>6.5000000000000002E-2</v>
          </cell>
          <cell r="J1313">
            <v>6.5299999999999997E-2</v>
          </cell>
          <cell r="K1313">
            <v>6.5000000000000002E-2</v>
          </cell>
          <cell r="L1313">
            <v>6.5600000000000006E-2</v>
          </cell>
          <cell r="M1313">
            <v>6.5799999999999997E-2</v>
          </cell>
          <cell r="N1313">
            <v>6.6199999999999995E-2</v>
          </cell>
          <cell r="O1313">
            <v>6.6199999999999995E-2</v>
          </cell>
          <cell r="P1313">
            <v>6.6199999999999995E-2</v>
          </cell>
          <cell r="Q1313">
            <v>6.6199999999999995E-2</v>
          </cell>
          <cell r="R1313">
            <v>6.6000000000000003E-2</v>
          </cell>
          <cell r="S1313">
            <v>6.6000000000000003E-2</v>
          </cell>
          <cell r="T1313">
            <v>6.6000000000000003E-2</v>
          </cell>
          <cell r="U1313">
            <v>6.6000000000000003E-2</v>
          </cell>
          <cell r="V1313">
            <v>6.5799999999999997E-2</v>
          </cell>
        </row>
        <row r="1314">
          <cell r="A1314">
            <v>36584</v>
          </cell>
          <cell r="B1314">
            <v>5.7000000000000002E-2</v>
          </cell>
          <cell r="C1314">
            <v>5.7000000000000002E-2</v>
          </cell>
          <cell r="D1314">
            <v>6.08E-2</v>
          </cell>
          <cell r="E1314">
            <v>6.3399999999999998E-2</v>
          </cell>
          <cell r="F1314">
            <v>6.4199999999999993E-2</v>
          </cell>
          <cell r="G1314">
            <v>6.4399999999999999E-2</v>
          </cell>
          <cell r="H1314">
            <v>6.6199999999999995E-2</v>
          </cell>
          <cell r="I1314">
            <v>6.6299999999999998E-2</v>
          </cell>
          <cell r="J1314">
            <v>6.6600000000000006E-2</v>
          </cell>
          <cell r="K1314">
            <v>6.6299999999999998E-2</v>
          </cell>
          <cell r="L1314">
            <v>6.7000000000000004E-2</v>
          </cell>
          <cell r="M1314">
            <v>6.7199999999999996E-2</v>
          </cell>
          <cell r="N1314">
            <v>6.7000000000000004E-2</v>
          </cell>
          <cell r="O1314">
            <v>6.7000000000000004E-2</v>
          </cell>
          <cell r="P1314">
            <v>6.7000000000000004E-2</v>
          </cell>
          <cell r="Q1314">
            <v>6.7100000000000007E-2</v>
          </cell>
          <cell r="R1314">
            <v>6.7000000000000004E-2</v>
          </cell>
          <cell r="S1314">
            <v>6.7000000000000004E-2</v>
          </cell>
          <cell r="T1314">
            <v>6.6900000000000001E-2</v>
          </cell>
          <cell r="U1314">
            <v>6.6900000000000001E-2</v>
          </cell>
          <cell r="V1314">
            <v>6.6600000000000006E-2</v>
          </cell>
        </row>
        <row r="1315">
          <cell r="A1315">
            <v>36585</v>
          </cell>
          <cell r="B1315">
            <v>5.74E-2</v>
          </cell>
          <cell r="C1315">
            <v>5.74E-2</v>
          </cell>
          <cell r="D1315">
            <v>6.0999999999999999E-2</v>
          </cell>
          <cell r="E1315">
            <v>6.3799999999999996E-2</v>
          </cell>
          <cell r="F1315">
            <v>6.4500000000000002E-2</v>
          </cell>
          <cell r="G1315">
            <v>6.4699999999999994E-2</v>
          </cell>
          <cell r="H1315">
            <v>6.6199999999999995E-2</v>
          </cell>
          <cell r="I1315">
            <v>6.6500000000000004E-2</v>
          </cell>
          <cell r="J1315">
            <v>6.6699999999999995E-2</v>
          </cell>
          <cell r="K1315">
            <v>6.6400000000000001E-2</v>
          </cell>
          <cell r="L1315">
            <v>6.7000000000000004E-2</v>
          </cell>
          <cell r="M1315">
            <v>6.7299999999999999E-2</v>
          </cell>
          <cell r="N1315">
            <v>6.6699999999999995E-2</v>
          </cell>
          <cell r="O1315">
            <v>6.6799999999999998E-2</v>
          </cell>
          <cell r="P1315">
            <v>6.6799999999999998E-2</v>
          </cell>
          <cell r="Q1315">
            <v>6.6900000000000001E-2</v>
          </cell>
          <cell r="R1315">
            <v>6.6799999999999998E-2</v>
          </cell>
          <cell r="S1315">
            <v>6.6799999999999998E-2</v>
          </cell>
          <cell r="T1315">
            <v>6.6699999999999995E-2</v>
          </cell>
          <cell r="U1315">
            <v>6.6699999999999995E-2</v>
          </cell>
          <cell r="V1315">
            <v>6.6699999999999995E-2</v>
          </cell>
        </row>
        <row r="1316">
          <cell r="A1316">
            <v>36586</v>
          </cell>
          <cell r="B1316">
            <v>5.9499999999999997E-2</v>
          </cell>
          <cell r="C1316">
            <v>5.9499999999999997E-2</v>
          </cell>
          <cell r="D1316">
            <v>6.1699999999999998E-2</v>
          </cell>
          <cell r="E1316">
            <v>6.4000000000000001E-2</v>
          </cell>
          <cell r="F1316">
            <v>6.4699999999999994E-2</v>
          </cell>
          <cell r="G1316">
            <v>6.4699999999999994E-2</v>
          </cell>
          <cell r="H1316">
            <v>6.6199999999999995E-2</v>
          </cell>
          <cell r="I1316">
            <v>6.6400000000000001E-2</v>
          </cell>
          <cell r="J1316">
            <v>6.6600000000000006E-2</v>
          </cell>
          <cell r="K1316">
            <v>6.6199999999999995E-2</v>
          </cell>
          <cell r="L1316">
            <v>6.6799999999999998E-2</v>
          </cell>
          <cell r="M1316">
            <v>6.7000000000000004E-2</v>
          </cell>
          <cell r="N1316">
            <v>6.6600000000000006E-2</v>
          </cell>
          <cell r="O1316">
            <v>6.6699999999999995E-2</v>
          </cell>
          <cell r="P1316">
            <v>6.6600000000000006E-2</v>
          </cell>
          <cell r="Q1316">
            <v>6.6699999999999995E-2</v>
          </cell>
          <cell r="R1316">
            <v>6.6600000000000006E-2</v>
          </cell>
          <cell r="S1316">
            <v>6.6600000000000006E-2</v>
          </cell>
          <cell r="T1316">
            <v>6.6500000000000004E-2</v>
          </cell>
          <cell r="U1316">
            <v>6.6500000000000004E-2</v>
          </cell>
          <cell r="V1316">
            <v>6.6500000000000004E-2</v>
          </cell>
        </row>
        <row r="1317">
          <cell r="A1317">
            <v>36587</v>
          </cell>
          <cell r="B1317">
            <v>5.9200000000000003E-2</v>
          </cell>
          <cell r="C1317">
            <v>5.9200000000000003E-2</v>
          </cell>
          <cell r="D1317">
            <v>6.1899999999999997E-2</v>
          </cell>
          <cell r="E1317">
            <v>6.4199999999999993E-2</v>
          </cell>
          <cell r="F1317">
            <v>6.4799999999999996E-2</v>
          </cell>
          <cell r="G1317">
            <v>6.4799999999999996E-2</v>
          </cell>
          <cell r="H1317">
            <v>6.6299999999999998E-2</v>
          </cell>
          <cell r="I1317">
            <v>6.6400000000000001E-2</v>
          </cell>
          <cell r="J1317">
            <v>6.6900000000000001E-2</v>
          </cell>
          <cell r="K1317">
            <v>6.6600000000000006E-2</v>
          </cell>
          <cell r="L1317">
            <v>6.7100000000000007E-2</v>
          </cell>
          <cell r="M1317">
            <v>6.7400000000000002E-2</v>
          </cell>
          <cell r="N1317">
            <v>6.6900000000000001E-2</v>
          </cell>
          <cell r="O1317">
            <v>6.6900000000000001E-2</v>
          </cell>
          <cell r="P1317">
            <v>6.6900000000000001E-2</v>
          </cell>
          <cell r="Q1317">
            <v>6.7000000000000004E-2</v>
          </cell>
          <cell r="R1317">
            <v>6.6799999999999998E-2</v>
          </cell>
          <cell r="S1317">
            <v>6.6799999999999998E-2</v>
          </cell>
          <cell r="T1317">
            <v>6.6799999999999998E-2</v>
          </cell>
          <cell r="U1317">
            <v>6.6699999999999995E-2</v>
          </cell>
          <cell r="V1317">
            <v>6.6799999999999998E-2</v>
          </cell>
        </row>
        <row r="1318">
          <cell r="A1318">
            <v>36588</v>
          </cell>
          <cell r="B1318">
            <v>5.8099999999999999E-2</v>
          </cell>
          <cell r="C1318">
            <v>5.8099999999999999E-2</v>
          </cell>
          <cell r="D1318">
            <v>6.13E-2</v>
          </cell>
          <cell r="E1318">
            <v>6.3799999999999996E-2</v>
          </cell>
          <cell r="F1318">
            <v>6.4299999999999996E-2</v>
          </cell>
          <cell r="G1318">
            <v>6.4600000000000005E-2</v>
          </cell>
          <cell r="H1318">
            <v>6.6000000000000003E-2</v>
          </cell>
          <cell r="I1318">
            <v>6.6100000000000006E-2</v>
          </cell>
          <cell r="J1318">
            <v>6.6600000000000006E-2</v>
          </cell>
          <cell r="K1318">
            <v>6.6199999999999995E-2</v>
          </cell>
          <cell r="L1318">
            <v>6.6900000000000001E-2</v>
          </cell>
          <cell r="M1318">
            <v>6.7000000000000004E-2</v>
          </cell>
          <cell r="N1318">
            <v>6.6699999999999995E-2</v>
          </cell>
          <cell r="O1318">
            <v>6.6600000000000006E-2</v>
          </cell>
          <cell r="P1318">
            <v>6.6699999999999995E-2</v>
          </cell>
          <cell r="Q1318">
            <v>6.6799999999999998E-2</v>
          </cell>
          <cell r="R1318">
            <v>6.6600000000000006E-2</v>
          </cell>
          <cell r="S1318">
            <v>6.6600000000000006E-2</v>
          </cell>
          <cell r="T1318">
            <v>6.6500000000000004E-2</v>
          </cell>
          <cell r="U1318">
            <v>6.6500000000000004E-2</v>
          </cell>
          <cell r="V1318">
            <v>6.6400000000000001E-2</v>
          </cell>
        </row>
        <row r="1319">
          <cell r="A1319">
            <v>36591</v>
          </cell>
          <cell r="B1319">
            <v>5.9900000000000002E-2</v>
          </cell>
          <cell r="C1319">
            <v>5.9900000000000002E-2</v>
          </cell>
          <cell r="D1319">
            <v>6.1899999999999997E-2</v>
          </cell>
          <cell r="E1319">
            <v>6.4399999999999999E-2</v>
          </cell>
          <cell r="F1319">
            <v>6.5000000000000002E-2</v>
          </cell>
          <cell r="G1319">
            <v>6.5100000000000005E-2</v>
          </cell>
          <cell r="H1319">
            <v>6.6500000000000004E-2</v>
          </cell>
          <cell r="I1319">
            <v>6.6799999999999998E-2</v>
          </cell>
          <cell r="J1319">
            <v>6.7000000000000004E-2</v>
          </cell>
          <cell r="K1319">
            <v>6.6699999999999995E-2</v>
          </cell>
          <cell r="L1319">
            <v>6.7100000000000007E-2</v>
          </cell>
          <cell r="M1319">
            <v>6.7199999999999996E-2</v>
          </cell>
          <cell r="N1319">
            <v>6.6799999999999998E-2</v>
          </cell>
          <cell r="O1319">
            <v>6.6799999999999998E-2</v>
          </cell>
          <cell r="P1319">
            <v>6.6799999999999998E-2</v>
          </cell>
          <cell r="Q1319">
            <v>6.6900000000000001E-2</v>
          </cell>
          <cell r="R1319">
            <v>6.6799999999999998E-2</v>
          </cell>
          <cell r="S1319">
            <v>6.6699999999999995E-2</v>
          </cell>
          <cell r="T1319">
            <v>6.6600000000000006E-2</v>
          </cell>
          <cell r="U1319">
            <v>6.6600000000000006E-2</v>
          </cell>
          <cell r="V1319">
            <v>6.6500000000000004E-2</v>
          </cell>
        </row>
        <row r="1320">
          <cell r="A1320">
            <v>36592</v>
          </cell>
          <cell r="B1320">
            <v>5.8799999999999998E-2</v>
          </cell>
          <cell r="C1320">
            <v>5.8799999999999998E-2</v>
          </cell>
          <cell r="D1320">
            <v>6.1699999999999998E-2</v>
          </cell>
          <cell r="E1320">
            <v>6.4000000000000001E-2</v>
          </cell>
          <cell r="F1320">
            <v>6.4500000000000002E-2</v>
          </cell>
          <cell r="G1320">
            <v>6.4699999999999994E-2</v>
          </cell>
          <cell r="H1320">
            <v>6.6100000000000006E-2</v>
          </cell>
          <cell r="I1320">
            <v>6.6400000000000001E-2</v>
          </cell>
          <cell r="J1320">
            <v>6.6699999999999995E-2</v>
          </cell>
          <cell r="K1320">
            <v>6.6400000000000001E-2</v>
          </cell>
          <cell r="L1320">
            <v>6.6699999999999995E-2</v>
          </cell>
          <cell r="M1320">
            <v>6.6799999999999998E-2</v>
          </cell>
          <cell r="N1320">
            <v>6.6500000000000004E-2</v>
          </cell>
          <cell r="O1320">
            <v>6.6500000000000004E-2</v>
          </cell>
          <cell r="P1320">
            <v>6.6600000000000006E-2</v>
          </cell>
          <cell r="Q1320">
            <v>6.6600000000000006E-2</v>
          </cell>
          <cell r="R1320">
            <v>6.6400000000000001E-2</v>
          </cell>
          <cell r="S1320">
            <v>6.6400000000000001E-2</v>
          </cell>
          <cell r="T1320">
            <v>6.6299999999999998E-2</v>
          </cell>
          <cell r="U1320">
            <v>6.6299999999999998E-2</v>
          </cell>
          <cell r="V1320">
            <v>6.6199999999999995E-2</v>
          </cell>
        </row>
        <row r="1321">
          <cell r="A1321">
            <v>36593</v>
          </cell>
          <cell r="B1321">
            <v>5.9200000000000003E-2</v>
          </cell>
          <cell r="C1321">
            <v>5.9200000000000003E-2</v>
          </cell>
          <cell r="D1321">
            <v>6.1499999999999999E-2</v>
          </cell>
          <cell r="E1321">
            <v>6.4199999999999993E-2</v>
          </cell>
          <cell r="F1321">
            <v>6.4600000000000005E-2</v>
          </cell>
          <cell r="G1321">
            <v>6.4699999999999994E-2</v>
          </cell>
          <cell r="H1321">
            <v>6.6100000000000006E-2</v>
          </cell>
          <cell r="I1321">
            <v>6.6400000000000001E-2</v>
          </cell>
          <cell r="J1321">
            <v>6.6600000000000006E-2</v>
          </cell>
          <cell r="K1321">
            <v>6.6299999999999998E-2</v>
          </cell>
          <cell r="L1321">
            <v>6.6600000000000006E-2</v>
          </cell>
          <cell r="M1321">
            <v>6.6699999999999995E-2</v>
          </cell>
          <cell r="N1321">
            <v>6.6600000000000006E-2</v>
          </cell>
          <cell r="O1321">
            <v>6.6600000000000006E-2</v>
          </cell>
          <cell r="P1321">
            <v>6.6699999999999995E-2</v>
          </cell>
          <cell r="Q1321">
            <v>6.6799999999999998E-2</v>
          </cell>
          <cell r="R1321">
            <v>6.6500000000000004E-2</v>
          </cell>
          <cell r="S1321">
            <v>6.6500000000000004E-2</v>
          </cell>
          <cell r="T1321">
            <v>6.6400000000000001E-2</v>
          </cell>
          <cell r="U1321">
            <v>6.6400000000000001E-2</v>
          </cell>
          <cell r="V1321">
            <v>6.6299999999999998E-2</v>
          </cell>
        </row>
        <row r="1322">
          <cell r="A1322">
            <v>36594</v>
          </cell>
          <cell r="B1322">
            <v>5.8799999999999998E-2</v>
          </cell>
          <cell r="C1322">
            <v>5.8799999999999998E-2</v>
          </cell>
          <cell r="D1322">
            <v>6.1400000000000003E-2</v>
          </cell>
          <cell r="E1322">
            <v>6.3799999999999996E-2</v>
          </cell>
          <cell r="F1322">
            <v>6.4299999999999996E-2</v>
          </cell>
          <cell r="G1322">
            <v>6.4600000000000005E-2</v>
          </cell>
          <cell r="H1322">
            <v>6.59E-2</v>
          </cell>
          <cell r="I1322">
            <v>6.6100000000000006E-2</v>
          </cell>
          <cell r="J1322">
            <v>6.6400000000000001E-2</v>
          </cell>
          <cell r="K1322">
            <v>6.6199999999999995E-2</v>
          </cell>
          <cell r="L1322">
            <v>6.6500000000000004E-2</v>
          </cell>
          <cell r="M1322">
            <v>6.6500000000000004E-2</v>
          </cell>
          <cell r="N1322">
            <v>6.6299999999999998E-2</v>
          </cell>
          <cell r="O1322">
            <v>6.6400000000000001E-2</v>
          </cell>
          <cell r="P1322">
            <v>6.6299999999999998E-2</v>
          </cell>
          <cell r="Q1322">
            <v>6.6400000000000001E-2</v>
          </cell>
          <cell r="R1322">
            <v>6.6199999999999995E-2</v>
          </cell>
          <cell r="S1322">
            <v>6.6199999999999995E-2</v>
          </cell>
          <cell r="T1322">
            <v>6.6100000000000006E-2</v>
          </cell>
          <cell r="U1322">
            <v>6.6100000000000006E-2</v>
          </cell>
          <cell r="V1322">
            <v>6.6000000000000003E-2</v>
          </cell>
        </row>
        <row r="1323">
          <cell r="A1323">
            <v>36595</v>
          </cell>
          <cell r="B1323">
            <v>5.8400000000000001E-2</v>
          </cell>
          <cell r="C1323">
            <v>5.8400000000000001E-2</v>
          </cell>
          <cell r="D1323">
            <v>6.1499999999999999E-2</v>
          </cell>
          <cell r="E1323">
            <v>6.4199999999999993E-2</v>
          </cell>
          <cell r="F1323">
            <v>6.4600000000000005E-2</v>
          </cell>
          <cell r="G1323">
            <v>6.4799999999999996E-2</v>
          </cell>
          <cell r="H1323">
            <v>6.6100000000000006E-2</v>
          </cell>
          <cell r="I1323">
            <v>6.6400000000000001E-2</v>
          </cell>
          <cell r="J1323">
            <v>6.6799999999999998E-2</v>
          </cell>
          <cell r="K1323">
            <v>6.6400000000000001E-2</v>
          </cell>
          <cell r="L1323">
            <v>6.6799999999999998E-2</v>
          </cell>
          <cell r="M1323">
            <v>6.6900000000000001E-2</v>
          </cell>
          <cell r="N1323">
            <v>6.6699999999999995E-2</v>
          </cell>
          <cell r="O1323">
            <v>6.6699999999999995E-2</v>
          </cell>
          <cell r="P1323">
            <v>6.6699999999999995E-2</v>
          </cell>
          <cell r="Q1323">
            <v>6.6799999999999998E-2</v>
          </cell>
          <cell r="R1323">
            <v>6.6600000000000006E-2</v>
          </cell>
          <cell r="S1323">
            <v>6.6600000000000006E-2</v>
          </cell>
          <cell r="T1323">
            <v>6.6500000000000004E-2</v>
          </cell>
          <cell r="U1323">
            <v>6.6500000000000004E-2</v>
          </cell>
          <cell r="V1323">
            <v>6.6400000000000001E-2</v>
          </cell>
        </row>
        <row r="1324">
          <cell r="A1324">
            <v>36598</v>
          </cell>
          <cell r="B1324">
            <v>5.96E-2</v>
          </cell>
          <cell r="C1324">
            <v>5.96E-2</v>
          </cell>
          <cell r="D1324">
            <v>6.1699999999999998E-2</v>
          </cell>
          <cell r="E1324">
            <v>6.4299999999999996E-2</v>
          </cell>
          <cell r="F1324">
            <v>6.4699999999999994E-2</v>
          </cell>
          <cell r="G1324">
            <v>6.4899999999999999E-2</v>
          </cell>
          <cell r="H1324">
            <v>6.6199999999999995E-2</v>
          </cell>
          <cell r="I1324">
            <v>6.6500000000000004E-2</v>
          </cell>
          <cell r="J1324">
            <v>6.6699999999999995E-2</v>
          </cell>
          <cell r="K1324">
            <v>6.6500000000000004E-2</v>
          </cell>
          <cell r="L1324">
            <v>6.6699999999999995E-2</v>
          </cell>
          <cell r="M1324">
            <v>6.6799999999999998E-2</v>
          </cell>
          <cell r="N1324">
            <v>6.6600000000000006E-2</v>
          </cell>
          <cell r="O1324">
            <v>6.6600000000000006E-2</v>
          </cell>
          <cell r="P1324">
            <v>6.6600000000000006E-2</v>
          </cell>
          <cell r="Q1324">
            <v>6.6699999999999995E-2</v>
          </cell>
          <cell r="R1324">
            <v>6.6500000000000004E-2</v>
          </cell>
          <cell r="S1324">
            <v>6.6600000000000006E-2</v>
          </cell>
          <cell r="T1324">
            <v>6.6400000000000001E-2</v>
          </cell>
          <cell r="U1324">
            <v>6.6400000000000001E-2</v>
          </cell>
          <cell r="V1324">
            <v>6.6299999999999998E-2</v>
          </cell>
        </row>
        <row r="1325">
          <cell r="A1325">
            <v>36599</v>
          </cell>
          <cell r="B1325">
            <v>5.9200000000000003E-2</v>
          </cell>
          <cell r="C1325">
            <v>5.9200000000000003E-2</v>
          </cell>
          <cell r="D1325">
            <v>6.1199999999999997E-2</v>
          </cell>
          <cell r="E1325">
            <v>6.3700000000000007E-2</v>
          </cell>
          <cell r="F1325">
            <v>6.4199999999999993E-2</v>
          </cell>
          <cell r="G1325">
            <v>6.4299999999999996E-2</v>
          </cell>
          <cell r="H1325">
            <v>6.5600000000000006E-2</v>
          </cell>
          <cell r="I1325">
            <v>6.59E-2</v>
          </cell>
          <cell r="J1325">
            <v>6.6100000000000006E-2</v>
          </cell>
          <cell r="K1325">
            <v>6.5799999999999997E-2</v>
          </cell>
          <cell r="L1325">
            <v>6.6100000000000006E-2</v>
          </cell>
          <cell r="M1325">
            <v>6.6299999999999998E-2</v>
          </cell>
          <cell r="N1325">
            <v>6.6000000000000003E-2</v>
          </cell>
          <cell r="O1325">
            <v>6.6000000000000003E-2</v>
          </cell>
          <cell r="P1325">
            <v>6.6000000000000003E-2</v>
          </cell>
          <cell r="Q1325">
            <v>6.6100000000000006E-2</v>
          </cell>
          <cell r="R1325">
            <v>6.59E-2</v>
          </cell>
          <cell r="S1325">
            <v>6.59E-2</v>
          </cell>
          <cell r="T1325">
            <v>6.5799999999999997E-2</v>
          </cell>
          <cell r="U1325">
            <v>6.5799999999999997E-2</v>
          </cell>
          <cell r="V1325">
            <v>6.5699999999999995E-2</v>
          </cell>
        </row>
        <row r="1326">
          <cell r="A1326">
            <v>36600</v>
          </cell>
          <cell r="B1326">
            <v>5.8799999999999998E-2</v>
          </cell>
          <cell r="C1326">
            <v>5.8799999999999998E-2</v>
          </cell>
          <cell r="D1326">
            <v>6.0999999999999999E-2</v>
          </cell>
          <cell r="E1326">
            <v>6.3799999999999996E-2</v>
          </cell>
          <cell r="F1326">
            <v>6.4299999999999996E-2</v>
          </cell>
          <cell r="G1326">
            <v>6.4600000000000005E-2</v>
          </cell>
          <cell r="H1326">
            <v>6.5799999999999997E-2</v>
          </cell>
          <cell r="I1326">
            <v>6.59E-2</v>
          </cell>
          <cell r="J1326">
            <v>6.6100000000000006E-2</v>
          </cell>
          <cell r="K1326">
            <v>6.59E-2</v>
          </cell>
          <cell r="L1326">
            <v>6.6400000000000001E-2</v>
          </cell>
          <cell r="M1326">
            <v>6.6500000000000004E-2</v>
          </cell>
          <cell r="N1326">
            <v>6.6400000000000001E-2</v>
          </cell>
          <cell r="O1326">
            <v>6.6600000000000006E-2</v>
          </cell>
          <cell r="P1326">
            <v>6.6299999999999998E-2</v>
          </cell>
          <cell r="Q1326">
            <v>6.6199999999999995E-2</v>
          </cell>
          <cell r="R1326">
            <v>6.6000000000000003E-2</v>
          </cell>
          <cell r="S1326">
            <v>6.6000000000000003E-2</v>
          </cell>
          <cell r="T1326">
            <v>6.59E-2</v>
          </cell>
          <cell r="U1326">
            <v>6.59E-2</v>
          </cell>
          <cell r="V1326">
            <v>6.5799999999999997E-2</v>
          </cell>
        </row>
        <row r="1327">
          <cell r="A1327">
            <v>36601</v>
          </cell>
          <cell r="B1327">
            <v>5.7599999999999998E-2</v>
          </cell>
          <cell r="C1327">
            <v>5.7599999999999998E-2</v>
          </cell>
          <cell r="D1327">
            <v>6.08E-2</v>
          </cell>
          <cell r="E1327">
            <v>6.3500000000000001E-2</v>
          </cell>
          <cell r="F1327">
            <v>6.4000000000000001E-2</v>
          </cell>
          <cell r="G1327">
            <v>6.4000000000000001E-2</v>
          </cell>
          <cell r="H1327">
            <v>6.4899999999999999E-2</v>
          </cell>
          <cell r="I1327">
            <v>6.4799999999999996E-2</v>
          </cell>
          <cell r="J1327">
            <v>6.5100000000000005E-2</v>
          </cell>
          <cell r="K1327">
            <v>6.4899999999999999E-2</v>
          </cell>
          <cell r="L1327">
            <v>6.5699999999999995E-2</v>
          </cell>
          <cell r="M1327">
            <v>6.5699999999999995E-2</v>
          </cell>
          <cell r="N1327">
            <v>6.5500000000000003E-2</v>
          </cell>
          <cell r="O1327">
            <v>6.5600000000000006E-2</v>
          </cell>
          <cell r="P1327">
            <v>6.54E-2</v>
          </cell>
          <cell r="Q1327">
            <v>6.5299999999999997E-2</v>
          </cell>
          <cell r="R1327">
            <v>6.54E-2</v>
          </cell>
          <cell r="S1327">
            <v>6.54E-2</v>
          </cell>
          <cell r="T1327">
            <v>6.5299999999999997E-2</v>
          </cell>
          <cell r="U1327">
            <v>6.5199999999999994E-2</v>
          </cell>
          <cell r="V1327">
            <v>6.5199999999999994E-2</v>
          </cell>
        </row>
        <row r="1328">
          <cell r="A1328">
            <v>36602</v>
          </cell>
          <cell r="B1328">
            <v>5.8000000000000003E-2</v>
          </cell>
          <cell r="C1328">
            <v>5.8000000000000003E-2</v>
          </cell>
          <cell r="D1328">
            <v>6.0999999999999999E-2</v>
          </cell>
          <cell r="E1328">
            <v>6.3100000000000003E-2</v>
          </cell>
          <cell r="F1328">
            <v>6.3700000000000007E-2</v>
          </cell>
          <cell r="G1328">
            <v>6.3899999999999998E-2</v>
          </cell>
          <cell r="H1328">
            <v>6.4399999999999999E-2</v>
          </cell>
          <cell r="I1328">
            <v>6.4500000000000002E-2</v>
          </cell>
          <cell r="J1328">
            <v>6.4699999999999994E-2</v>
          </cell>
          <cell r="K1328">
            <v>6.4600000000000005E-2</v>
          </cell>
          <cell r="L1328">
            <v>6.4799999999999996E-2</v>
          </cell>
          <cell r="M1328">
            <v>6.5100000000000005E-2</v>
          </cell>
          <cell r="N1328">
            <v>6.4899999999999999E-2</v>
          </cell>
          <cell r="O1328">
            <v>6.5000000000000002E-2</v>
          </cell>
          <cell r="P1328">
            <v>6.5000000000000002E-2</v>
          </cell>
          <cell r="Q1328">
            <v>6.4799999999999996E-2</v>
          </cell>
          <cell r="R1328">
            <v>6.4899999999999999E-2</v>
          </cell>
          <cell r="S1328">
            <v>6.4699999999999994E-2</v>
          </cell>
          <cell r="T1328">
            <v>6.4799999999999996E-2</v>
          </cell>
          <cell r="U1328">
            <v>6.4699999999999994E-2</v>
          </cell>
          <cell r="V1328">
            <v>6.4799999999999996E-2</v>
          </cell>
        </row>
        <row r="1329">
          <cell r="A1329">
            <v>36605</v>
          </cell>
          <cell r="B1329">
            <v>5.8400000000000001E-2</v>
          </cell>
          <cell r="C1329">
            <v>5.8400000000000001E-2</v>
          </cell>
          <cell r="D1329">
            <v>6.2E-2</v>
          </cell>
          <cell r="E1329">
            <v>6.3700000000000007E-2</v>
          </cell>
          <cell r="F1329">
            <v>6.4199999999999993E-2</v>
          </cell>
          <cell r="G1329">
            <v>6.4600000000000005E-2</v>
          </cell>
          <cell r="H1329">
            <v>6.4500000000000002E-2</v>
          </cell>
          <cell r="I1329">
            <v>6.4600000000000005E-2</v>
          </cell>
          <cell r="J1329">
            <v>6.4699999999999994E-2</v>
          </cell>
          <cell r="K1329">
            <v>6.4299999999999996E-2</v>
          </cell>
          <cell r="L1329">
            <v>6.5199999999999994E-2</v>
          </cell>
          <cell r="M1329">
            <v>6.5100000000000005E-2</v>
          </cell>
          <cell r="N1329">
            <v>6.4799999999999996E-2</v>
          </cell>
          <cell r="O1329">
            <v>6.4799999999999996E-2</v>
          </cell>
          <cell r="P1329">
            <v>6.4699999999999994E-2</v>
          </cell>
          <cell r="Q1329">
            <v>6.4500000000000002E-2</v>
          </cell>
          <cell r="R1329">
            <v>6.4699999999999994E-2</v>
          </cell>
          <cell r="S1329">
            <v>6.4699999999999994E-2</v>
          </cell>
          <cell r="T1329">
            <v>6.4600000000000005E-2</v>
          </cell>
          <cell r="U1329">
            <v>6.4600000000000005E-2</v>
          </cell>
          <cell r="V1329">
            <v>6.4600000000000005E-2</v>
          </cell>
        </row>
        <row r="1330">
          <cell r="A1330">
            <v>36606</v>
          </cell>
          <cell r="B1330">
            <v>5.79E-2</v>
          </cell>
          <cell r="C1330">
            <v>5.79E-2</v>
          </cell>
          <cell r="D1330">
            <v>6.1800000000000001E-2</v>
          </cell>
          <cell r="E1330">
            <v>6.3600000000000004E-2</v>
          </cell>
          <cell r="F1330">
            <v>6.4299999999999996E-2</v>
          </cell>
          <cell r="G1330">
            <v>6.4199999999999993E-2</v>
          </cell>
          <cell r="H1330">
            <v>6.4600000000000005E-2</v>
          </cell>
          <cell r="I1330">
            <v>6.4600000000000005E-2</v>
          </cell>
          <cell r="J1330">
            <v>6.4899999999999999E-2</v>
          </cell>
          <cell r="K1330">
            <v>6.4500000000000002E-2</v>
          </cell>
          <cell r="L1330">
            <v>6.5199999999999994E-2</v>
          </cell>
          <cell r="M1330">
            <v>6.5100000000000005E-2</v>
          </cell>
          <cell r="N1330">
            <v>6.4600000000000005E-2</v>
          </cell>
          <cell r="O1330">
            <v>6.4600000000000005E-2</v>
          </cell>
          <cell r="P1330">
            <v>6.4500000000000002E-2</v>
          </cell>
          <cell r="Q1330">
            <v>6.4399999999999999E-2</v>
          </cell>
          <cell r="R1330">
            <v>6.4500000000000002E-2</v>
          </cell>
          <cell r="S1330">
            <v>6.4500000000000002E-2</v>
          </cell>
          <cell r="T1330">
            <v>6.4399999999999999E-2</v>
          </cell>
          <cell r="U1330">
            <v>6.4500000000000002E-2</v>
          </cell>
          <cell r="V1330">
            <v>6.4299999999999996E-2</v>
          </cell>
        </row>
        <row r="1331">
          <cell r="A1331">
            <v>36607</v>
          </cell>
          <cell r="B1331">
            <v>5.8400000000000001E-2</v>
          </cell>
          <cell r="C1331">
            <v>5.8400000000000001E-2</v>
          </cell>
          <cell r="D1331">
            <v>6.1600000000000002E-2</v>
          </cell>
          <cell r="E1331">
            <v>6.3500000000000001E-2</v>
          </cell>
          <cell r="F1331">
            <v>6.4000000000000001E-2</v>
          </cell>
          <cell r="G1331">
            <v>6.3799999999999996E-2</v>
          </cell>
          <cell r="H1331">
            <v>6.4199999999999993E-2</v>
          </cell>
          <cell r="I1331">
            <v>6.4199999999999993E-2</v>
          </cell>
          <cell r="J1331">
            <v>6.4500000000000002E-2</v>
          </cell>
          <cell r="K1331">
            <v>6.4000000000000001E-2</v>
          </cell>
          <cell r="L1331">
            <v>6.4600000000000005E-2</v>
          </cell>
          <cell r="M1331">
            <v>6.4799999999999996E-2</v>
          </cell>
          <cell r="N1331">
            <v>6.4299999999999996E-2</v>
          </cell>
          <cell r="O1331">
            <v>6.4199999999999993E-2</v>
          </cell>
          <cell r="P1331">
            <v>6.4299999999999996E-2</v>
          </cell>
          <cell r="Q1331">
            <v>6.4199999999999993E-2</v>
          </cell>
          <cell r="R1331">
            <v>6.4199999999999993E-2</v>
          </cell>
          <cell r="S1331">
            <v>6.4100000000000004E-2</v>
          </cell>
          <cell r="T1331">
            <v>6.4199999999999993E-2</v>
          </cell>
          <cell r="U1331">
            <v>6.4100000000000004E-2</v>
          </cell>
          <cell r="V1331">
            <v>6.4100000000000004E-2</v>
          </cell>
        </row>
        <row r="1332">
          <cell r="A1332">
            <v>36608</v>
          </cell>
          <cell r="B1332">
            <v>5.8799999999999998E-2</v>
          </cell>
          <cell r="C1332">
            <v>5.8799999999999998E-2</v>
          </cell>
          <cell r="D1332">
            <v>6.2199999999999998E-2</v>
          </cell>
          <cell r="E1332">
            <v>6.3600000000000004E-2</v>
          </cell>
          <cell r="F1332">
            <v>6.4100000000000004E-2</v>
          </cell>
          <cell r="G1332">
            <v>6.4100000000000004E-2</v>
          </cell>
          <cell r="H1332">
            <v>6.4699999999999994E-2</v>
          </cell>
          <cell r="I1332">
            <v>6.4799999999999996E-2</v>
          </cell>
          <cell r="J1332">
            <v>6.4799999999999996E-2</v>
          </cell>
          <cell r="K1332">
            <v>6.4299999999999996E-2</v>
          </cell>
          <cell r="L1332">
            <v>6.4899999999999999E-2</v>
          </cell>
          <cell r="M1332">
            <v>6.5000000000000002E-2</v>
          </cell>
          <cell r="N1332">
            <v>6.4899999999999999E-2</v>
          </cell>
          <cell r="O1332">
            <v>6.4699999999999994E-2</v>
          </cell>
          <cell r="P1332">
            <v>6.4899999999999999E-2</v>
          </cell>
          <cell r="Q1332">
            <v>6.4600000000000005E-2</v>
          </cell>
          <cell r="R1332">
            <v>6.4799999999999996E-2</v>
          </cell>
          <cell r="S1332">
            <v>6.4699999999999994E-2</v>
          </cell>
          <cell r="T1332">
            <v>6.4799999999999996E-2</v>
          </cell>
          <cell r="U1332">
            <v>6.4699999999999994E-2</v>
          </cell>
          <cell r="V1332">
            <v>6.4699999999999994E-2</v>
          </cell>
        </row>
        <row r="1333">
          <cell r="A1333">
            <v>36609</v>
          </cell>
          <cell r="B1333">
            <v>5.8299999999999998E-2</v>
          </cell>
          <cell r="C1333">
            <v>5.8299999999999998E-2</v>
          </cell>
          <cell r="D1333">
            <v>6.2E-2</v>
          </cell>
          <cell r="E1333">
            <v>6.3700000000000007E-2</v>
          </cell>
          <cell r="F1333">
            <v>6.4199999999999993E-2</v>
          </cell>
          <cell r="G1333">
            <v>6.4299999999999996E-2</v>
          </cell>
          <cell r="H1333">
            <v>6.4899999999999999E-2</v>
          </cell>
          <cell r="I1333">
            <v>6.4899999999999999E-2</v>
          </cell>
          <cell r="J1333">
            <v>6.5100000000000005E-2</v>
          </cell>
          <cell r="K1333">
            <v>6.4799999999999996E-2</v>
          </cell>
          <cell r="L1333">
            <v>6.5199999999999994E-2</v>
          </cell>
          <cell r="M1333">
            <v>6.54E-2</v>
          </cell>
          <cell r="N1333">
            <v>6.5199999999999994E-2</v>
          </cell>
          <cell r="O1333">
            <v>6.5100000000000005E-2</v>
          </cell>
          <cell r="P1333">
            <v>6.5199999999999994E-2</v>
          </cell>
          <cell r="Q1333">
            <v>6.5000000000000002E-2</v>
          </cell>
          <cell r="R1333">
            <v>6.5100000000000005E-2</v>
          </cell>
          <cell r="S1333">
            <v>6.5000000000000002E-2</v>
          </cell>
          <cell r="T1333">
            <v>6.4899999999999999E-2</v>
          </cell>
          <cell r="U1333">
            <v>6.4799999999999996E-2</v>
          </cell>
          <cell r="V1333">
            <v>6.4699999999999994E-2</v>
          </cell>
        </row>
        <row r="1334">
          <cell r="A1334">
            <v>36612</v>
          </cell>
          <cell r="B1334">
            <v>5.8799999999999998E-2</v>
          </cell>
          <cell r="C1334">
            <v>5.8799999999999998E-2</v>
          </cell>
          <cell r="D1334">
            <v>6.2600000000000003E-2</v>
          </cell>
          <cell r="E1334">
            <v>6.4100000000000004E-2</v>
          </cell>
          <cell r="F1334">
            <v>6.4500000000000002E-2</v>
          </cell>
          <cell r="G1334">
            <v>6.4500000000000002E-2</v>
          </cell>
          <cell r="H1334">
            <v>6.5100000000000005E-2</v>
          </cell>
          <cell r="I1334">
            <v>6.5199999999999994E-2</v>
          </cell>
          <cell r="J1334">
            <v>6.54E-2</v>
          </cell>
          <cell r="K1334">
            <v>6.5000000000000002E-2</v>
          </cell>
          <cell r="L1334">
            <v>6.54E-2</v>
          </cell>
          <cell r="M1334">
            <v>6.5500000000000003E-2</v>
          </cell>
          <cell r="N1334">
            <v>6.54E-2</v>
          </cell>
          <cell r="O1334">
            <v>6.5299999999999997E-2</v>
          </cell>
          <cell r="P1334">
            <v>6.5299999999999997E-2</v>
          </cell>
          <cell r="Q1334">
            <v>6.5100000000000005E-2</v>
          </cell>
          <cell r="R1334">
            <v>6.5199999999999994E-2</v>
          </cell>
          <cell r="S1334">
            <v>6.5100000000000005E-2</v>
          </cell>
          <cell r="T1334">
            <v>6.5000000000000002E-2</v>
          </cell>
          <cell r="U1334">
            <v>6.4899999999999999E-2</v>
          </cell>
          <cell r="V1334">
            <v>6.4799999999999996E-2</v>
          </cell>
        </row>
        <row r="1335">
          <cell r="A1335">
            <v>36613</v>
          </cell>
          <cell r="B1335">
            <v>5.9200000000000003E-2</v>
          </cell>
          <cell r="C1335">
            <v>5.9200000000000003E-2</v>
          </cell>
          <cell r="D1335">
            <v>6.2799999999999995E-2</v>
          </cell>
          <cell r="E1335">
            <v>6.4799999999999996E-2</v>
          </cell>
          <cell r="F1335">
            <v>6.4399999999999999E-2</v>
          </cell>
          <cell r="G1335">
            <v>6.4799999999999996E-2</v>
          </cell>
          <cell r="H1335">
            <v>6.5500000000000003E-2</v>
          </cell>
          <cell r="I1335">
            <v>6.5600000000000006E-2</v>
          </cell>
          <cell r="J1335">
            <v>6.54E-2</v>
          </cell>
          <cell r="K1335">
            <v>6.5199999999999994E-2</v>
          </cell>
          <cell r="L1335">
            <v>6.5799999999999997E-2</v>
          </cell>
          <cell r="M1335">
            <v>6.5799999999999997E-2</v>
          </cell>
          <cell r="N1335">
            <v>6.54E-2</v>
          </cell>
          <cell r="O1335">
            <v>6.5500000000000003E-2</v>
          </cell>
          <cell r="P1335">
            <v>6.54E-2</v>
          </cell>
          <cell r="Q1335">
            <v>6.5199999999999994E-2</v>
          </cell>
          <cell r="R1335">
            <v>6.5199999999999994E-2</v>
          </cell>
          <cell r="S1335">
            <v>6.5199999999999994E-2</v>
          </cell>
          <cell r="T1335">
            <v>6.5199999999999994E-2</v>
          </cell>
          <cell r="U1335">
            <v>6.5199999999999994E-2</v>
          </cell>
          <cell r="V1335">
            <v>6.5000000000000002E-2</v>
          </cell>
        </row>
        <row r="1336">
          <cell r="A1336">
            <v>36614</v>
          </cell>
          <cell r="B1336">
            <v>5.79E-2</v>
          </cell>
          <cell r="C1336">
            <v>5.79E-2</v>
          </cell>
          <cell r="D1336">
            <v>6.1800000000000001E-2</v>
          </cell>
          <cell r="E1336">
            <v>6.4600000000000005E-2</v>
          </cell>
          <cell r="F1336">
            <v>6.4399999999999999E-2</v>
          </cell>
          <cell r="G1336">
            <v>6.4500000000000002E-2</v>
          </cell>
          <cell r="H1336">
            <v>6.5299999999999997E-2</v>
          </cell>
          <cell r="I1336">
            <v>6.5199999999999994E-2</v>
          </cell>
          <cell r="J1336">
            <v>6.5199999999999994E-2</v>
          </cell>
          <cell r="K1336">
            <v>6.4899999999999999E-2</v>
          </cell>
          <cell r="L1336">
            <v>6.54E-2</v>
          </cell>
          <cell r="M1336">
            <v>6.5600000000000006E-2</v>
          </cell>
          <cell r="N1336">
            <v>6.5199999999999994E-2</v>
          </cell>
          <cell r="O1336">
            <v>6.5299999999999997E-2</v>
          </cell>
          <cell r="P1336">
            <v>6.5199999999999994E-2</v>
          </cell>
          <cell r="Q1336">
            <v>6.5000000000000002E-2</v>
          </cell>
          <cell r="R1336">
            <v>6.5000000000000002E-2</v>
          </cell>
          <cell r="S1336">
            <v>6.5100000000000005E-2</v>
          </cell>
          <cell r="T1336">
            <v>6.5100000000000005E-2</v>
          </cell>
          <cell r="U1336">
            <v>6.4899999999999999E-2</v>
          </cell>
          <cell r="V1336">
            <v>6.4799999999999996E-2</v>
          </cell>
        </row>
        <row r="1337">
          <cell r="A1337">
            <v>36615</v>
          </cell>
          <cell r="B1337">
            <v>5.7500000000000002E-2</v>
          </cell>
          <cell r="C1337">
            <v>5.7500000000000002E-2</v>
          </cell>
          <cell r="D1337">
            <v>6.08E-2</v>
          </cell>
          <cell r="E1337">
            <v>6.2399999999999997E-2</v>
          </cell>
          <cell r="F1337">
            <v>6.3200000000000006E-2</v>
          </cell>
          <cell r="G1337">
            <v>6.3700000000000007E-2</v>
          </cell>
          <cell r="H1337">
            <v>6.4199999999999993E-2</v>
          </cell>
          <cell r="I1337">
            <v>6.3700000000000007E-2</v>
          </cell>
          <cell r="J1337">
            <v>6.4000000000000001E-2</v>
          </cell>
          <cell r="K1337">
            <v>6.3799999999999996E-2</v>
          </cell>
          <cell r="L1337">
            <v>6.4299999999999996E-2</v>
          </cell>
          <cell r="M1337">
            <v>6.4199999999999993E-2</v>
          </cell>
          <cell r="N1337">
            <v>6.4100000000000004E-2</v>
          </cell>
          <cell r="O1337">
            <v>6.4100000000000004E-2</v>
          </cell>
          <cell r="P1337">
            <v>6.4100000000000004E-2</v>
          </cell>
          <cell r="Q1337">
            <v>6.3600000000000004E-2</v>
          </cell>
          <cell r="R1337">
            <v>6.4000000000000001E-2</v>
          </cell>
          <cell r="S1337">
            <v>6.4000000000000001E-2</v>
          </cell>
          <cell r="T1337">
            <v>6.4000000000000001E-2</v>
          </cell>
          <cell r="U1337">
            <v>6.4100000000000004E-2</v>
          </cell>
          <cell r="V1337">
            <v>6.3899999999999998E-2</v>
          </cell>
        </row>
        <row r="1338">
          <cell r="A1338">
            <v>36616</v>
          </cell>
          <cell r="B1338">
            <v>6.0999999999999999E-2</v>
          </cell>
          <cell r="C1338">
            <v>6.0999999999999999E-2</v>
          </cell>
          <cell r="D1338">
            <v>6.0699999999999997E-2</v>
          </cell>
          <cell r="E1338">
            <v>6.3299999999999995E-2</v>
          </cell>
          <cell r="F1338">
            <v>6.2799999999999995E-2</v>
          </cell>
          <cell r="G1338">
            <v>6.2899999999999998E-2</v>
          </cell>
          <cell r="H1338">
            <v>6.3600000000000004E-2</v>
          </cell>
          <cell r="I1338">
            <v>6.3299999999999995E-2</v>
          </cell>
          <cell r="J1338">
            <v>6.3600000000000004E-2</v>
          </cell>
          <cell r="K1338">
            <v>6.3700000000000007E-2</v>
          </cell>
          <cell r="L1338">
            <v>6.3799999999999996E-2</v>
          </cell>
          <cell r="M1338">
            <v>6.3799999999999996E-2</v>
          </cell>
          <cell r="N1338">
            <v>6.3799999999999996E-2</v>
          </cell>
          <cell r="O1338">
            <v>6.3500000000000001E-2</v>
          </cell>
          <cell r="P1338">
            <v>6.3700000000000007E-2</v>
          </cell>
          <cell r="Q1338">
            <v>6.3200000000000006E-2</v>
          </cell>
          <cell r="R1338">
            <v>6.3600000000000004E-2</v>
          </cell>
          <cell r="S1338">
            <v>6.3500000000000001E-2</v>
          </cell>
          <cell r="T1338">
            <v>6.3600000000000004E-2</v>
          </cell>
          <cell r="U1338">
            <v>6.3500000000000001E-2</v>
          </cell>
          <cell r="V1338">
            <v>6.3500000000000001E-2</v>
          </cell>
        </row>
        <row r="1339">
          <cell r="A1339">
            <v>36619</v>
          </cell>
          <cell r="B1339">
            <v>0.06</v>
          </cell>
          <cell r="C1339">
            <v>0.06</v>
          </cell>
          <cell r="D1339">
            <v>6.1899999999999997E-2</v>
          </cell>
          <cell r="E1339">
            <v>6.3E-2</v>
          </cell>
          <cell r="F1339">
            <v>6.3E-2</v>
          </cell>
          <cell r="G1339">
            <v>6.3E-2</v>
          </cell>
          <cell r="H1339">
            <v>6.3E-2</v>
          </cell>
          <cell r="I1339">
            <v>6.2700000000000006E-2</v>
          </cell>
          <cell r="J1339">
            <v>6.2899999999999998E-2</v>
          </cell>
          <cell r="K1339">
            <v>6.3399999999999998E-2</v>
          </cell>
          <cell r="L1339">
            <v>6.3299999999999995E-2</v>
          </cell>
          <cell r="M1339">
            <v>6.3200000000000006E-2</v>
          </cell>
          <cell r="N1339">
            <v>6.2899999999999998E-2</v>
          </cell>
          <cell r="O1339">
            <v>6.2600000000000003E-2</v>
          </cell>
          <cell r="P1339">
            <v>6.3200000000000006E-2</v>
          </cell>
          <cell r="Q1339">
            <v>6.2799999999999995E-2</v>
          </cell>
          <cell r="R1339">
            <v>6.3200000000000006E-2</v>
          </cell>
          <cell r="S1339">
            <v>6.3100000000000003E-2</v>
          </cell>
          <cell r="T1339">
            <v>6.3200000000000006E-2</v>
          </cell>
          <cell r="U1339">
            <v>6.3100000000000003E-2</v>
          </cell>
          <cell r="V1339">
            <v>6.3100000000000003E-2</v>
          </cell>
        </row>
        <row r="1340">
          <cell r="A1340">
            <v>36620</v>
          </cell>
          <cell r="B1340">
            <v>5.9200000000000003E-2</v>
          </cell>
          <cell r="C1340">
            <v>5.9200000000000003E-2</v>
          </cell>
          <cell r="D1340">
            <v>6.1400000000000003E-2</v>
          </cell>
          <cell r="E1340">
            <v>6.25E-2</v>
          </cell>
          <cell r="F1340">
            <v>6.2300000000000001E-2</v>
          </cell>
          <cell r="G1340">
            <v>6.1899999999999997E-2</v>
          </cell>
          <cell r="H1340">
            <v>6.2E-2</v>
          </cell>
          <cell r="I1340">
            <v>6.1600000000000002E-2</v>
          </cell>
          <cell r="J1340">
            <v>6.2E-2</v>
          </cell>
          <cell r="K1340">
            <v>6.2300000000000001E-2</v>
          </cell>
          <cell r="L1340">
            <v>6.2300000000000001E-2</v>
          </cell>
          <cell r="M1340">
            <v>6.2300000000000001E-2</v>
          </cell>
          <cell r="N1340">
            <v>6.2300000000000001E-2</v>
          </cell>
          <cell r="O1340">
            <v>6.2199999999999998E-2</v>
          </cell>
          <cell r="P1340">
            <v>6.2100000000000002E-2</v>
          </cell>
          <cell r="Q1340">
            <v>6.2E-2</v>
          </cell>
          <cell r="R1340">
            <v>6.1899999999999997E-2</v>
          </cell>
          <cell r="S1340">
            <v>6.2E-2</v>
          </cell>
          <cell r="T1340">
            <v>6.2E-2</v>
          </cell>
          <cell r="U1340">
            <v>6.1800000000000001E-2</v>
          </cell>
          <cell r="V1340">
            <v>6.1800000000000001E-2</v>
          </cell>
        </row>
        <row r="1341">
          <cell r="A1341">
            <v>36621</v>
          </cell>
          <cell r="B1341">
            <v>5.9400000000000001E-2</v>
          </cell>
          <cell r="C1341">
            <v>5.9400000000000001E-2</v>
          </cell>
          <cell r="D1341">
            <v>6.0600000000000001E-2</v>
          </cell>
          <cell r="E1341">
            <v>6.13E-2</v>
          </cell>
          <cell r="F1341">
            <v>6.0900000000000003E-2</v>
          </cell>
          <cell r="G1341">
            <v>6.1100000000000002E-2</v>
          </cell>
          <cell r="H1341">
            <v>6.1600000000000002E-2</v>
          </cell>
          <cell r="I1341">
            <v>6.1199999999999997E-2</v>
          </cell>
          <cell r="J1341">
            <v>6.1600000000000002E-2</v>
          </cell>
          <cell r="K1341">
            <v>6.1899999999999997E-2</v>
          </cell>
          <cell r="L1341">
            <v>6.1899999999999997E-2</v>
          </cell>
          <cell r="M1341">
            <v>6.2100000000000002E-2</v>
          </cell>
          <cell r="N1341">
            <v>6.2100000000000002E-2</v>
          </cell>
          <cell r="O1341">
            <v>6.2E-2</v>
          </cell>
          <cell r="P1341">
            <v>6.2E-2</v>
          </cell>
          <cell r="Q1341">
            <v>6.1899999999999997E-2</v>
          </cell>
          <cell r="R1341">
            <v>6.2E-2</v>
          </cell>
          <cell r="S1341">
            <v>6.2E-2</v>
          </cell>
          <cell r="T1341">
            <v>6.2100000000000002E-2</v>
          </cell>
          <cell r="U1341">
            <v>6.1899999999999997E-2</v>
          </cell>
          <cell r="V1341">
            <v>6.1899999999999997E-2</v>
          </cell>
        </row>
        <row r="1342">
          <cell r="A1342">
            <v>36622</v>
          </cell>
          <cell r="B1342">
            <v>5.9700000000000003E-2</v>
          </cell>
          <cell r="C1342">
            <v>5.9700000000000003E-2</v>
          </cell>
          <cell r="D1342">
            <v>6.08E-2</v>
          </cell>
          <cell r="E1342">
            <v>6.1600000000000002E-2</v>
          </cell>
          <cell r="F1342">
            <v>6.13E-2</v>
          </cell>
          <cell r="G1342">
            <v>6.13E-2</v>
          </cell>
          <cell r="H1342">
            <v>6.1899999999999997E-2</v>
          </cell>
          <cell r="I1342">
            <v>6.1499999999999999E-2</v>
          </cell>
          <cell r="J1342">
            <v>6.1800000000000001E-2</v>
          </cell>
          <cell r="K1342">
            <v>6.2199999999999998E-2</v>
          </cell>
          <cell r="L1342">
            <v>6.2300000000000001E-2</v>
          </cell>
          <cell r="M1342">
            <v>6.2399999999999997E-2</v>
          </cell>
          <cell r="N1342">
            <v>6.2399999999999997E-2</v>
          </cell>
          <cell r="O1342">
            <v>6.2199999999999998E-2</v>
          </cell>
          <cell r="P1342">
            <v>6.2300000000000001E-2</v>
          </cell>
          <cell r="Q1342">
            <v>6.2300000000000001E-2</v>
          </cell>
          <cell r="R1342">
            <v>6.2399999999999997E-2</v>
          </cell>
          <cell r="S1342">
            <v>6.2300000000000001E-2</v>
          </cell>
          <cell r="T1342">
            <v>6.2399999999999997E-2</v>
          </cell>
          <cell r="U1342">
            <v>6.2199999999999998E-2</v>
          </cell>
          <cell r="V1342">
            <v>6.2199999999999998E-2</v>
          </cell>
        </row>
        <row r="1343">
          <cell r="A1343">
            <v>36623</v>
          </cell>
          <cell r="B1343">
            <v>5.8900000000000001E-2</v>
          </cell>
          <cell r="C1343">
            <v>5.8900000000000001E-2</v>
          </cell>
          <cell r="D1343">
            <v>6.0900000000000003E-2</v>
          </cell>
          <cell r="E1343">
            <v>6.1499999999999999E-2</v>
          </cell>
          <cell r="F1343">
            <v>6.0999999999999999E-2</v>
          </cell>
          <cell r="G1343">
            <v>6.1100000000000002E-2</v>
          </cell>
          <cell r="H1343">
            <v>6.1499999999999999E-2</v>
          </cell>
          <cell r="I1343">
            <v>6.1100000000000002E-2</v>
          </cell>
          <cell r="J1343">
            <v>6.1499999999999999E-2</v>
          </cell>
          <cell r="K1343">
            <v>6.1800000000000001E-2</v>
          </cell>
          <cell r="L1343">
            <v>6.1899999999999997E-2</v>
          </cell>
          <cell r="M1343">
            <v>6.2100000000000002E-2</v>
          </cell>
          <cell r="N1343">
            <v>6.2E-2</v>
          </cell>
          <cell r="O1343">
            <v>6.1899999999999997E-2</v>
          </cell>
          <cell r="P1343">
            <v>6.2E-2</v>
          </cell>
          <cell r="Q1343">
            <v>6.1899999999999997E-2</v>
          </cell>
          <cell r="R1343">
            <v>6.1800000000000001E-2</v>
          </cell>
          <cell r="S1343">
            <v>6.1699999999999998E-2</v>
          </cell>
          <cell r="T1343">
            <v>6.1800000000000001E-2</v>
          </cell>
          <cell r="U1343">
            <v>6.1699999999999998E-2</v>
          </cell>
          <cell r="V1343">
            <v>6.1699999999999998E-2</v>
          </cell>
        </row>
        <row r="1344">
          <cell r="A1344">
            <v>36626</v>
          </cell>
          <cell r="B1344">
            <v>5.8599999999999999E-2</v>
          </cell>
          <cell r="C1344">
            <v>5.8599999999999999E-2</v>
          </cell>
          <cell r="D1344">
            <v>6.08E-2</v>
          </cell>
          <cell r="E1344">
            <v>6.1100000000000002E-2</v>
          </cell>
          <cell r="F1344">
            <v>6.0600000000000001E-2</v>
          </cell>
          <cell r="G1344">
            <v>6.0699999999999997E-2</v>
          </cell>
          <cell r="H1344">
            <v>6.1100000000000002E-2</v>
          </cell>
          <cell r="I1344">
            <v>6.0699999999999997E-2</v>
          </cell>
          <cell r="J1344">
            <v>6.1100000000000002E-2</v>
          </cell>
          <cell r="K1344">
            <v>6.1400000000000003E-2</v>
          </cell>
          <cell r="L1344">
            <v>6.1400000000000003E-2</v>
          </cell>
          <cell r="M1344">
            <v>6.1600000000000002E-2</v>
          </cell>
          <cell r="N1344">
            <v>6.1400000000000003E-2</v>
          </cell>
          <cell r="O1344">
            <v>6.1199999999999997E-2</v>
          </cell>
          <cell r="P1344">
            <v>6.1199999999999997E-2</v>
          </cell>
          <cell r="Q1344">
            <v>6.1199999999999997E-2</v>
          </cell>
          <cell r="R1344">
            <v>6.0999999999999999E-2</v>
          </cell>
          <cell r="S1344">
            <v>6.0999999999999999E-2</v>
          </cell>
          <cell r="T1344">
            <v>6.0999999999999999E-2</v>
          </cell>
          <cell r="U1344">
            <v>6.1100000000000002E-2</v>
          </cell>
          <cell r="V1344">
            <v>6.1100000000000002E-2</v>
          </cell>
        </row>
        <row r="1345">
          <cell r="A1345">
            <v>36627</v>
          </cell>
          <cell r="B1345">
            <v>5.8299999999999998E-2</v>
          </cell>
          <cell r="C1345">
            <v>5.8299999999999998E-2</v>
          </cell>
          <cell r="D1345">
            <v>6.0900000000000003E-2</v>
          </cell>
          <cell r="E1345">
            <v>6.13E-2</v>
          </cell>
          <cell r="F1345">
            <v>6.1199999999999997E-2</v>
          </cell>
          <cell r="G1345">
            <v>6.1199999999999997E-2</v>
          </cell>
          <cell r="H1345">
            <v>6.1699999999999998E-2</v>
          </cell>
          <cell r="I1345">
            <v>6.13E-2</v>
          </cell>
          <cell r="J1345">
            <v>6.1899999999999997E-2</v>
          </cell>
          <cell r="K1345">
            <v>6.2199999999999998E-2</v>
          </cell>
          <cell r="L1345">
            <v>6.2300000000000001E-2</v>
          </cell>
          <cell r="M1345">
            <v>6.2399999999999997E-2</v>
          </cell>
          <cell r="N1345">
            <v>6.2199999999999998E-2</v>
          </cell>
          <cell r="O1345">
            <v>6.2100000000000002E-2</v>
          </cell>
          <cell r="P1345">
            <v>6.2E-2</v>
          </cell>
          <cell r="Q1345">
            <v>6.1899999999999997E-2</v>
          </cell>
          <cell r="R1345">
            <v>6.2E-2</v>
          </cell>
          <cell r="S1345">
            <v>6.2E-2</v>
          </cell>
          <cell r="T1345">
            <v>6.2E-2</v>
          </cell>
          <cell r="U1345">
            <v>6.2100000000000002E-2</v>
          </cell>
          <cell r="V1345">
            <v>6.2100000000000002E-2</v>
          </cell>
        </row>
        <row r="1346">
          <cell r="A1346">
            <v>36628</v>
          </cell>
          <cell r="B1346">
            <v>5.8599999999999999E-2</v>
          </cell>
          <cell r="C1346">
            <v>5.8599999999999999E-2</v>
          </cell>
          <cell r="D1346">
            <v>6.1400000000000003E-2</v>
          </cell>
          <cell r="E1346">
            <v>6.2300000000000001E-2</v>
          </cell>
          <cell r="F1346">
            <v>6.2E-2</v>
          </cell>
          <cell r="G1346">
            <v>6.2E-2</v>
          </cell>
          <cell r="H1346">
            <v>6.2600000000000003E-2</v>
          </cell>
          <cell r="I1346">
            <v>6.2300000000000001E-2</v>
          </cell>
          <cell r="J1346">
            <v>6.2899999999999998E-2</v>
          </cell>
          <cell r="K1346">
            <v>6.3E-2</v>
          </cell>
          <cell r="L1346">
            <v>6.3200000000000006E-2</v>
          </cell>
          <cell r="M1346">
            <v>6.3E-2</v>
          </cell>
          <cell r="N1346">
            <v>6.2700000000000006E-2</v>
          </cell>
          <cell r="O1346">
            <v>6.2700000000000006E-2</v>
          </cell>
          <cell r="P1346">
            <v>6.2799999999999995E-2</v>
          </cell>
          <cell r="Q1346">
            <v>6.2799999999999995E-2</v>
          </cell>
          <cell r="R1346">
            <v>6.2799999999999995E-2</v>
          </cell>
          <cell r="S1346">
            <v>6.2799999999999995E-2</v>
          </cell>
          <cell r="T1346">
            <v>6.2899999999999998E-2</v>
          </cell>
          <cell r="U1346">
            <v>6.2899999999999998E-2</v>
          </cell>
          <cell r="V1346">
            <v>6.2899999999999998E-2</v>
          </cell>
        </row>
        <row r="1347">
          <cell r="A1347">
            <v>36629</v>
          </cell>
          <cell r="B1347">
            <v>5.8299999999999998E-2</v>
          </cell>
          <cell r="C1347">
            <v>5.8299999999999998E-2</v>
          </cell>
          <cell r="D1347">
            <v>6.13E-2</v>
          </cell>
          <cell r="E1347">
            <v>6.1899999999999997E-2</v>
          </cell>
          <cell r="F1347">
            <v>6.1699999999999998E-2</v>
          </cell>
          <cell r="G1347">
            <v>6.1899999999999997E-2</v>
          </cell>
          <cell r="H1347">
            <v>6.2399999999999997E-2</v>
          </cell>
          <cell r="I1347">
            <v>6.2100000000000002E-2</v>
          </cell>
          <cell r="J1347">
            <v>6.2700000000000006E-2</v>
          </cell>
          <cell r="K1347">
            <v>6.2799999999999995E-2</v>
          </cell>
          <cell r="L1347">
            <v>6.2899999999999998E-2</v>
          </cell>
          <cell r="M1347">
            <v>6.2700000000000006E-2</v>
          </cell>
          <cell r="N1347">
            <v>6.25E-2</v>
          </cell>
          <cell r="O1347">
            <v>6.25E-2</v>
          </cell>
          <cell r="P1347">
            <v>6.2600000000000003E-2</v>
          </cell>
          <cell r="Q1347">
            <v>6.2600000000000003E-2</v>
          </cell>
          <cell r="R1347">
            <v>6.2700000000000006E-2</v>
          </cell>
          <cell r="S1347">
            <v>6.2600000000000003E-2</v>
          </cell>
          <cell r="T1347">
            <v>6.2799999999999995E-2</v>
          </cell>
          <cell r="U1347">
            <v>6.2700000000000006E-2</v>
          </cell>
          <cell r="V1347">
            <v>6.2700000000000006E-2</v>
          </cell>
        </row>
        <row r="1348">
          <cell r="A1348">
            <v>36630</v>
          </cell>
          <cell r="B1348">
            <v>5.74E-2</v>
          </cell>
          <cell r="C1348">
            <v>5.74E-2</v>
          </cell>
          <cell r="D1348">
            <v>6.0499999999999998E-2</v>
          </cell>
          <cell r="E1348">
            <v>6.1400000000000003E-2</v>
          </cell>
          <cell r="F1348">
            <v>6.1100000000000002E-2</v>
          </cell>
          <cell r="G1348">
            <v>6.13E-2</v>
          </cell>
          <cell r="H1348">
            <v>6.1899999999999997E-2</v>
          </cell>
          <cell r="I1348">
            <v>6.1499999999999999E-2</v>
          </cell>
          <cell r="J1348">
            <v>6.2100000000000002E-2</v>
          </cell>
          <cell r="K1348">
            <v>6.2300000000000001E-2</v>
          </cell>
          <cell r="L1348">
            <v>6.2399999999999997E-2</v>
          </cell>
          <cell r="M1348">
            <v>6.2100000000000002E-2</v>
          </cell>
          <cell r="N1348">
            <v>6.2E-2</v>
          </cell>
          <cell r="O1348">
            <v>6.1899999999999997E-2</v>
          </cell>
          <cell r="P1348">
            <v>6.2100000000000002E-2</v>
          </cell>
          <cell r="Q1348">
            <v>6.2E-2</v>
          </cell>
          <cell r="R1348">
            <v>6.2100000000000002E-2</v>
          </cell>
          <cell r="S1348">
            <v>6.2E-2</v>
          </cell>
          <cell r="T1348">
            <v>6.2199999999999998E-2</v>
          </cell>
          <cell r="U1348">
            <v>6.2199999999999998E-2</v>
          </cell>
          <cell r="V1348">
            <v>6.2199999999999998E-2</v>
          </cell>
        </row>
        <row r="1349">
          <cell r="A1349">
            <v>36633</v>
          </cell>
          <cell r="B1349">
            <v>5.7700000000000001E-2</v>
          </cell>
          <cell r="C1349">
            <v>5.7700000000000001E-2</v>
          </cell>
          <cell r="D1349">
            <v>6.0600000000000001E-2</v>
          </cell>
          <cell r="E1349">
            <v>6.1499999999999999E-2</v>
          </cell>
          <cell r="F1349">
            <v>6.0999999999999999E-2</v>
          </cell>
          <cell r="G1349">
            <v>6.1199999999999997E-2</v>
          </cell>
          <cell r="H1349">
            <v>6.2300000000000001E-2</v>
          </cell>
          <cell r="I1349">
            <v>6.2399999999999997E-2</v>
          </cell>
          <cell r="J1349">
            <v>6.2600000000000003E-2</v>
          </cell>
          <cell r="K1349">
            <v>6.2700000000000006E-2</v>
          </cell>
          <cell r="L1349">
            <v>6.2799999999999995E-2</v>
          </cell>
          <cell r="M1349">
            <v>6.2600000000000003E-2</v>
          </cell>
          <cell r="N1349">
            <v>6.2700000000000006E-2</v>
          </cell>
          <cell r="O1349">
            <v>6.2600000000000003E-2</v>
          </cell>
          <cell r="P1349">
            <v>6.3200000000000006E-2</v>
          </cell>
          <cell r="Q1349">
            <v>6.2899999999999998E-2</v>
          </cell>
          <cell r="R1349">
            <v>6.3299999999999995E-2</v>
          </cell>
          <cell r="S1349">
            <v>6.3299999999999995E-2</v>
          </cell>
          <cell r="T1349">
            <v>6.3299999999999995E-2</v>
          </cell>
          <cell r="U1349">
            <v>6.3399999999999998E-2</v>
          </cell>
          <cell r="V1349">
            <v>6.3399999999999998E-2</v>
          </cell>
        </row>
        <row r="1350">
          <cell r="A1350">
            <v>36634</v>
          </cell>
          <cell r="B1350">
            <v>5.8000000000000003E-2</v>
          </cell>
          <cell r="C1350">
            <v>5.8000000000000003E-2</v>
          </cell>
          <cell r="D1350">
            <v>6.0499999999999998E-2</v>
          </cell>
          <cell r="E1350">
            <v>6.13E-2</v>
          </cell>
          <cell r="F1350">
            <v>6.1100000000000002E-2</v>
          </cell>
          <cell r="G1350">
            <v>6.13E-2</v>
          </cell>
          <cell r="H1350">
            <v>6.2100000000000002E-2</v>
          </cell>
          <cell r="I1350">
            <v>6.2100000000000002E-2</v>
          </cell>
          <cell r="J1350">
            <v>6.2399999999999997E-2</v>
          </cell>
          <cell r="K1350">
            <v>6.25E-2</v>
          </cell>
          <cell r="L1350">
            <v>6.2600000000000003E-2</v>
          </cell>
          <cell r="M1350">
            <v>6.25E-2</v>
          </cell>
          <cell r="N1350">
            <v>6.2700000000000006E-2</v>
          </cell>
          <cell r="O1350">
            <v>6.25E-2</v>
          </cell>
          <cell r="P1350">
            <v>6.3E-2</v>
          </cell>
          <cell r="Q1350">
            <v>6.2600000000000003E-2</v>
          </cell>
          <cell r="R1350">
            <v>6.3E-2</v>
          </cell>
          <cell r="S1350">
            <v>6.3100000000000003E-2</v>
          </cell>
          <cell r="T1350">
            <v>6.3200000000000006E-2</v>
          </cell>
          <cell r="U1350">
            <v>6.3299999999999995E-2</v>
          </cell>
          <cell r="V1350">
            <v>6.3299999999999995E-2</v>
          </cell>
        </row>
        <row r="1351">
          <cell r="A1351">
            <v>36635</v>
          </cell>
          <cell r="B1351">
            <v>5.7099999999999998E-2</v>
          </cell>
          <cell r="C1351">
            <v>5.7099999999999998E-2</v>
          </cell>
          <cell r="D1351">
            <v>0.06</v>
          </cell>
          <cell r="E1351">
            <v>6.0999999999999999E-2</v>
          </cell>
          <cell r="F1351">
            <v>6.0400000000000002E-2</v>
          </cell>
          <cell r="G1351">
            <v>6.0699999999999997E-2</v>
          </cell>
          <cell r="H1351">
            <v>6.1499999999999999E-2</v>
          </cell>
          <cell r="I1351">
            <v>6.1600000000000002E-2</v>
          </cell>
          <cell r="J1351">
            <v>6.1899999999999997E-2</v>
          </cell>
          <cell r="K1351">
            <v>6.2E-2</v>
          </cell>
          <cell r="L1351">
            <v>6.2100000000000002E-2</v>
          </cell>
          <cell r="M1351">
            <v>6.2E-2</v>
          </cell>
          <cell r="N1351">
            <v>6.2199999999999998E-2</v>
          </cell>
          <cell r="O1351">
            <v>6.2E-2</v>
          </cell>
          <cell r="P1351">
            <v>6.2600000000000003E-2</v>
          </cell>
          <cell r="Q1351">
            <v>6.2199999999999998E-2</v>
          </cell>
          <cell r="R1351">
            <v>6.25E-2</v>
          </cell>
          <cell r="S1351">
            <v>6.2600000000000003E-2</v>
          </cell>
          <cell r="T1351">
            <v>6.2799999999999995E-2</v>
          </cell>
          <cell r="U1351">
            <v>6.2799999999999995E-2</v>
          </cell>
          <cell r="V1351">
            <v>6.2799999999999995E-2</v>
          </cell>
        </row>
        <row r="1352">
          <cell r="A1352">
            <v>36636</v>
          </cell>
          <cell r="B1352">
            <v>5.62E-2</v>
          </cell>
          <cell r="C1352">
            <v>5.62E-2</v>
          </cell>
          <cell r="D1352">
            <v>5.9499999999999997E-2</v>
          </cell>
          <cell r="E1352">
            <v>6.0699999999999997E-2</v>
          </cell>
          <cell r="F1352">
            <v>6.0299999999999999E-2</v>
          </cell>
          <cell r="G1352">
            <v>6.0499999999999998E-2</v>
          </cell>
          <cell r="H1352">
            <v>6.13E-2</v>
          </cell>
          <cell r="I1352">
            <v>6.1400000000000003E-2</v>
          </cell>
          <cell r="J1352">
            <v>6.1699999999999998E-2</v>
          </cell>
          <cell r="K1352">
            <v>6.1800000000000001E-2</v>
          </cell>
          <cell r="L1352">
            <v>6.2E-2</v>
          </cell>
          <cell r="M1352">
            <v>6.1899999999999997E-2</v>
          </cell>
          <cell r="N1352">
            <v>6.2E-2</v>
          </cell>
          <cell r="O1352">
            <v>6.2E-2</v>
          </cell>
          <cell r="P1352">
            <v>6.25E-2</v>
          </cell>
          <cell r="Q1352">
            <v>6.2100000000000002E-2</v>
          </cell>
          <cell r="R1352">
            <v>6.25E-2</v>
          </cell>
          <cell r="S1352">
            <v>6.25E-2</v>
          </cell>
          <cell r="T1352">
            <v>6.2700000000000006E-2</v>
          </cell>
          <cell r="U1352">
            <v>6.2700000000000006E-2</v>
          </cell>
          <cell r="V1352">
            <v>6.2700000000000006E-2</v>
          </cell>
        </row>
        <row r="1353">
          <cell r="A1353">
            <v>36640</v>
          </cell>
          <cell r="B1353">
            <v>5.74E-2</v>
          </cell>
          <cell r="C1353">
            <v>5.74E-2</v>
          </cell>
          <cell r="D1353">
            <v>6.0100000000000001E-2</v>
          </cell>
          <cell r="E1353">
            <v>6.0900000000000003E-2</v>
          </cell>
          <cell r="F1353">
            <v>6.0499999999999998E-2</v>
          </cell>
          <cell r="G1353">
            <v>6.1100000000000002E-2</v>
          </cell>
          <cell r="H1353">
            <v>6.2399999999999997E-2</v>
          </cell>
          <cell r="I1353">
            <v>6.2100000000000002E-2</v>
          </cell>
          <cell r="J1353">
            <v>6.2700000000000006E-2</v>
          </cell>
          <cell r="K1353">
            <v>6.2799999999999995E-2</v>
          </cell>
          <cell r="L1353">
            <v>6.2799999999999995E-2</v>
          </cell>
          <cell r="M1353">
            <v>6.2899999999999998E-2</v>
          </cell>
          <cell r="N1353">
            <v>6.2899999999999998E-2</v>
          </cell>
          <cell r="O1353">
            <v>6.2600000000000003E-2</v>
          </cell>
          <cell r="P1353">
            <v>6.2799999999999995E-2</v>
          </cell>
          <cell r="Q1353">
            <v>6.2399999999999997E-2</v>
          </cell>
          <cell r="R1353">
            <v>6.2799999999999995E-2</v>
          </cell>
          <cell r="S1353">
            <v>6.2799999999999995E-2</v>
          </cell>
          <cell r="T1353">
            <v>6.3E-2</v>
          </cell>
          <cell r="U1353">
            <v>6.2899999999999998E-2</v>
          </cell>
          <cell r="V1353">
            <v>6.2899999999999998E-2</v>
          </cell>
        </row>
        <row r="1354">
          <cell r="A1354">
            <v>36641</v>
          </cell>
          <cell r="B1354">
            <v>5.8299999999999998E-2</v>
          </cell>
          <cell r="C1354">
            <v>5.8299999999999998E-2</v>
          </cell>
          <cell r="D1354">
            <v>6.0900000000000003E-2</v>
          </cell>
          <cell r="E1354">
            <v>6.1899999999999997E-2</v>
          </cell>
          <cell r="F1354">
            <v>6.1499999999999999E-2</v>
          </cell>
          <cell r="G1354">
            <v>6.2E-2</v>
          </cell>
          <cell r="H1354">
            <v>6.3100000000000003E-2</v>
          </cell>
          <cell r="I1354">
            <v>6.2899999999999998E-2</v>
          </cell>
          <cell r="J1354">
            <v>6.3399999999999998E-2</v>
          </cell>
          <cell r="K1354">
            <v>6.3500000000000001E-2</v>
          </cell>
          <cell r="L1354">
            <v>6.3500000000000001E-2</v>
          </cell>
          <cell r="M1354">
            <v>6.3700000000000007E-2</v>
          </cell>
          <cell r="N1354">
            <v>6.3799999999999996E-2</v>
          </cell>
          <cell r="O1354">
            <v>6.3500000000000001E-2</v>
          </cell>
          <cell r="P1354">
            <v>6.3700000000000007E-2</v>
          </cell>
          <cell r="Q1354">
            <v>6.3299999999999995E-2</v>
          </cell>
          <cell r="R1354">
            <v>6.3799999999999996E-2</v>
          </cell>
          <cell r="S1354">
            <v>6.3700000000000007E-2</v>
          </cell>
          <cell r="T1354">
            <v>6.3899999999999998E-2</v>
          </cell>
          <cell r="U1354">
            <v>6.3899999999999998E-2</v>
          </cell>
          <cell r="V1354">
            <v>6.3899999999999998E-2</v>
          </cell>
        </row>
        <row r="1355">
          <cell r="A1355">
            <v>36642</v>
          </cell>
          <cell r="B1355">
            <v>5.6800000000000003E-2</v>
          </cell>
          <cell r="C1355">
            <v>5.6800000000000003E-2</v>
          </cell>
          <cell r="D1355">
            <v>6.1100000000000002E-2</v>
          </cell>
          <cell r="E1355">
            <v>6.2E-2</v>
          </cell>
          <cell r="F1355">
            <v>6.1899999999999997E-2</v>
          </cell>
          <cell r="G1355">
            <v>6.2700000000000006E-2</v>
          </cell>
          <cell r="H1355">
            <v>6.3799999999999996E-2</v>
          </cell>
          <cell r="I1355">
            <v>6.3600000000000004E-2</v>
          </cell>
          <cell r="J1355">
            <v>6.4000000000000001E-2</v>
          </cell>
          <cell r="K1355">
            <v>6.4199999999999993E-2</v>
          </cell>
          <cell r="L1355">
            <v>6.4100000000000004E-2</v>
          </cell>
          <cell r="M1355">
            <v>6.3899999999999998E-2</v>
          </cell>
          <cell r="N1355">
            <v>6.4199999999999993E-2</v>
          </cell>
          <cell r="O1355">
            <v>6.3899999999999998E-2</v>
          </cell>
          <cell r="P1355">
            <v>6.3700000000000007E-2</v>
          </cell>
          <cell r="Q1355">
            <v>6.3200000000000006E-2</v>
          </cell>
          <cell r="R1355">
            <v>6.3700000000000007E-2</v>
          </cell>
          <cell r="S1355">
            <v>6.3600000000000004E-2</v>
          </cell>
          <cell r="T1355">
            <v>6.4000000000000001E-2</v>
          </cell>
          <cell r="U1355">
            <v>6.3899999999999998E-2</v>
          </cell>
          <cell r="V1355">
            <v>6.3899999999999998E-2</v>
          </cell>
        </row>
        <row r="1356">
          <cell r="A1356">
            <v>36643</v>
          </cell>
          <cell r="B1356">
            <v>5.8299999999999998E-2</v>
          </cell>
          <cell r="C1356">
            <v>5.8299999999999998E-2</v>
          </cell>
          <cell r="D1356">
            <v>6.1899999999999997E-2</v>
          </cell>
          <cell r="E1356">
            <v>6.3E-2</v>
          </cell>
          <cell r="F1356">
            <v>6.2700000000000006E-2</v>
          </cell>
          <cell r="G1356">
            <v>6.3E-2</v>
          </cell>
          <cell r="H1356">
            <v>6.4500000000000002E-2</v>
          </cell>
          <cell r="I1356">
            <v>6.4199999999999993E-2</v>
          </cell>
          <cell r="J1356">
            <v>6.4799999999999996E-2</v>
          </cell>
          <cell r="K1356">
            <v>6.4799999999999996E-2</v>
          </cell>
          <cell r="L1356">
            <v>6.4799999999999996E-2</v>
          </cell>
          <cell r="M1356">
            <v>6.4500000000000002E-2</v>
          </cell>
          <cell r="N1356">
            <v>6.4699999999999994E-2</v>
          </cell>
          <cell r="O1356">
            <v>6.4500000000000002E-2</v>
          </cell>
          <cell r="P1356">
            <v>6.4600000000000005E-2</v>
          </cell>
          <cell r="Q1356">
            <v>6.4299999999999996E-2</v>
          </cell>
          <cell r="R1356">
            <v>6.4799999999999996E-2</v>
          </cell>
          <cell r="S1356">
            <v>6.4500000000000002E-2</v>
          </cell>
          <cell r="T1356">
            <v>6.5000000000000002E-2</v>
          </cell>
          <cell r="U1356">
            <v>6.4799999999999996E-2</v>
          </cell>
          <cell r="V1356">
            <v>6.4799999999999996E-2</v>
          </cell>
        </row>
        <row r="1357">
          <cell r="A1357">
            <v>36644</v>
          </cell>
          <cell r="B1357">
            <v>5.8000000000000003E-2</v>
          </cell>
          <cell r="C1357">
            <v>5.8000000000000003E-2</v>
          </cell>
          <cell r="D1357">
            <v>6.1800000000000001E-2</v>
          </cell>
          <cell r="E1357">
            <v>6.2899999999999998E-2</v>
          </cell>
          <cell r="F1357">
            <v>6.2600000000000003E-2</v>
          </cell>
          <cell r="G1357">
            <v>6.3100000000000003E-2</v>
          </cell>
          <cell r="H1357">
            <v>6.4600000000000005E-2</v>
          </cell>
          <cell r="I1357">
            <v>6.4399999999999999E-2</v>
          </cell>
          <cell r="J1357">
            <v>6.4899999999999999E-2</v>
          </cell>
          <cell r="K1357">
            <v>6.4899999999999999E-2</v>
          </cell>
          <cell r="L1357">
            <v>6.5000000000000002E-2</v>
          </cell>
          <cell r="M1357">
            <v>6.4600000000000005E-2</v>
          </cell>
          <cell r="N1357">
            <v>6.5299999999999997E-2</v>
          </cell>
          <cell r="O1357">
            <v>6.5100000000000005E-2</v>
          </cell>
          <cell r="P1357">
            <v>6.4899999999999999E-2</v>
          </cell>
          <cell r="Q1357">
            <v>6.4399999999999999E-2</v>
          </cell>
          <cell r="R1357">
            <v>6.4799999999999996E-2</v>
          </cell>
          <cell r="S1357">
            <v>6.4600000000000005E-2</v>
          </cell>
          <cell r="T1357">
            <v>6.5000000000000002E-2</v>
          </cell>
          <cell r="U1357">
            <v>6.4899999999999999E-2</v>
          </cell>
          <cell r="V1357">
            <v>6.4899999999999999E-2</v>
          </cell>
        </row>
        <row r="1358">
          <cell r="A1358">
            <v>36647</v>
          </cell>
          <cell r="B1358">
            <v>5.8200000000000002E-2</v>
          </cell>
          <cell r="C1358">
            <v>5.8200000000000002E-2</v>
          </cell>
          <cell r="D1358">
            <v>6.2899999999999998E-2</v>
          </cell>
          <cell r="E1358">
            <v>6.4000000000000001E-2</v>
          </cell>
          <cell r="F1358">
            <v>6.3600000000000004E-2</v>
          </cell>
          <cell r="G1358">
            <v>6.3799999999999996E-2</v>
          </cell>
          <cell r="H1358">
            <v>6.5500000000000003E-2</v>
          </cell>
          <cell r="I1358">
            <v>6.5100000000000005E-2</v>
          </cell>
          <cell r="J1358">
            <v>6.5600000000000006E-2</v>
          </cell>
          <cell r="K1358">
            <v>6.5600000000000006E-2</v>
          </cell>
          <cell r="L1358">
            <v>6.5600000000000006E-2</v>
          </cell>
          <cell r="M1358">
            <v>6.5299999999999997E-2</v>
          </cell>
          <cell r="N1358">
            <v>6.5199999999999994E-2</v>
          </cell>
          <cell r="O1358">
            <v>6.5000000000000002E-2</v>
          </cell>
          <cell r="P1358">
            <v>6.5199999999999994E-2</v>
          </cell>
          <cell r="Q1358">
            <v>6.4699999999999994E-2</v>
          </cell>
          <cell r="R1358">
            <v>6.5199999999999994E-2</v>
          </cell>
          <cell r="S1358">
            <v>6.5000000000000002E-2</v>
          </cell>
          <cell r="T1358">
            <v>6.54E-2</v>
          </cell>
          <cell r="U1358">
            <v>6.5199999999999994E-2</v>
          </cell>
          <cell r="V1358">
            <v>6.5199999999999994E-2</v>
          </cell>
        </row>
        <row r="1359">
          <cell r="A1359">
            <v>36648</v>
          </cell>
          <cell r="B1359">
            <v>5.79E-2</v>
          </cell>
          <cell r="C1359">
            <v>5.79E-2</v>
          </cell>
          <cell r="D1359">
            <v>6.3100000000000003E-2</v>
          </cell>
          <cell r="E1359">
            <v>6.4500000000000002E-2</v>
          </cell>
          <cell r="F1359">
            <v>6.4000000000000001E-2</v>
          </cell>
          <cell r="G1359">
            <v>6.4100000000000004E-2</v>
          </cell>
          <cell r="H1359">
            <v>6.6000000000000003E-2</v>
          </cell>
          <cell r="I1359">
            <v>6.5600000000000006E-2</v>
          </cell>
          <cell r="J1359">
            <v>6.6000000000000003E-2</v>
          </cell>
          <cell r="K1359">
            <v>6.6100000000000006E-2</v>
          </cell>
          <cell r="L1359">
            <v>6.6100000000000006E-2</v>
          </cell>
          <cell r="M1359">
            <v>6.59E-2</v>
          </cell>
          <cell r="N1359">
            <v>6.5699999999999995E-2</v>
          </cell>
          <cell r="O1359">
            <v>6.54E-2</v>
          </cell>
          <cell r="P1359">
            <v>6.5799999999999997E-2</v>
          </cell>
          <cell r="Q1359">
            <v>6.5199999999999994E-2</v>
          </cell>
          <cell r="R1359">
            <v>6.5799999999999997E-2</v>
          </cell>
          <cell r="S1359">
            <v>6.5500000000000003E-2</v>
          </cell>
          <cell r="T1359">
            <v>6.59E-2</v>
          </cell>
          <cell r="U1359">
            <v>6.5699999999999995E-2</v>
          </cell>
          <cell r="V1359">
            <v>6.5699999999999995E-2</v>
          </cell>
        </row>
        <row r="1360">
          <cell r="A1360">
            <v>36649</v>
          </cell>
          <cell r="B1360">
            <v>5.8200000000000002E-2</v>
          </cell>
          <cell r="C1360">
            <v>5.8200000000000002E-2</v>
          </cell>
          <cell r="D1360">
            <v>6.2899999999999998E-2</v>
          </cell>
          <cell r="E1360">
            <v>6.4399999999999999E-2</v>
          </cell>
          <cell r="F1360">
            <v>6.4000000000000001E-2</v>
          </cell>
          <cell r="G1360">
            <v>6.4100000000000004E-2</v>
          </cell>
          <cell r="H1360">
            <v>6.6400000000000001E-2</v>
          </cell>
          <cell r="I1360">
            <v>6.6000000000000003E-2</v>
          </cell>
          <cell r="J1360">
            <v>6.6600000000000006E-2</v>
          </cell>
          <cell r="K1360">
            <v>6.6699999999999995E-2</v>
          </cell>
          <cell r="L1360">
            <v>6.6699999999999995E-2</v>
          </cell>
          <cell r="M1360">
            <v>6.6500000000000004E-2</v>
          </cell>
          <cell r="N1360">
            <v>6.6299999999999998E-2</v>
          </cell>
          <cell r="O1360">
            <v>6.59E-2</v>
          </cell>
          <cell r="P1360">
            <v>6.6199999999999995E-2</v>
          </cell>
          <cell r="Q1360">
            <v>6.5699999999999995E-2</v>
          </cell>
          <cell r="R1360">
            <v>6.6199999999999995E-2</v>
          </cell>
          <cell r="S1360">
            <v>6.59E-2</v>
          </cell>
          <cell r="T1360">
            <v>6.6299999999999998E-2</v>
          </cell>
          <cell r="U1360">
            <v>6.6199999999999995E-2</v>
          </cell>
          <cell r="V1360">
            <v>6.6199999999999995E-2</v>
          </cell>
        </row>
        <row r="1361">
          <cell r="A1361">
            <v>36650</v>
          </cell>
          <cell r="B1361">
            <v>5.9200000000000003E-2</v>
          </cell>
          <cell r="C1361">
            <v>5.9200000000000003E-2</v>
          </cell>
          <cell r="D1361">
            <v>6.4100000000000004E-2</v>
          </cell>
          <cell r="E1361">
            <v>6.5199999999999994E-2</v>
          </cell>
          <cell r="F1361">
            <v>6.4899999999999999E-2</v>
          </cell>
          <cell r="G1361">
            <v>6.5000000000000002E-2</v>
          </cell>
          <cell r="H1361">
            <v>6.6900000000000001E-2</v>
          </cell>
          <cell r="I1361">
            <v>6.6699999999999995E-2</v>
          </cell>
          <cell r="J1361">
            <v>6.7000000000000004E-2</v>
          </cell>
          <cell r="K1361">
            <v>6.7100000000000007E-2</v>
          </cell>
          <cell r="L1361">
            <v>6.7299999999999999E-2</v>
          </cell>
          <cell r="M1361">
            <v>6.6900000000000001E-2</v>
          </cell>
          <cell r="N1361">
            <v>6.7199999999999996E-2</v>
          </cell>
          <cell r="O1361">
            <v>6.6900000000000001E-2</v>
          </cell>
          <cell r="P1361">
            <v>6.7100000000000007E-2</v>
          </cell>
          <cell r="Q1361">
            <v>6.6799999999999998E-2</v>
          </cell>
          <cell r="R1361">
            <v>6.7100000000000007E-2</v>
          </cell>
          <cell r="S1361">
            <v>6.6900000000000001E-2</v>
          </cell>
          <cell r="T1361">
            <v>6.7100000000000007E-2</v>
          </cell>
          <cell r="U1361">
            <v>6.7100000000000007E-2</v>
          </cell>
          <cell r="V1361">
            <v>6.7100000000000007E-2</v>
          </cell>
        </row>
        <row r="1362">
          <cell r="A1362">
            <v>36651</v>
          </cell>
          <cell r="B1362">
            <v>5.8900000000000001E-2</v>
          </cell>
          <cell r="C1362">
            <v>5.8900000000000001E-2</v>
          </cell>
          <cell r="D1362">
            <v>6.3600000000000004E-2</v>
          </cell>
          <cell r="E1362">
            <v>6.5100000000000005E-2</v>
          </cell>
          <cell r="F1362">
            <v>6.4899999999999999E-2</v>
          </cell>
          <cell r="G1362">
            <v>6.5000000000000002E-2</v>
          </cell>
          <cell r="H1362">
            <v>6.7299999999999999E-2</v>
          </cell>
          <cell r="I1362">
            <v>6.6799999999999998E-2</v>
          </cell>
          <cell r="J1362">
            <v>6.7299999999999999E-2</v>
          </cell>
          <cell r="K1362">
            <v>6.7599999999999993E-2</v>
          </cell>
          <cell r="L1362">
            <v>6.7699999999999996E-2</v>
          </cell>
          <cell r="M1362">
            <v>6.7400000000000002E-2</v>
          </cell>
          <cell r="N1362">
            <v>6.7500000000000004E-2</v>
          </cell>
          <cell r="O1362">
            <v>6.7000000000000004E-2</v>
          </cell>
          <cell r="P1362">
            <v>6.7400000000000002E-2</v>
          </cell>
          <cell r="Q1362">
            <v>6.6900000000000001E-2</v>
          </cell>
          <cell r="R1362">
            <v>6.7299999999999999E-2</v>
          </cell>
          <cell r="S1362">
            <v>6.7199999999999996E-2</v>
          </cell>
          <cell r="T1362">
            <v>6.7400000000000002E-2</v>
          </cell>
          <cell r="U1362">
            <v>6.7299999999999999E-2</v>
          </cell>
          <cell r="V1362">
            <v>6.7299999999999999E-2</v>
          </cell>
        </row>
        <row r="1363">
          <cell r="A1363">
            <v>36654</v>
          </cell>
          <cell r="B1363">
            <v>5.9799999999999999E-2</v>
          </cell>
          <cell r="C1363">
            <v>5.9799999999999999E-2</v>
          </cell>
          <cell r="D1363">
            <v>6.4799999999999996E-2</v>
          </cell>
          <cell r="E1363">
            <v>6.6000000000000003E-2</v>
          </cell>
          <cell r="F1363">
            <v>6.5699999999999995E-2</v>
          </cell>
          <cell r="G1363">
            <v>6.5799999999999997E-2</v>
          </cell>
          <cell r="H1363">
            <v>6.8099999999999994E-2</v>
          </cell>
          <cell r="I1363">
            <v>6.7599999999999993E-2</v>
          </cell>
          <cell r="J1363">
            <v>6.8000000000000005E-2</v>
          </cell>
          <cell r="K1363">
            <v>6.8099999999999994E-2</v>
          </cell>
          <cell r="L1363">
            <v>6.8500000000000005E-2</v>
          </cell>
          <cell r="M1363">
            <v>6.7900000000000002E-2</v>
          </cell>
          <cell r="N1363">
            <v>6.8199999999999997E-2</v>
          </cell>
          <cell r="O1363">
            <v>6.7699999999999996E-2</v>
          </cell>
          <cell r="P1363">
            <v>6.8000000000000005E-2</v>
          </cell>
          <cell r="Q1363">
            <v>6.7599999999999993E-2</v>
          </cell>
          <cell r="R1363">
            <v>6.7900000000000002E-2</v>
          </cell>
          <cell r="S1363">
            <v>6.7799999999999999E-2</v>
          </cell>
          <cell r="T1363">
            <v>6.7900000000000002E-2</v>
          </cell>
          <cell r="U1363">
            <v>6.8000000000000005E-2</v>
          </cell>
          <cell r="V1363">
            <v>6.8000000000000005E-2</v>
          </cell>
        </row>
        <row r="1364">
          <cell r="A1364">
            <v>36655</v>
          </cell>
          <cell r="B1364">
            <v>5.9499999999999997E-2</v>
          </cell>
          <cell r="C1364">
            <v>5.9499999999999997E-2</v>
          </cell>
          <cell r="D1364">
            <v>6.4299999999999996E-2</v>
          </cell>
          <cell r="E1364">
            <v>6.5600000000000006E-2</v>
          </cell>
          <cell r="F1364">
            <v>6.54E-2</v>
          </cell>
          <cell r="G1364">
            <v>6.5299999999999997E-2</v>
          </cell>
          <cell r="H1364">
            <v>6.8000000000000005E-2</v>
          </cell>
          <cell r="I1364">
            <v>6.7400000000000002E-2</v>
          </cell>
          <cell r="J1364">
            <v>6.7799999999999999E-2</v>
          </cell>
          <cell r="K1364">
            <v>6.8000000000000005E-2</v>
          </cell>
          <cell r="L1364">
            <v>6.8199999999999997E-2</v>
          </cell>
          <cell r="M1364">
            <v>6.7599999999999993E-2</v>
          </cell>
          <cell r="N1364">
            <v>6.8000000000000005E-2</v>
          </cell>
          <cell r="O1364">
            <v>6.7500000000000004E-2</v>
          </cell>
          <cell r="P1364">
            <v>6.7799999999999999E-2</v>
          </cell>
          <cell r="Q1364">
            <v>6.7400000000000002E-2</v>
          </cell>
          <cell r="R1364">
            <v>6.7799999999999999E-2</v>
          </cell>
          <cell r="S1364">
            <v>6.7599999999999993E-2</v>
          </cell>
          <cell r="T1364">
            <v>6.7799999999999999E-2</v>
          </cell>
          <cell r="U1364">
            <v>6.7799999999999999E-2</v>
          </cell>
          <cell r="V1364">
            <v>6.7799999999999999E-2</v>
          </cell>
        </row>
        <row r="1365">
          <cell r="A1365">
            <v>36656</v>
          </cell>
          <cell r="B1365">
            <v>5.9200000000000003E-2</v>
          </cell>
          <cell r="C1365">
            <v>5.9200000000000003E-2</v>
          </cell>
          <cell r="D1365">
            <v>6.3500000000000001E-2</v>
          </cell>
          <cell r="E1365">
            <v>6.4799999999999996E-2</v>
          </cell>
          <cell r="F1365">
            <v>6.4600000000000005E-2</v>
          </cell>
          <cell r="G1365">
            <v>6.4399999999999999E-2</v>
          </cell>
          <cell r="H1365">
            <v>6.7299999999999999E-2</v>
          </cell>
          <cell r="I1365">
            <v>6.6799999999999998E-2</v>
          </cell>
          <cell r="J1365">
            <v>6.7199999999999996E-2</v>
          </cell>
          <cell r="K1365">
            <v>6.7199999999999996E-2</v>
          </cell>
          <cell r="L1365">
            <v>6.7400000000000002E-2</v>
          </cell>
          <cell r="M1365">
            <v>6.7000000000000004E-2</v>
          </cell>
          <cell r="N1365">
            <v>6.7299999999999999E-2</v>
          </cell>
          <cell r="O1365">
            <v>6.6799999999999998E-2</v>
          </cell>
          <cell r="P1365">
            <v>6.7100000000000007E-2</v>
          </cell>
          <cell r="Q1365">
            <v>6.6699999999999995E-2</v>
          </cell>
          <cell r="R1365">
            <v>6.7100000000000007E-2</v>
          </cell>
          <cell r="S1365">
            <v>6.6900000000000001E-2</v>
          </cell>
          <cell r="T1365">
            <v>6.7100000000000007E-2</v>
          </cell>
          <cell r="U1365">
            <v>6.7000000000000004E-2</v>
          </cell>
          <cell r="V1365">
            <v>6.7000000000000004E-2</v>
          </cell>
        </row>
        <row r="1366">
          <cell r="A1366">
            <v>36657</v>
          </cell>
          <cell r="B1366">
            <v>5.8900000000000001E-2</v>
          </cell>
          <cell r="C1366">
            <v>5.8900000000000001E-2</v>
          </cell>
          <cell r="D1366">
            <v>6.3700000000000007E-2</v>
          </cell>
          <cell r="E1366">
            <v>6.4899999999999999E-2</v>
          </cell>
          <cell r="F1366">
            <v>6.4699999999999994E-2</v>
          </cell>
          <cell r="G1366">
            <v>6.4299999999999996E-2</v>
          </cell>
          <cell r="H1366">
            <v>6.7199999999999996E-2</v>
          </cell>
          <cell r="I1366">
            <v>6.6799999999999998E-2</v>
          </cell>
          <cell r="J1366">
            <v>6.7299999999999999E-2</v>
          </cell>
          <cell r="K1366">
            <v>6.7299999999999999E-2</v>
          </cell>
          <cell r="L1366">
            <v>6.7299999999999999E-2</v>
          </cell>
          <cell r="M1366">
            <v>6.6900000000000001E-2</v>
          </cell>
          <cell r="N1366">
            <v>6.7100000000000007E-2</v>
          </cell>
          <cell r="O1366">
            <v>6.6600000000000006E-2</v>
          </cell>
          <cell r="P1366">
            <v>6.7000000000000004E-2</v>
          </cell>
          <cell r="Q1366">
            <v>6.6400000000000001E-2</v>
          </cell>
          <cell r="R1366">
            <v>6.6799999999999998E-2</v>
          </cell>
          <cell r="S1366">
            <v>6.6600000000000006E-2</v>
          </cell>
          <cell r="T1366">
            <v>6.6900000000000001E-2</v>
          </cell>
          <cell r="U1366">
            <v>6.6799999999999998E-2</v>
          </cell>
          <cell r="V1366">
            <v>6.6799999999999998E-2</v>
          </cell>
        </row>
        <row r="1367">
          <cell r="A1367">
            <v>36658</v>
          </cell>
          <cell r="B1367">
            <v>5.9200000000000003E-2</v>
          </cell>
          <cell r="C1367">
            <v>5.9200000000000003E-2</v>
          </cell>
          <cell r="D1367">
            <v>6.4500000000000002E-2</v>
          </cell>
          <cell r="E1367">
            <v>6.5799999999999997E-2</v>
          </cell>
          <cell r="F1367">
            <v>6.5500000000000003E-2</v>
          </cell>
          <cell r="G1367">
            <v>6.5299999999999997E-2</v>
          </cell>
          <cell r="H1367">
            <v>6.7799999999999999E-2</v>
          </cell>
          <cell r="I1367">
            <v>6.7500000000000004E-2</v>
          </cell>
          <cell r="J1367">
            <v>6.7900000000000002E-2</v>
          </cell>
          <cell r="K1367">
            <v>6.8000000000000005E-2</v>
          </cell>
          <cell r="L1367">
            <v>6.8000000000000005E-2</v>
          </cell>
          <cell r="M1367">
            <v>6.7500000000000004E-2</v>
          </cell>
          <cell r="N1367">
            <v>6.7599999999999993E-2</v>
          </cell>
          <cell r="O1367">
            <v>6.7299999999999999E-2</v>
          </cell>
          <cell r="P1367">
            <v>6.7599999999999993E-2</v>
          </cell>
          <cell r="Q1367">
            <v>6.7100000000000007E-2</v>
          </cell>
          <cell r="R1367">
            <v>6.7500000000000004E-2</v>
          </cell>
          <cell r="S1367">
            <v>6.7299999999999999E-2</v>
          </cell>
          <cell r="T1367">
            <v>6.7500000000000004E-2</v>
          </cell>
          <cell r="U1367">
            <v>6.7400000000000002E-2</v>
          </cell>
          <cell r="V1367">
            <v>6.7400000000000002E-2</v>
          </cell>
        </row>
        <row r="1368">
          <cell r="A1368">
            <v>36661</v>
          </cell>
          <cell r="B1368">
            <v>5.9499999999999997E-2</v>
          </cell>
          <cell r="C1368">
            <v>5.9499999999999997E-2</v>
          </cell>
          <cell r="D1368">
            <v>6.4699999999999994E-2</v>
          </cell>
          <cell r="E1368">
            <v>6.59E-2</v>
          </cell>
          <cell r="F1368">
            <v>6.5600000000000006E-2</v>
          </cell>
          <cell r="G1368">
            <v>6.5199999999999994E-2</v>
          </cell>
          <cell r="H1368">
            <v>6.7699999999999996E-2</v>
          </cell>
          <cell r="I1368">
            <v>6.7500000000000004E-2</v>
          </cell>
          <cell r="J1368">
            <v>6.7799999999999999E-2</v>
          </cell>
          <cell r="K1368">
            <v>6.7900000000000002E-2</v>
          </cell>
          <cell r="L1368">
            <v>6.7799999999999999E-2</v>
          </cell>
          <cell r="M1368">
            <v>6.7299999999999999E-2</v>
          </cell>
          <cell r="N1368">
            <v>6.7299999999999999E-2</v>
          </cell>
          <cell r="O1368">
            <v>6.7000000000000004E-2</v>
          </cell>
          <cell r="P1368">
            <v>6.7299999999999999E-2</v>
          </cell>
          <cell r="Q1368">
            <v>6.6699999999999995E-2</v>
          </cell>
          <cell r="R1368">
            <v>6.7100000000000007E-2</v>
          </cell>
          <cell r="S1368">
            <v>6.7000000000000004E-2</v>
          </cell>
          <cell r="T1368">
            <v>6.7000000000000004E-2</v>
          </cell>
          <cell r="U1368">
            <v>6.7000000000000004E-2</v>
          </cell>
          <cell r="V1368">
            <v>6.7000000000000004E-2</v>
          </cell>
        </row>
        <row r="1369">
          <cell r="A1369">
            <v>36662</v>
          </cell>
          <cell r="B1369">
            <v>5.9200000000000003E-2</v>
          </cell>
          <cell r="C1369">
            <v>5.9200000000000003E-2</v>
          </cell>
          <cell r="D1369">
            <v>6.4600000000000005E-2</v>
          </cell>
          <cell r="E1369">
            <v>6.5500000000000003E-2</v>
          </cell>
          <cell r="F1369">
            <v>6.5299999999999997E-2</v>
          </cell>
          <cell r="G1369">
            <v>6.4899999999999999E-2</v>
          </cell>
          <cell r="H1369">
            <v>6.7400000000000002E-2</v>
          </cell>
          <cell r="I1369">
            <v>6.7199999999999996E-2</v>
          </cell>
          <cell r="J1369">
            <v>6.7599999999999993E-2</v>
          </cell>
          <cell r="K1369">
            <v>6.7599999999999993E-2</v>
          </cell>
          <cell r="L1369">
            <v>6.7699999999999996E-2</v>
          </cell>
          <cell r="M1369">
            <v>6.7199999999999996E-2</v>
          </cell>
          <cell r="N1369">
            <v>6.6799999999999998E-2</v>
          </cell>
          <cell r="O1369">
            <v>6.6400000000000001E-2</v>
          </cell>
          <cell r="P1369">
            <v>6.6600000000000006E-2</v>
          </cell>
          <cell r="Q1369">
            <v>6.6299999999999998E-2</v>
          </cell>
          <cell r="R1369">
            <v>6.6600000000000006E-2</v>
          </cell>
          <cell r="S1369">
            <v>6.6400000000000001E-2</v>
          </cell>
          <cell r="T1369">
            <v>6.6500000000000004E-2</v>
          </cell>
          <cell r="U1369">
            <v>6.6400000000000001E-2</v>
          </cell>
          <cell r="V1369">
            <v>6.6400000000000001E-2</v>
          </cell>
        </row>
        <row r="1370">
          <cell r="A1370">
            <v>36663</v>
          </cell>
          <cell r="B1370">
            <v>6.0199999999999997E-2</v>
          </cell>
          <cell r="C1370">
            <v>6.0199999999999997E-2</v>
          </cell>
          <cell r="D1370">
            <v>6.5100000000000005E-2</v>
          </cell>
          <cell r="E1370">
            <v>6.6100000000000006E-2</v>
          </cell>
          <cell r="F1370">
            <v>6.5799999999999997E-2</v>
          </cell>
          <cell r="G1370">
            <v>6.5199999999999994E-2</v>
          </cell>
          <cell r="H1370">
            <v>6.7699999999999996E-2</v>
          </cell>
          <cell r="I1370">
            <v>6.7599999999999993E-2</v>
          </cell>
          <cell r="J1370">
            <v>6.8000000000000005E-2</v>
          </cell>
          <cell r="K1370">
            <v>6.8000000000000005E-2</v>
          </cell>
          <cell r="L1370">
            <v>6.8099999999999994E-2</v>
          </cell>
          <cell r="M1370">
            <v>6.7599999999999993E-2</v>
          </cell>
          <cell r="N1370">
            <v>6.7400000000000002E-2</v>
          </cell>
          <cell r="O1370">
            <v>6.6900000000000001E-2</v>
          </cell>
          <cell r="P1370">
            <v>6.7299999999999999E-2</v>
          </cell>
          <cell r="Q1370">
            <v>6.6900000000000001E-2</v>
          </cell>
          <cell r="R1370">
            <v>6.7199999999999996E-2</v>
          </cell>
          <cell r="S1370">
            <v>6.7000000000000004E-2</v>
          </cell>
          <cell r="T1370">
            <v>6.7100000000000007E-2</v>
          </cell>
          <cell r="U1370">
            <v>6.7000000000000004E-2</v>
          </cell>
          <cell r="V1370">
            <v>6.7000000000000004E-2</v>
          </cell>
        </row>
        <row r="1371">
          <cell r="A1371">
            <v>36664</v>
          </cell>
          <cell r="B1371">
            <v>6.0499999999999998E-2</v>
          </cell>
          <cell r="C1371">
            <v>6.0499999999999998E-2</v>
          </cell>
          <cell r="D1371">
            <v>6.5600000000000006E-2</v>
          </cell>
          <cell r="E1371">
            <v>6.6699999999999995E-2</v>
          </cell>
          <cell r="F1371">
            <v>6.6400000000000001E-2</v>
          </cell>
          <cell r="G1371">
            <v>6.5799999999999997E-2</v>
          </cell>
          <cell r="H1371">
            <v>6.83E-2</v>
          </cell>
          <cell r="I1371">
            <v>6.8000000000000005E-2</v>
          </cell>
          <cell r="J1371">
            <v>6.8500000000000005E-2</v>
          </cell>
          <cell r="K1371">
            <v>6.8599999999999994E-2</v>
          </cell>
          <cell r="L1371">
            <v>6.88E-2</v>
          </cell>
          <cell r="M1371">
            <v>6.8400000000000002E-2</v>
          </cell>
          <cell r="N1371">
            <v>6.8199999999999997E-2</v>
          </cell>
          <cell r="O1371">
            <v>6.7699999999999996E-2</v>
          </cell>
          <cell r="P1371">
            <v>6.8000000000000005E-2</v>
          </cell>
          <cell r="Q1371">
            <v>6.7500000000000004E-2</v>
          </cell>
          <cell r="R1371">
            <v>6.8000000000000005E-2</v>
          </cell>
          <cell r="S1371">
            <v>6.7799999999999999E-2</v>
          </cell>
          <cell r="T1371">
            <v>6.7900000000000002E-2</v>
          </cell>
          <cell r="U1371">
            <v>6.7799999999999999E-2</v>
          </cell>
          <cell r="V1371">
            <v>6.7799999999999999E-2</v>
          </cell>
        </row>
        <row r="1372">
          <cell r="A1372">
            <v>36665</v>
          </cell>
          <cell r="B1372">
            <v>5.8900000000000001E-2</v>
          </cell>
          <cell r="C1372">
            <v>5.8900000000000001E-2</v>
          </cell>
          <cell r="D1372">
            <v>6.4100000000000004E-2</v>
          </cell>
          <cell r="E1372">
            <v>6.54E-2</v>
          </cell>
          <cell r="F1372">
            <v>6.5000000000000002E-2</v>
          </cell>
          <cell r="G1372">
            <v>6.4299999999999996E-2</v>
          </cell>
          <cell r="H1372">
            <v>6.7000000000000004E-2</v>
          </cell>
          <cell r="I1372">
            <v>6.7000000000000004E-2</v>
          </cell>
          <cell r="J1372">
            <v>6.7500000000000004E-2</v>
          </cell>
          <cell r="K1372">
            <v>6.7500000000000004E-2</v>
          </cell>
          <cell r="L1372">
            <v>6.7799999999999999E-2</v>
          </cell>
          <cell r="M1372">
            <v>6.7400000000000002E-2</v>
          </cell>
          <cell r="N1372">
            <v>6.7500000000000004E-2</v>
          </cell>
          <cell r="O1372">
            <v>6.7100000000000007E-2</v>
          </cell>
          <cell r="P1372">
            <v>6.7599999999999993E-2</v>
          </cell>
          <cell r="Q1372">
            <v>6.7100000000000007E-2</v>
          </cell>
          <cell r="R1372">
            <v>6.7699999999999996E-2</v>
          </cell>
          <cell r="S1372">
            <v>6.7500000000000004E-2</v>
          </cell>
          <cell r="T1372">
            <v>6.7699999999999996E-2</v>
          </cell>
          <cell r="U1372">
            <v>6.7599999999999993E-2</v>
          </cell>
          <cell r="V1372">
            <v>6.7599999999999993E-2</v>
          </cell>
        </row>
        <row r="1373">
          <cell r="A1373">
            <v>36668</v>
          </cell>
          <cell r="B1373">
            <v>5.8500000000000003E-2</v>
          </cell>
          <cell r="C1373">
            <v>5.8500000000000003E-2</v>
          </cell>
          <cell r="D1373">
            <v>6.3600000000000004E-2</v>
          </cell>
          <cell r="E1373">
            <v>6.4799999999999996E-2</v>
          </cell>
          <cell r="F1373">
            <v>6.4399999999999999E-2</v>
          </cell>
          <cell r="G1373">
            <v>6.3600000000000004E-2</v>
          </cell>
          <cell r="H1373">
            <v>6.6199999999999995E-2</v>
          </cell>
          <cell r="I1373">
            <v>6.6199999999999995E-2</v>
          </cell>
          <cell r="J1373">
            <v>6.6699999999999995E-2</v>
          </cell>
          <cell r="K1373">
            <v>6.6699999999999995E-2</v>
          </cell>
          <cell r="L1373">
            <v>6.6900000000000001E-2</v>
          </cell>
          <cell r="M1373">
            <v>6.6600000000000006E-2</v>
          </cell>
          <cell r="N1373">
            <v>6.6799999999999998E-2</v>
          </cell>
          <cell r="O1373">
            <v>6.6299999999999998E-2</v>
          </cell>
          <cell r="P1373">
            <v>6.6900000000000001E-2</v>
          </cell>
          <cell r="Q1373">
            <v>6.6400000000000001E-2</v>
          </cell>
          <cell r="R1373">
            <v>6.6799999999999998E-2</v>
          </cell>
          <cell r="S1373">
            <v>6.6600000000000006E-2</v>
          </cell>
          <cell r="T1373">
            <v>6.6799999999999998E-2</v>
          </cell>
          <cell r="U1373">
            <v>6.6699999999999995E-2</v>
          </cell>
          <cell r="V1373">
            <v>6.6699999999999995E-2</v>
          </cell>
        </row>
        <row r="1374">
          <cell r="A1374">
            <v>36669</v>
          </cell>
          <cell r="B1374">
            <v>5.8799999999999998E-2</v>
          </cell>
          <cell r="C1374">
            <v>5.8799999999999998E-2</v>
          </cell>
          <cell r="D1374">
            <v>6.4100000000000004E-2</v>
          </cell>
          <cell r="E1374">
            <v>6.5199999999999994E-2</v>
          </cell>
          <cell r="F1374">
            <v>6.4699999999999994E-2</v>
          </cell>
          <cell r="G1374">
            <v>6.3700000000000007E-2</v>
          </cell>
          <cell r="H1374">
            <v>6.6500000000000004E-2</v>
          </cell>
          <cell r="I1374">
            <v>6.6500000000000004E-2</v>
          </cell>
          <cell r="J1374">
            <v>6.7199999999999996E-2</v>
          </cell>
          <cell r="K1374">
            <v>6.7100000000000007E-2</v>
          </cell>
          <cell r="L1374">
            <v>6.7400000000000002E-2</v>
          </cell>
          <cell r="M1374">
            <v>6.7299999999999999E-2</v>
          </cell>
          <cell r="N1374">
            <v>6.7400000000000002E-2</v>
          </cell>
          <cell r="O1374">
            <v>6.6900000000000001E-2</v>
          </cell>
          <cell r="P1374">
            <v>6.7299999999999999E-2</v>
          </cell>
          <cell r="Q1374">
            <v>6.6699999999999995E-2</v>
          </cell>
          <cell r="R1374">
            <v>6.7199999999999996E-2</v>
          </cell>
          <cell r="S1374">
            <v>6.7000000000000004E-2</v>
          </cell>
          <cell r="T1374">
            <v>6.7100000000000007E-2</v>
          </cell>
          <cell r="U1374">
            <v>6.7100000000000007E-2</v>
          </cell>
          <cell r="V1374">
            <v>6.7100000000000007E-2</v>
          </cell>
        </row>
        <row r="1375">
          <cell r="A1375">
            <v>36670</v>
          </cell>
          <cell r="B1375">
            <v>5.9200000000000003E-2</v>
          </cell>
          <cell r="C1375">
            <v>5.9200000000000003E-2</v>
          </cell>
          <cell r="D1375">
            <v>6.4299999999999996E-2</v>
          </cell>
          <cell r="E1375">
            <v>6.5600000000000006E-2</v>
          </cell>
          <cell r="F1375">
            <v>6.4600000000000005E-2</v>
          </cell>
          <cell r="G1375">
            <v>6.3500000000000001E-2</v>
          </cell>
          <cell r="H1375">
            <v>6.7100000000000007E-2</v>
          </cell>
          <cell r="I1375">
            <v>6.6799999999999998E-2</v>
          </cell>
          <cell r="J1375">
            <v>6.7500000000000004E-2</v>
          </cell>
          <cell r="K1375">
            <v>6.7299999999999999E-2</v>
          </cell>
          <cell r="L1375">
            <v>6.7500000000000004E-2</v>
          </cell>
          <cell r="M1375">
            <v>6.7500000000000004E-2</v>
          </cell>
          <cell r="N1375">
            <v>6.7299999999999999E-2</v>
          </cell>
          <cell r="O1375">
            <v>6.6799999999999998E-2</v>
          </cell>
          <cell r="P1375">
            <v>6.7199999999999996E-2</v>
          </cell>
          <cell r="Q1375">
            <v>6.6799999999999998E-2</v>
          </cell>
          <cell r="R1375">
            <v>6.7199999999999996E-2</v>
          </cell>
          <cell r="S1375">
            <v>6.7000000000000004E-2</v>
          </cell>
          <cell r="T1375">
            <v>6.7199999999999996E-2</v>
          </cell>
          <cell r="U1375">
            <v>6.7100000000000007E-2</v>
          </cell>
          <cell r="V1375">
            <v>6.7100000000000007E-2</v>
          </cell>
        </row>
        <row r="1376">
          <cell r="A1376">
            <v>36671</v>
          </cell>
          <cell r="B1376">
            <v>5.8799999999999998E-2</v>
          </cell>
          <cell r="C1376">
            <v>5.8799999999999998E-2</v>
          </cell>
          <cell r="D1376">
            <v>6.3799999999999996E-2</v>
          </cell>
          <cell r="E1376">
            <v>6.5000000000000002E-2</v>
          </cell>
          <cell r="F1376">
            <v>6.3899999999999998E-2</v>
          </cell>
          <cell r="G1376">
            <v>6.2899999999999998E-2</v>
          </cell>
          <cell r="H1376">
            <v>6.6500000000000004E-2</v>
          </cell>
          <cell r="I1376">
            <v>6.6199999999999995E-2</v>
          </cell>
          <cell r="J1376">
            <v>6.6900000000000001E-2</v>
          </cell>
          <cell r="K1376">
            <v>6.6699999999999995E-2</v>
          </cell>
          <cell r="L1376">
            <v>6.6900000000000001E-2</v>
          </cell>
          <cell r="M1376">
            <v>6.7000000000000004E-2</v>
          </cell>
          <cell r="N1376">
            <v>6.6600000000000006E-2</v>
          </cell>
          <cell r="O1376">
            <v>6.6199999999999995E-2</v>
          </cell>
          <cell r="P1376">
            <v>6.6500000000000004E-2</v>
          </cell>
          <cell r="Q1376">
            <v>6.6100000000000006E-2</v>
          </cell>
          <cell r="R1376">
            <v>6.6500000000000004E-2</v>
          </cell>
          <cell r="S1376">
            <v>6.6299999999999998E-2</v>
          </cell>
          <cell r="T1376">
            <v>6.6500000000000004E-2</v>
          </cell>
          <cell r="U1376">
            <v>6.6400000000000001E-2</v>
          </cell>
          <cell r="V1376">
            <v>6.6400000000000001E-2</v>
          </cell>
        </row>
        <row r="1377">
          <cell r="A1377">
            <v>36672</v>
          </cell>
          <cell r="B1377">
            <v>5.7099999999999998E-2</v>
          </cell>
          <cell r="C1377">
            <v>5.7099999999999998E-2</v>
          </cell>
          <cell r="D1377">
            <v>6.2600000000000003E-2</v>
          </cell>
          <cell r="E1377">
            <v>6.3899999999999998E-2</v>
          </cell>
          <cell r="F1377">
            <v>6.2700000000000006E-2</v>
          </cell>
          <cell r="G1377">
            <v>6.1800000000000001E-2</v>
          </cell>
          <cell r="H1377">
            <v>6.5600000000000006E-2</v>
          </cell>
          <cell r="I1377">
            <v>6.5199999999999994E-2</v>
          </cell>
          <cell r="J1377">
            <v>6.59E-2</v>
          </cell>
          <cell r="K1377">
            <v>6.5799999999999997E-2</v>
          </cell>
          <cell r="L1377">
            <v>6.6000000000000003E-2</v>
          </cell>
          <cell r="M1377">
            <v>6.6100000000000006E-2</v>
          </cell>
          <cell r="N1377">
            <v>6.5799999999999997E-2</v>
          </cell>
          <cell r="O1377">
            <v>6.5299999999999997E-2</v>
          </cell>
          <cell r="P1377">
            <v>6.5699999999999995E-2</v>
          </cell>
          <cell r="Q1377">
            <v>6.5199999999999994E-2</v>
          </cell>
          <cell r="R1377">
            <v>6.5600000000000006E-2</v>
          </cell>
          <cell r="S1377">
            <v>6.54E-2</v>
          </cell>
          <cell r="T1377">
            <v>6.5600000000000006E-2</v>
          </cell>
          <cell r="U1377">
            <v>6.5500000000000003E-2</v>
          </cell>
          <cell r="V1377">
            <v>6.5500000000000003E-2</v>
          </cell>
        </row>
        <row r="1378">
          <cell r="A1378">
            <v>36676</v>
          </cell>
          <cell r="B1378">
            <v>5.8500000000000003E-2</v>
          </cell>
          <cell r="C1378">
            <v>5.8500000000000003E-2</v>
          </cell>
          <cell r="D1378">
            <v>6.3700000000000007E-2</v>
          </cell>
          <cell r="E1378">
            <v>6.4600000000000005E-2</v>
          </cell>
          <cell r="F1378">
            <v>6.3500000000000001E-2</v>
          </cell>
          <cell r="G1378">
            <v>6.2100000000000002E-2</v>
          </cell>
          <cell r="H1378">
            <v>6.6299999999999998E-2</v>
          </cell>
          <cell r="I1378">
            <v>6.5500000000000003E-2</v>
          </cell>
          <cell r="J1378">
            <v>6.6500000000000004E-2</v>
          </cell>
          <cell r="K1378">
            <v>6.6299999999999998E-2</v>
          </cell>
          <cell r="L1378">
            <v>6.6500000000000004E-2</v>
          </cell>
          <cell r="M1378">
            <v>6.6500000000000004E-2</v>
          </cell>
          <cell r="N1378">
            <v>6.6199999999999995E-2</v>
          </cell>
          <cell r="O1378">
            <v>6.5600000000000006E-2</v>
          </cell>
          <cell r="P1378">
            <v>6.59E-2</v>
          </cell>
          <cell r="Q1378">
            <v>6.5600000000000006E-2</v>
          </cell>
          <cell r="R1378">
            <v>6.6000000000000003E-2</v>
          </cell>
          <cell r="S1378">
            <v>6.5799999999999997E-2</v>
          </cell>
          <cell r="T1378">
            <v>6.6000000000000003E-2</v>
          </cell>
          <cell r="U1378">
            <v>6.59E-2</v>
          </cell>
          <cell r="V1378">
            <v>6.59E-2</v>
          </cell>
        </row>
        <row r="1379">
          <cell r="A1379">
            <v>36677</v>
          </cell>
          <cell r="B1379">
            <v>5.8099999999999999E-2</v>
          </cell>
          <cell r="C1379">
            <v>5.8099999999999999E-2</v>
          </cell>
          <cell r="D1379">
            <v>6.3100000000000003E-2</v>
          </cell>
          <cell r="E1379">
            <v>6.4299999999999996E-2</v>
          </cell>
          <cell r="F1379">
            <v>6.3200000000000006E-2</v>
          </cell>
          <cell r="G1379">
            <v>6.1400000000000003E-2</v>
          </cell>
          <cell r="H1379">
            <v>6.5699999999999995E-2</v>
          </cell>
          <cell r="I1379">
            <v>6.5000000000000002E-2</v>
          </cell>
          <cell r="J1379">
            <v>6.59E-2</v>
          </cell>
          <cell r="K1379">
            <v>6.5799999999999997E-2</v>
          </cell>
          <cell r="L1379">
            <v>6.59E-2</v>
          </cell>
          <cell r="M1379">
            <v>6.5699999999999995E-2</v>
          </cell>
          <cell r="N1379">
            <v>6.54E-2</v>
          </cell>
          <cell r="O1379">
            <v>6.4799999999999996E-2</v>
          </cell>
          <cell r="P1379">
            <v>6.5199999999999994E-2</v>
          </cell>
          <cell r="Q1379">
            <v>6.4799999999999996E-2</v>
          </cell>
          <cell r="R1379">
            <v>6.5100000000000005E-2</v>
          </cell>
          <cell r="S1379">
            <v>6.5000000000000002E-2</v>
          </cell>
          <cell r="T1379">
            <v>6.5199999999999994E-2</v>
          </cell>
          <cell r="U1379">
            <v>6.5100000000000005E-2</v>
          </cell>
          <cell r="V1379">
            <v>6.5100000000000005E-2</v>
          </cell>
        </row>
        <row r="1380">
          <cell r="A1380">
            <v>36678</v>
          </cell>
          <cell r="B1380">
            <v>5.74E-2</v>
          </cell>
          <cell r="C1380">
            <v>5.74E-2</v>
          </cell>
          <cell r="D1380">
            <v>6.2799999999999995E-2</v>
          </cell>
          <cell r="E1380">
            <v>6.3799999999999996E-2</v>
          </cell>
          <cell r="F1380">
            <v>6.2600000000000003E-2</v>
          </cell>
          <cell r="G1380">
            <v>6.0600000000000001E-2</v>
          </cell>
          <cell r="H1380">
            <v>6.5000000000000002E-2</v>
          </cell>
          <cell r="I1380">
            <v>6.4299999999999996E-2</v>
          </cell>
          <cell r="J1380">
            <v>6.5000000000000002E-2</v>
          </cell>
          <cell r="K1380">
            <v>6.5000000000000002E-2</v>
          </cell>
          <cell r="L1380">
            <v>6.5199999999999994E-2</v>
          </cell>
          <cell r="M1380">
            <v>6.4799999999999996E-2</v>
          </cell>
          <cell r="N1380">
            <v>6.4699999999999994E-2</v>
          </cell>
          <cell r="O1380">
            <v>6.4199999999999993E-2</v>
          </cell>
          <cell r="P1380">
            <v>6.4399999999999999E-2</v>
          </cell>
          <cell r="Q1380">
            <v>6.4100000000000004E-2</v>
          </cell>
          <cell r="R1380">
            <v>6.4299999999999996E-2</v>
          </cell>
          <cell r="S1380">
            <v>6.4199999999999993E-2</v>
          </cell>
          <cell r="T1380">
            <v>6.4399999999999999E-2</v>
          </cell>
          <cell r="U1380">
            <v>6.4399999999999999E-2</v>
          </cell>
          <cell r="V1380">
            <v>6.4399999999999999E-2</v>
          </cell>
        </row>
        <row r="1381">
          <cell r="A1381">
            <v>36679</v>
          </cell>
          <cell r="B1381">
            <v>5.5500000000000001E-2</v>
          </cell>
          <cell r="C1381">
            <v>5.5500000000000001E-2</v>
          </cell>
          <cell r="D1381">
            <v>6.1499999999999999E-2</v>
          </cell>
          <cell r="E1381">
            <v>6.2700000000000006E-2</v>
          </cell>
          <cell r="F1381">
            <v>6.1600000000000002E-2</v>
          </cell>
          <cell r="G1381">
            <v>5.96E-2</v>
          </cell>
          <cell r="H1381">
            <v>6.4000000000000001E-2</v>
          </cell>
          <cell r="I1381">
            <v>6.3299999999999995E-2</v>
          </cell>
          <cell r="J1381">
            <v>6.4299999999999996E-2</v>
          </cell>
          <cell r="K1381">
            <v>6.4199999999999993E-2</v>
          </cell>
          <cell r="L1381">
            <v>6.4399999999999999E-2</v>
          </cell>
          <cell r="M1381">
            <v>6.4000000000000001E-2</v>
          </cell>
          <cell r="N1381">
            <v>6.4100000000000004E-2</v>
          </cell>
          <cell r="O1381">
            <v>6.3700000000000007E-2</v>
          </cell>
          <cell r="P1381">
            <v>6.3899999999999998E-2</v>
          </cell>
          <cell r="Q1381">
            <v>6.3500000000000001E-2</v>
          </cell>
          <cell r="R1381">
            <v>6.3799999999999996E-2</v>
          </cell>
          <cell r="S1381">
            <v>6.3600000000000004E-2</v>
          </cell>
          <cell r="T1381">
            <v>6.3799999999999996E-2</v>
          </cell>
          <cell r="U1381">
            <v>6.3799999999999996E-2</v>
          </cell>
          <cell r="V1381">
            <v>6.3799999999999996E-2</v>
          </cell>
        </row>
        <row r="1382">
          <cell r="A1382">
            <v>36682</v>
          </cell>
          <cell r="B1382">
            <v>5.6599999999999998E-2</v>
          </cell>
          <cell r="C1382">
            <v>5.6599999999999998E-2</v>
          </cell>
          <cell r="D1382">
            <v>6.13E-2</v>
          </cell>
          <cell r="E1382">
            <v>6.2300000000000001E-2</v>
          </cell>
          <cell r="F1382">
            <v>6.13E-2</v>
          </cell>
          <cell r="G1382">
            <v>5.9200000000000003E-2</v>
          </cell>
          <cell r="H1382">
            <v>6.3700000000000007E-2</v>
          </cell>
          <cell r="I1382">
            <v>6.3E-2</v>
          </cell>
          <cell r="J1382">
            <v>6.3799999999999996E-2</v>
          </cell>
          <cell r="K1382">
            <v>6.3799999999999996E-2</v>
          </cell>
          <cell r="L1382">
            <v>6.4000000000000001E-2</v>
          </cell>
          <cell r="M1382">
            <v>6.3600000000000004E-2</v>
          </cell>
          <cell r="N1382">
            <v>6.3799999999999996E-2</v>
          </cell>
          <cell r="O1382">
            <v>6.3200000000000006E-2</v>
          </cell>
          <cell r="P1382">
            <v>6.3500000000000001E-2</v>
          </cell>
          <cell r="Q1382">
            <v>6.3100000000000003E-2</v>
          </cell>
          <cell r="R1382">
            <v>6.3500000000000001E-2</v>
          </cell>
          <cell r="S1382">
            <v>6.3200000000000006E-2</v>
          </cell>
          <cell r="T1382">
            <v>6.3500000000000001E-2</v>
          </cell>
          <cell r="U1382">
            <v>6.3500000000000001E-2</v>
          </cell>
          <cell r="V1382">
            <v>6.3500000000000001E-2</v>
          </cell>
        </row>
        <row r="1383">
          <cell r="A1383">
            <v>36683</v>
          </cell>
          <cell r="B1383">
            <v>5.6899999999999999E-2</v>
          </cell>
          <cell r="C1383">
            <v>5.6899999999999999E-2</v>
          </cell>
          <cell r="D1383">
            <v>6.1499999999999999E-2</v>
          </cell>
          <cell r="E1383">
            <v>6.25E-2</v>
          </cell>
          <cell r="F1383">
            <v>6.1400000000000003E-2</v>
          </cell>
          <cell r="G1383">
            <v>5.9299999999999999E-2</v>
          </cell>
          <cell r="H1383">
            <v>6.3799999999999996E-2</v>
          </cell>
          <cell r="I1383">
            <v>6.3E-2</v>
          </cell>
          <cell r="J1383">
            <v>6.4000000000000001E-2</v>
          </cell>
          <cell r="K1383">
            <v>6.3799999999999996E-2</v>
          </cell>
          <cell r="L1383">
            <v>6.4100000000000004E-2</v>
          </cell>
          <cell r="M1383">
            <v>6.3700000000000007E-2</v>
          </cell>
          <cell r="N1383">
            <v>6.3899999999999998E-2</v>
          </cell>
          <cell r="O1383">
            <v>6.3299999999999995E-2</v>
          </cell>
          <cell r="P1383">
            <v>6.3600000000000004E-2</v>
          </cell>
          <cell r="Q1383">
            <v>6.3200000000000006E-2</v>
          </cell>
          <cell r="R1383">
            <v>6.3600000000000004E-2</v>
          </cell>
          <cell r="S1383">
            <v>6.3399999999999998E-2</v>
          </cell>
          <cell r="T1383">
            <v>6.3600000000000004E-2</v>
          </cell>
          <cell r="U1383">
            <v>6.3500000000000001E-2</v>
          </cell>
          <cell r="V1383">
            <v>6.3500000000000001E-2</v>
          </cell>
        </row>
        <row r="1384">
          <cell r="A1384">
            <v>36684</v>
          </cell>
          <cell r="B1384">
            <v>5.6500000000000002E-2</v>
          </cell>
          <cell r="C1384">
            <v>5.6500000000000002E-2</v>
          </cell>
          <cell r="D1384">
            <v>6.1400000000000003E-2</v>
          </cell>
          <cell r="E1384">
            <v>6.2300000000000001E-2</v>
          </cell>
          <cell r="F1384">
            <v>6.0900000000000003E-2</v>
          </cell>
          <cell r="G1384">
            <v>5.9200000000000003E-2</v>
          </cell>
          <cell r="H1384">
            <v>6.3600000000000004E-2</v>
          </cell>
          <cell r="I1384">
            <v>6.25E-2</v>
          </cell>
          <cell r="J1384">
            <v>6.3600000000000004E-2</v>
          </cell>
          <cell r="K1384">
            <v>6.3399999999999998E-2</v>
          </cell>
          <cell r="L1384">
            <v>6.3600000000000004E-2</v>
          </cell>
          <cell r="M1384">
            <v>6.3299999999999995E-2</v>
          </cell>
          <cell r="N1384">
            <v>6.3399999999999998E-2</v>
          </cell>
          <cell r="O1384">
            <v>6.2899999999999998E-2</v>
          </cell>
          <cell r="P1384">
            <v>6.3399999999999998E-2</v>
          </cell>
          <cell r="Q1384">
            <v>6.3E-2</v>
          </cell>
          <cell r="R1384">
            <v>6.3299999999999995E-2</v>
          </cell>
          <cell r="S1384">
            <v>6.3100000000000003E-2</v>
          </cell>
          <cell r="T1384">
            <v>6.3100000000000003E-2</v>
          </cell>
          <cell r="U1384">
            <v>6.3299999999999995E-2</v>
          </cell>
          <cell r="V1384">
            <v>6.3299999999999995E-2</v>
          </cell>
        </row>
        <row r="1385">
          <cell r="A1385">
            <v>36685</v>
          </cell>
          <cell r="B1385">
            <v>5.6899999999999999E-2</v>
          </cell>
          <cell r="C1385">
            <v>5.6899999999999999E-2</v>
          </cell>
          <cell r="D1385">
            <v>6.1499999999999999E-2</v>
          </cell>
          <cell r="E1385">
            <v>6.25E-2</v>
          </cell>
          <cell r="F1385">
            <v>6.1199999999999997E-2</v>
          </cell>
          <cell r="G1385">
            <v>5.96E-2</v>
          </cell>
          <cell r="H1385">
            <v>6.3700000000000007E-2</v>
          </cell>
          <cell r="I1385">
            <v>6.2300000000000001E-2</v>
          </cell>
          <cell r="J1385">
            <v>6.3299999999999995E-2</v>
          </cell>
          <cell r="K1385">
            <v>6.3100000000000003E-2</v>
          </cell>
          <cell r="L1385">
            <v>6.3299999999999995E-2</v>
          </cell>
          <cell r="M1385">
            <v>6.2799999999999995E-2</v>
          </cell>
          <cell r="N1385">
            <v>6.3100000000000003E-2</v>
          </cell>
          <cell r="O1385">
            <v>6.2600000000000003E-2</v>
          </cell>
          <cell r="P1385">
            <v>6.3299999999999995E-2</v>
          </cell>
          <cell r="Q1385">
            <v>6.2899999999999998E-2</v>
          </cell>
          <cell r="R1385">
            <v>6.3100000000000003E-2</v>
          </cell>
          <cell r="S1385">
            <v>6.2799999999999995E-2</v>
          </cell>
          <cell r="T1385">
            <v>6.2899999999999998E-2</v>
          </cell>
          <cell r="U1385">
            <v>6.3E-2</v>
          </cell>
          <cell r="V1385">
            <v>6.3E-2</v>
          </cell>
        </row>
        <row r="1386">
          <cell r="A1386">
            <v>36686</v>
          </cell>
          <cell r="B1386">
            <v>5.6500000000000002E-2</v>
          </cell>
          <cell r="C1386">
            <v>5.6500000000000002E-2</v>
          </cell>
          <cell r="D1386">
            <v>6.1699999999999998E-2</v>
          </cell>
          <cell r="E1386">
            <v>6.2799999999999995E-2</v>
          </cell>
          <cell r="F1386">
            <v>6.1499999999999999E-2</v>
          </cell>
          <cell r="G1386">
            <v>5.9799999999999999E-2</v>
          </cell>
          <cell r="H1386">
            <v>6.3899999999999998E-2</v>
          </cell>
          <cell r="I1386">
            <v>6.2E-2</v>
          </cell>
          <cell r="J1386">
            <v>6.3299999999999995E-2</v>
          </cell>
          <cell r="K1386">
            <v>6.3E-2</v>
          </cell>
          <cell r="L1386">
            <v>6.3299999999999995E-2</v>
          </cell>
          <cell r="M1386">
            <v>6.2700000000000006E-2</v>
          </cell>
          <cell r="N1386">
            <v>6.3100000000000003E-2</v>
          </cell>
          <cell r="O1386">
            <v>6.2600000000000003E-2</v>
          </cell>
          <cell r="P1386">
            <v>6.3200000000000006E-2</v>
          </cell>
          <cell r="Q1386">
            <v>6.2799999999999995E-2</v>
          </cell>
          <cell r="R1386">
            <v>6.3E-2</v>
          </cell>
          <cell r="S1386">
            <v>6.2700000000000006E-2</v>
          </cell>
          <cell r="T1386">
            <v>6.2799999999999995E-2</v>
          </cell>
          <cell r="U1386">
            <v>6.2899999999999998E-2</v>
          </cell>
          <cell r="V1386">
            <v>6.2899999999999998E-2</v>
          </cell>
        </row>
        <row r="1387">
          <cell r="A1387">
            <v>36689</v>
          </cell>
          <cell r="B1387">
            <v>5.7599999999999998E-2</v>
          </cell>
          <cell r="C1387">
            <v>5.7599999999999998E-2</v>
          </cell>
          <cell r="D1387">
            <v>6.1899999999999997E-2</v>
          </cell>
          <cell r="E1387">
            <v>6.2899999999999998E-2</v>
          </cell>
          <cell r="F1387">
            <v>6.1400000000000003E-2</v>
          </cell>
          <cell r="G1387">
            <v>5.9700000000000003E-2</v>
          </cell>
          <cell r="H1387">
            <v>6.3899999999999998E-2</v>
          </cell>
          <cell r="I1387">
            <v>6.1699999999999998E-2</v>
          </cell>
          <cell r="J1387">
            <v>6.3299999999999995E-2</v>
          </cell>
          <cell r="K1387">
            <v>6.2899999999999998E-2</v>
          </cell>
          <cell r="L1387">
            <v>6.3100000000000003E-2</v>
          </cell>
          <cell r="M1387">
            <v>6.2600000000000003E-2</v>
          </cell>
          <cell r="N1387">
            <v>6.2899999999999998E-2</v>
          </cell>
          <cell r="O1387">
            <v>6.2399999999999997E-2</v>
          </cell>
          <cell r="P1387">
            <v>6.3100000000000003E-2</v>
          </cell>
          <cell r="Q1387">
            <v>6.2700000000000006E-2</v>
          </cell>
          <cell r="R1387">
            <v>6.2799999999999995E-2</v>
          </cell>
          <cell r="S1387">
            <v>6.25E-2</v>
          </cell>
          <cell r="T1387">
            <v>6.2700000000000006E-2</v>
          </cell>
          <cell r="U1387">
            <v>6.2700000000000006E-2</v>
          </cell>
          <cell r="V1387">
            <v>6.2700000000000006E-2</v>
          </cell>
        </row>
        <row r="1388">
          <cell r="A1388">
            <v>36690</v>
          </cell>
          <cell r="B1388">
            <v>5.7200000000000001E-2</v>
          </cell>
          <cell r="C1388">
            <v>5.7200000000000001E-2</v>
          </cell>
          <cell r="D1388">
            <v>6.25E-2</v>
          </cell>
          <cell r="E1388">
            <v>6.3299999999999995E-2</v>
          </cell>
          <cell r="F1388">
            <v>6.1800000000000001E-2</v>
          </cell>
          <cell r="G1388">
            <v>6.0199999999999997E-2</v>
          </cell>
          <cell r="H1388">
            <v>6.4199999999999993E-2</v>
          </cell>
          <cell r="I1388">
            <v>6.2E-2</v>
          </cell>
          <cell r="J1388">
            <v>6.3799999999999996E-2</v>
          </cell>
          <cell r="K1388">
            <v>6.3399999999999998E-2</v>
          </cell>
          <cell r="L1388">
            <v>6.3600000000000004E-2</v>
          </cell>
          <cell r="M1388">
            <v>6.3100000000000003E-2</v>
          </cell>
          <cell r="N1388">
            <v>6.3399999999999998E-2</v>
          </cell>
          <cell r="O1388">
            <v>6.2899999999999998E-2</v>
          </cell>
          <cell r="P1388">
            <v>6.3500000000000001E-2</v>
          </cell>
          <cell r="Q1388">
            <v>6.3E-2</v>
          </cell>
          <cell r="R1388">
            <v>6.3299999999999995E-2</v>
          </cell>
          <cell r="S1388">
            <v>6.2899999999999998E-2</v>
          </cell>
          <cell r="T1388">
            <v>6.3100000000000003E-2</v>
          </cell>
          <cell r="U1388">
            <v>6.3200000000000006E-2</v>
          </cell>
          <cell r="V1388">
            <v>6.3200000000000006E-2</v>
          </cell>
        </row>
        <row r="1389">
          <cell r="A1389">
            <v>36691</v>
          </cell>
          <cell r="B1389">
            <v>5.6800000000000003E-2</v>
          </cell>
          <cell r="C1389">
            <v>5.6800000000000003E-2</v>
          </cell>
          <cell r="D1389">
            <v>6.1199999999999997E-2</v>
          </cell>
          <cell r="E1389">
            <v>6.2199999999999998E-2</v>
          </cell>
          <cell r="F1389">
            <v>6.1199999999999997E-2</v>
          </cell>
          <cell r="G1389">
            <v>5.9499999999999997E-2</v>
          </cell>
          <cell r="H1389">
            <v>6.3500000000000001E-2</v>
          </cell>
          <cell r="I1389">
            <v>6.1199999999999997E-2</v>
          </cell>
          <cell r="J1389">
            <v>6.3E-2</v>
          </cell>
          <cell r="K1389">
            <v>6.2600000000000003E-2</v>
          </cell>
          <cell r="L1389">
            <v>6.2799999999999995E-2</v>
          </cell>
          <cell r="M1389">
            <v>6.2300000000000001E-2</v>
          </cell>
          <cell r="N1389">
            <v>6.2600000000000003E-2</v>
          </cell>
          <cell r="O1389">
            <v>6.2100000000000002E-2</v>
          </cell>
          <cell r="P1389">
            <v>6.2600000000000003E-2</v>
          </cell>
          <cell r="Q1389">
            <v>6.2199999999999998E-2</v>
          </cell>
          <cell r="R1389">
            <v>6.2600000000000003E-2</v>
          </cell>
          <cell r="S1389">
            <v>6.25E-2</v>
          </cell>
          <cell r="T1389">
            <v>6.2700000000000006E-2</v>
          </cell>
          <cell r="U1389">
            <v>6.2700000000000006E-2</v>
          </cell>
          <cell r="V1389">
            <v>6.2700000000000006E-2</v>
          </cell>
        </row>
        <row r="1390">
          <cell r="A1390">
            <v>36692</v>
          </cell>
          <cell r="B1390">
            <v>5.5599999999999997E-2</v>
          </cell>
          <cell r="C1390">
            <v>5.5599999999999997E-2</v>
          </cell>
          <cell r="D1390">
            <v>6.0600000000000001E-2</v>
          </cell>
          <cell r="E1390">
            <v>6.1800000000000001E-2</v>
          </cell>
          <cell r="F1390">
            <v>6.0900000000000003E-2</v>
          </cell>
          <cell r="G1390">
            <v>5.9299999999999999E-2</v>
          </cell>
          <cell r="H1390">
            <v>6.3100000000000003E-2</v>
          </cell>
          <cell r="I1390">
            <v>6.1100000000000002E-2</v>
          </cell>
          <cell r="J1390">
            <v>6.2700000000000006E-2</v>
          </cell>
          <cell r="K1390">
            <v>6.2300000000000001E-2</v>
          </cell>
          <cell r="L1390">
            <v>6.25E-2</v>
          </cell>
          <cell r="M1390">
            <v>6.2E-2</v>
          </cell>
          <cell r="N1390">
            <v>6.2300000000000001E-2</v>
          </cell>
          <cell r="O1390">
            <v>6.1899999999999997E-2</v>
          </cell>
          <cell r="P1390">
            <v>6.2399999999999997E-2</v>
          </cell>
          <cell r="Q1390">
            <v>6.1899999999999997E-2</v>
          </cell>
          <cell r="R1390">
            <v>6.2399999999999997E-2</v>
          </cell>
          <cell r="S1390">
            <v>6.2300000000000001E-2</v>
          </cell>
          <cell r="T1390">
            <v>6.2700000000000006E-2</v>
          </cell>
          <cell r="U1390">
            <v>6.2600000000000003E-2</v>
          </cell>
          <cell r="V1390">
            <v>6.2600000000000003E-2</v>
          </cell>
        </row>
        <row r="1391">
          <cell r="A1391">
            <v>36693</v>
          </cell>
          <cell r="B1391">
            <v>5.3600000000000002E-2</v>
          </cell>
          <cell r="C1391">
            <v>5.3600000000000002E-2</v>
          </cell>
          <cell r="D1391">
            <v>5.9700000000000003E-2</v>
          </cell>
          <cell r="E1391">
            <v>6.0999999999999999E-2</v>
          </cell>
          <cell r="F1391">
            <v>5.9799999999999999E-2</v>
          </cell>
          <cell r="G1391">
            <v>5.8299999999999998E-2</v>
          </cell>
          <cell r="H1391">
            <v>6.2300000000000001E-2</v>
          </cell>
          <cell r="I1391">
            <v>6.0299999999999999E-2</v>
          </cell>
          <cell r="J1391">
            <v>6.2E-2</v>
          </cell>
          <cell r="K1391">
            <v>6.1699999999999998E-2</v>
          </cell>
          <cell r="L1391">
            <v>6.1800000000000001E-2</v>
          </cell>
          <cell r="M1391">
            <v>6.1100000000000002E-2</v>
          </cell>
          <cell r="N1391">
            <v>6.1600000000000002E-2</v>
          </cell>
          <cell r="O1391">
            <v>6.0999999999999999E-2</v>
          </cell>
          <cell r="P1391">
            <v>6.1699999999999998E-2</v>
          </cell>
          <cell r="Q1391">
            <v>6.1199999999999997E-2</v>
          </cell>
          <cell r="R1391">
            <v>6.1800000000000001E-2</v>
          </cell>
          <cell r="S1391">
            <v>6.1600000000000002E-2</v>
          </cell>
          <cell r="T1391">
            <v>6.2E-2</v>
          </cell>
          <cell r="U1391">
            <v>6.2E-2</v>
          </cell>
          <cell r="V1391">
            <v>6.2E-2</v>
          </cell>
        </row>
        <row r="1392">
          <cell r="A1392">
            <v>36696</v>
          </cell>
          <cell r="B1392">
            <v>5.4699999999999999E-2</v>
          </cell>
          <cell r="C1392">
            <v>5.4699999999999999E-2</v>
          </cell>
          <cell r="D1392">
            <v>6.0299999999999999E-2</v>
          </cell>
          <cell r="E1392">
            <v>6.1600000000000002E-2</v>
          </cell>
          <cell r="F1392">
            <v>6.0299999999999999E-2</v>
          </cell>
          <cell r="G1392">
            <v>5.8700000000000002E-2</v>
          </cell>
          <cell r="H1392">
            <v>6.2600000000000003E-2</v>
          </cell>
          <cell r="I1392">
            <v>6.0600000000000001E-2</v>
          </cell>
          <cell r="J1392">
            <v>6.2300000000000001E-2</v>
          </cell>
          <cell r="K1392">
            <v>6.1899999999999997E-2</v>
          </cell>
          <cell r="L1392">
            <v>6.2100000000000002E-2</v>
          </cell>
          <cell r="M1392">
            <v>6.1400000000000003E-2</v>
          </cell>
          <cell r="N1392">
            <v>6.2E-2</v>
          </cell>
          <cell r="O1392">
            <v>6.1199999999999997E-2</v>
          </cell>
          <cell r="P1392">
            <v>6.2E-2</v>
          </cell>
          <cell r="Q1392">
            <v>6.1499999999999999E-2</v>
          </cell>
          <cell r="R1392">
            <v>6.2100000000000002E-2</v>
          </cell>
          <cell r="S1392">
            <v>6.1899999999999997E-2</v>
          </cell>
          <cell r="T1392">
            <v>6.2300000000000001E-2</v>
          </cell>
          <cell r="U1392">
            <v>6.2199999999999998E-2</v>
          </cell>
          <cell r="V1392">
            <v>6.2199999999999998E-2</v>
          </cell>
        </row>
        <row r="1393">
          <cell r="A1393">
            <v>36697</v>
          </cell>
          <cell r="B1393">
            <v>5.4300000000000001E-2</v>
          </cell>
          <cell r="C1393">
            <v>5.4300000000000001E-2</v>
          </cell>
          <cell r="D1393">
            <v>5.9700000000000003E-2</v>
          </cell>
          <cell r="E1393">
            <v>6.0999999999999999E-2</v>
          </cell>
          <cell r="F1393">
            <v>5.9799999999999999E-2</v>
          </cell>
          <cell r="G1393">
            <v>5.8299999999999998E-2</v>
          </cell>
          <cell r="H1393">
            <v>6.2100000000000002E-2</v>
          </cell>
          <cell r="I1393">
            <v>6.0499999999999998E-2</v>
          </cell>
          <cell r="J1393">
            <v>6.2199999999999998E-2</v>
          </cell>
          <cell r="K1393">
            <v>6.1800000000000001E-2</v>
          </cell>
          <cell r="L1393">
            <v>6.2E-2</v>
          </cell>
          <cell r="M1393">
            <v>6.1400000000000003E-2</v>
          </cell>
          <cell r="N1393">
            <v>6.1800000000000001E-2</v>
          </cell>
          <cell r="O1393">
            <v>6.1199999999999997E-2</v>
          </cell>
          <cell r="P1393">
            <v>6.1800000000000001E-2</v>
          </cell>
          <cell r="Q1393">
            <v>6.1400000000000003E-2</v>
          </cell>
          <cell r="R1393">
            <v>6.2E-2</v>
          </cell>
          <cell r="S1393">
            <v>6.1699999999999998E-2</v>
          </cell>
          <cell r="T1393">
            <v>6.2300000000000001E-2</v>
          </cell>
          <cell r="U1393">
            <v>6.2100000000000002E-2</v>
          </cell>
          <cell r="V1393">
            <v>6.2100000000000002E-2</v>
          </cell>
        </row>
        <row r="1394">
          <cell r="A1394">
            <v>36698</v>
          </cell>
          <cell r="B1394">
            <v>5.5500000000000001E-2</v>
          </cell>
          <cell r="C1394">
            <v>5.5500000000000001E-2</v>
          </cell>
          <cell r="D1394">
            <v>6.0600000000000001E-2</v>
          </cell>
          <cell r="E1394">
            <v>6.1800000000000001E-2</v>
          </cell>
          <cell r="F1394">
            <v>6.0699999999999997E-2</v>
          </cell>
          <cell r="G1394">
            <v>5.91E-2</v>
          </cell>
          <cell r="H1394">
            <v>6.3E-2</v>
          </cell>
          <cell r="I1394">
            <v>6.1400000000000003E-2</v>
          </cell>
          <cell r="J1394">
            <v>6.3100000000000003E-2</v>
          </cell>
          <cell r="K1394">
            <v>6.2700000000000006E-2</v>
          </cell>
          <cell r="L1394">
            <v>6.3E-2</v>
          </cell>
          <cell r="M1394">
            <v>6.2300000000000001E-2</v>
          </cell>
          <cell r="N1394">
            <v>6.2799999999999995E-2</v>
          </cell>
          <cell r="O1394">
            <v>6.2199999999999998E-2</v>
          </cell>
          <cell r="P1394">
            <v>6.2899999999999998E-2</v>
          </cell>
          <cell r="Q1394">
            <v>6.2300000000000001E-2</v>
          </cell>
          <cell r="R1394">
            <v>6.3E-2</v>
          </cell>
          <cell r="S1394">
            <v>6.2799999999999995E-2</v>
          </cell>
          <cell r="T1394">
            <v>6.3299999999999995E-2</v>
          </cell>
          <cell r="U1394">
            <v>6.3100000000000003E-2</v>
          </cell>
          <cell r="V1394">
            <v>6.3100000000000003E-2</v>
          </cell>
        </row>
        <row r="1395">
          <cell r="A1395">
            <v>36699</v>
          </cell>
          <cell r="B1395">
            <v>5.5899999999999998E-2</v>
          </cell>
          <cell r="C1395">
            <v>5.5899999999999998E-2</v>
          </cell>
          <cell r="D1395">
            <v>6.08E-2</v>
          </cell>
          <cell r="E1395">
            <v>6.25E-2</v>
          </cell>
          <cell r="F1395">
            <v>6.1100000000000002E-2</v>
          </cell>
          <cell r="G1395">
            <v>5.9499999999999997E-2</v>
          </cell>
          <cell r="H1395">
            <v>6.3299999999999995E-2</v>
          </cell>
          <cell r="I1395">
            <v>6.1800000000000001E-2</v>
          </cell>
          <cell r="J1395">
            <v>6.3299999999999995E-2</v>
          </cell>
          <cell r="K1395">
            <v>6.3100000000000003E-2</v>
          </cell>
          <cell r="L1395">
            <v>6.3299999999999995E-2</v>
          </cell>
          <cell r="M1395">
            <v>6.25E-2</v>
          </cell>
          <cell r="N1395">
            <v>6.3200000000000006E-2</v>
          </cell>
          <cell r="O1395">
            <v>6.2300000000000001E-2</v>
          </cell>
          <cell r="P1395">
            <v>6.3200000000000006E-2</v>
          </cell>
          <cell r="Q1395">
            <v>6.2600000000000003E-2</v>
          </cell>
          <cell r="R1395">
            <v>6.3299999999999995E-2</v>
          </cell>
          <cell r="S1395">
            <v>6.3100000000000003E-2</v>
          </cell>
          <cell r="T1395">
            <v>6.3399999999999998E-2</v>
          </cell>
          <cell r="U1395">
            <v>6.3299999999999995E-2</v>
          </cell>
          <cell r="V1395">
            <v>6.3299999999999995E-2</v>
          </cell>
        </row>
        <row r="1396">
          <cell r="A1396">
            <v>36700</v>
          </cell>
          <cell r="B1396">
            <v>5.6300000000000003E-2</v>
          </cell>
          <cell r="C1396">
            <v>5.6300000000000003E-2</v>
          </cell>
          <cell r="D1396">
            <v>6.0600000000000001E-2</v>
          </cell>
          <cell r="E1396">
            <v>6.2300000000000001E-2</v>
          </cell>
          <cell r="F1396">
            <v>6.1400000000000003E-2</v>
          </cell>
          <cell r="G1396">
            <v>5.9400000000000001E-2</v>
          </cell>
          <cell r="H1396">
            <v>6.3500000000000001E-2</v>
          </cell>
          <cell r="I1396">
            <v>6.2100000000000002E-2</v>
          </cell>
          <cell r="J1396">
            <v>6.3700000000000007E-2</v>
          </cell>
          <cell r="K1396">
            <v>6.3399999999999998E-2</v>
          </cell>
          <cell r="L1396">
            <v>6.3700000000000007E-2</v>
          </cell>
          <cell r="M1396">
            <v>6.2899999999999998E-2</v>
          </cell>
          <cell r="N1396">
            <v>6.3700000000000007E-2</v>
          </cell>
          <cell r="O1396">
            <v>6.2799999999999995E-2</v>
          </cell>
          <cell r="P1396">
            <v>6.3600000000000004E-2</v>
          </cell>
          <cell r="Q1396">
            <v>6.3E-2</v>
          </cell>
          <cell r="R1396">
            <v>6.3700000000000007E-2</v>
          </cell>
          <cell r="S1396">
            <v>6.3500000000000001E-2</v>
          </cell>
          <cell r="T1396">
            <v>6.3899999999999998E-2</v>
          </cell>
          <cell r="U1396">
            <v>6.3700000000000007E-2</v>
          </cell>
          <cell r="V1396">
            <v>6.3700000000000007E-2</v>
          </cell>
        </row>
        <row r="1397">
          <cell r="A1397">
            <v>36703</v>
          </cell>
          <cell r="B1397">
            <v>5.5800000000000002E-2</v>
          </cell>
          <cell r="C1397">
            <v>5.5800000000000002E-2</v>
          </cell>
          <cell r="D1397">
            <v>6.0499999999999998E-2</v>
          </cell>
          <cell r="E1397">
            <v>6.2199999999999998E-2</v>
          </cell>
          <cell r="F1397">
            <v>6.1100000000000002E-2</v>
          </cell>
          <cell r="G1397">
            <v>5.91E-2</v>
          </cell>
          <cell r="H1397">
            <v>6.3100000000000003E-2</v>
          </cell>
          <cell r="I1397">
            <v>6.1600000000000002E-2</v>
          </cell>
          <cell r="J1397">
            <v>6.3299999999999995E-2</v>
          </cell>
          <cell r="K1397">
            <v>6.3E-2</v>
          </cell>
          <cell r="L1397">
            <v>6.3200000000000006E-2</v>
          </cell>
          <cell r="M1397">
            <v>6.25E-2</v>
          </cell>
          <cell r="N1397">
            <v>6.3200000000000006E-2</v>
          </cell>
          <cell r="O1397">
            <v>6.2399999999999997E-2</v>
          </cell>
          <cell r="P1397">
            <v>6.3299999999999995E-2</v>
          </cell>
          <cell r="Q1397">
            <v>6.2700000000000006E-2</v>
          </cell>
          <cell r="R1397">
            <v>6.3399999999999998E-2</v>
          </cell>
          <cell r="S1397">
            <v>6.3200000000000006E-2</v>
          </cell>
          <cell r="T1397">
            <v>6.3600000000000004E-2</v>
          </cell>
          <cell r="U1397">
            <v>6.3399999999999998E-2</v>
          </cell>
          <cell r="V1397">
            <v>6.3399999999999998E-2</v>
          </cell>
        </row>
        <row r="1398">
          <cell r="A1398">
            <v>36704</v>
          </cell>
          <cell r="B1398">
            <v>5.62E-2</v>
          </cell>
          <cell r="C1398">
            <v>5.62E-2</v>
          </cell>
          <cell r="D1398">
            <v>5.9900000000000002E-2</v>
          </cell>
          <cell r="E1398">
            <v>6.1600000000000002E-2</v>
          </cell>
          <cell r="F1398">
            <v>6.0600000000000001E-2</v>
          </cell>
          <cell r="G1398">
            <v>5.8700000000000002E-2</v>
          </cell>
          <cell r="H1398">
            <v>6.2799999999999995E-2</v>
          </cell>
          <cell r="I1398">
            <v>6.13E-2</v>
          </cell>
          <cell r="J1398">
            <v>6.2899999999999998E-2</v>
          </cell>
          <cell r="K1398">
            <v>6.2600000000000003E-2</v>
          </cell>
          <cell r="L1398">
            <v>6.2799999999999995E-2</v>
          </cell>
          <cell r="M1398">
            <v>6.2E-2</v>
          </cell>
          <cell r="N1398">
            <v>6.2799999999999995E-2</v>
          </cell>
          <cell r="O1398">
            <v>6.2E-2</v>
          </cell>
          <cell r="P1398">
            <v>6.2899999999999998E-2</v>
          </cell>
          <cell r="Q1398">
            <v>6.2300000000000001E-2</v>
          </cell>
          <cell r="R1398">
            <v>6.3E-2</v>
          </cell>
          <cell r="S1398">
            <v>6.2799999999999995E-2</v>
          </cell>
          <cell r="T1398">
            <v>6.3200000000000006E-2</v>
          </cell>
          <cell r="U1398">
            <v>6.3E-2</v>
          </cell>
          <cell r="V1398">
            <v>6.3E-2</v>
          </cell>
        </row>
        <row r="1399">
          <cell r="A1399">
            <v>36705</v>
          </cell>
          <cell r="B1399">
            <v>5.6599999999999998E-2</v>
          </cell>
          <cell r="C1399">
            <v>5.6599999999999998E-2</v>
          </cell>
          <cell r="D1399">
            <v>6.0499999999999998E-2</v>
          </cell>
          <cell r="E1399">
            <v>6.2199999999999998E-2</v>
          </cell>
          <cell r="F1399">
            <v>6.1100000000000002E-2</v>
          </cell>
          <cell r="G1399">
            <v>5.8700000000000002E-2</v>
          </cell>
          <cell r="H1399">
            <v>6.2799999999999995E-2</v>
          </cell>
          <cell r="I1399">
            <v>6.1600000000000002E-2</v>
          </cell>
          <cell r="J1399">
            <v>6.3E-2</v>
          </cell>
          <cell r="K1399">
            <v>6.2799999999999995E-2</v>
          </cell>
          <cell r="L1399">
            <v>6.3E-2</v>
          </cell>
          <cell r="M1399">
            <v>6.2100000000000002E-2</v>
          </cell>
          <cell r="N1399">
            <v>6.2899999999999998E-2</v>
          </cell>
          <cell r="O1399">
            <v>6.2100000000000002E-2</v>
          </cell>
          <cell r="P1399">
            <v>6.2899999999999998E-2</v>
          </cell>
          <cell r="Q1399">
            <v>6.2199999999999998E-2</v>
          </cell>
          <cell r="R1399">
            <v>6.3100000000000003E-2</v>
          </cell>
          <cell r="S1399">
            <v>6.2899999999999998E-2</v>
          </cell>
          <cell r="T1399">
            <v>6.3299999999999995E-2</v>
          </cell>
          <cell r="U1399">
            <v>6.3100000000000003E-2</v>
          </cell>
          <cell r="V1399">
            <v>6.3100000000000003E-2</v>
          </cell>
        </row>
        <row r="1400">
          <cell r="A1400">
            <v>36706</v>
          </cell>
          <cell r="B1400">
            <v>5.5300000000000002E-2</v>
          </cell>
          <cell r="C1400">
            <v>5.5300000000000002E-2</v>
          </cell>
          <cell r="D1400">
            <v>6.0499999999999998E-2</v>
          </cell>
          <cell r="E1400">
            <v>6.13E-2</v>
          </cell>
          <cell r="F1400">
            <v>5.9499999999999997E-2</v>
          </cell>
          <cell r="G1400">
            <v>5.8000000000000003E-2</v>
          </cell>
          <cell r="H1400">
            <v>6.1600000000000002E-2</v>
          </cell>
          <cell r="I1400">
            <v>6.0699999999999997E-2</v>
          </cell>
          <cell r="J1400">
            <v>6.3E-2</v>
          </cell>
          <cell r="K1400">
            <v>6.2E-2</v>
          </cell>
          <cell r="L1400">
            <v>6.3E-2</v>
          </cell>
          <cell r="M1400">
            <v>6.13E-2</v>
          </cell>
          <cell r="N1400">
            <v>6.2E-2</v>
          </cell>
          <cell r="O1400">
            <v>6.13E-2</v>
          </cell>
          <cell r="P1400">
            <v>6.1899999999999997E-2</v>
          </cell>
          <cell r="Q1400">
            <v>6.1400000000000003E-2</v>
          </cell>
          <cell r="R1400">
            <v>6.3100000000000003E-2</v>
          </cell>
          <cell r="S1400">
            <v>6.2100000000000002E-2</v>
          </cell>
          <cell r="T1400">
            <v>6.3299999999999995E-2</v>
          </cell>
          <cell r="U1400">
            <v>6.2300000000000001E-2</v>
          </cell>
          <cell r="V1400">
            <v>6.2600000000000003E-2</v>
          </cell>
        </row>
        <row r="1401">
          <cell r="A1401">
            <v>36707</v>
          </cell>
          <cell r="B1401">
            <v>5.4800000000000001E-2</v>
          </cell>
          <cell r="C1401">
            <v>5.4800000000000001E-2</v>
          </cell>
          <cell r="D1401">
            <v>5.9900000000000002E-2</v>
          </cell>
          <cell r="E1401">
            <v>6.13E-2</v>
          </cell>
          <cell r="F1401">
            <v>5.91E-2</v>
          </cell>
          <cell r="G1401">
            <v>5.8000000000000003E-2</v>
          </cell>
          <cell r="H1401">
            <v>6.13E-2</v>
          </cell>
          <cell r="I1401">
            <v>6.2100000000000002E-2</v>
          </cell>
          <cell r="J1401">
            <v>6.1499999999999999E-2</v>
          </cell>
          <cell r="K1401">
            <v>6.1800000000000001E-2</v>
          </cell>
          <cell r="L1401">
            <v>6.1800000000000001E-2</v>
          </cell>
          <cell r="M1401">
            <v>6.13E-2</v>
          </cell>
          <cell r="N1401">
            <v>6.1800000000000001E-2</v>
          </cell>
          <cell r="O1401">
            <v>6.13E-2</v>
          </cell>
          <cell r="P1401">
            <v>6.1600000000000002E-2</v>
          </cell>
          <cell r="Q1401">
            <v>6.1899999999999997E-2</v>
          </cell>
          <cell r="R1401">
            <v>6.1899999999999997E-2</v>
          </cell>
          <cell r="S1401">
            <v>6.1800000000000001E-2</v>
          </cell>
          <cell r="T1401">
            <v>6.2100000000000002E-2</v>
          </cell>
          <cell r="U1401">
            <v>6.2300000000000001E-2</v>
          </cell>
          <cell r="V1401">
            <v>6.2300000000000001E-2</v>
          </cell>
        </row>
        <row r="1402">
          <cell r="A1402">
            <v>36710</v>
          </cell>
          <cell r="B1402">
            <v>5.3499999999999999E-2</v>
          </cell>
          <cell r="C1402">
            <v>5.3499999999999999E-2</v>
          </cell>
          <cell r="D1402">
            <v>5.9400000000000001E-2</v>
          </cell>
          <cell r="E1402">
            <v>5.8200000000000002E-2</v>
          </cell>
          <cell r="F1402">
            <v>5.8599999999999999E-2</v>
          </cell>
          <cell r="G1402">
            <v>6.1400000000000003E-2</v>
          </cell>
          <cell r="H1402">
            <v>6.0699999999999997E-2</v>
          </cell>
          <cell r="I1402">
            <v>6.1600000000000002E-2</v>
          </cell>
          <cell r="J1402">
            <v>6.0999999999999999E-2</v>
          </cell>
          <cell r="K1402">
            <v>6.1499999999999999E-2</v>
          </cell>
          <cell r="L1402">
            <v>6.1199999999999997E-2</v>
          </cell>
          <cell r="M1402">
            <v>6.1499999999999999E-2</v>
          </cell>
          <cell r="N1402">
            <v>6.13E-2</v>
          </cell>
          <cell r="O1402">
            <v>6.1499999999999999E-2</v>
          </cell>
          <cell r="P1402">
            <v>6.13E-2</v>
          </cell>
          <cell r="Q1402">
            <v>6.1699999999999998E-2</v>
          </cell>
          <cell r="R1402">
            <v>6.1499999999999999E-2</v>
          </cell>
          <cell r="S1402">
            <v>6.1899999999999997E-2</v>
          </cell>
          <cell r="T1402">
            <v>6.1899999999999997E-2</v>
          </cell>
          <cell r="U1402">
            <v>6.2199999999999998E-2</v>
          </cell>
          <cell r="V1402">
            <v>6.2100000000000002E-2</v>
          </cell>
        </row>
        <row r="1403">
          <cell r="A1403">
            <v>36712</v>
          </cell>
          <cell r="B1403">
            <v>5.3400000000000003E-2</v>
          </cell>
          <cell r="C1403">
            <v>5.3400000000000003E-2</v>
          </cell>
          <cell r="D1403">
            <v>5.9400000000000001E-2</v>
          </cell>
          <cell r="E1403">
            <v>5.8000000000000003E-2</v>
          </cell>
          <cell r="F1403">
            <v>5.8400000000000001E-2</v>
          </cell>
          <cell r="G1403">
            <v>6.13E-2</v>
          </cell>
          <cell r="H1403">
            <v>6.0499999999999998E-2</v>
          </cell>
          <cell r="I1403">
            <v>6.1400000000000003E-2</v>
          </cell>
          <cell r="J1403">
            <v>6.0699999999999997E-2</v>
          </cell>
          <cell r="K1403">
            <v>6.1400000000000003E-2</v>
          </cell>
          <cell r="L1403">
            <v>6.0999999999999999E-2</v>
          </cell>
          <cell r="M1403">
            <v>6.1400000000000003E-2</v>
          </cell>
          <cell r="N1403">
            <v>6.1100000000000002E-2</v>
          </cell>
          <cell r="O1403">
            <v>6.1499999999999999E-2</v>
          </cell>
          <cell r="P1403">
            <v>6.1199999999999997E-2</v>
          </cell>
          <cell r="Q1403">
            <v>6.1600000000000002E-2</v>
          </cell>
          <cell r="R1403">
            <v>6.1499999999999999E-2</v>
          </cell>
          <cell r="S1403">
            <v>6.1899999999999997E-2</v>
          </cell>
          <cell r="T1403">
            <v>6.1800000000000001E-2</v>
          </cell>
          <cell r="U1403">
            <v>6.2100000000000002E-2</v>
          </cell>
          <cell r="V1403">
            <v>6.2E-2</v>
          </cell>
        </row>
        <row r="1404">
          <cell r="A1404">
            <v>36713</v>
          </cell>
          <cell r="B1404">
            <v>5.3699999999999998E-2</v>
          </cell>
          <cell r="C1404">
            <v>5.3699999999999998E-2</v>
          </cell>
          <cell r="D1404">
            <v>5.9900000000000002E-2</v>
          </cell>
          <cell r="E1404">
            <v>5.8500000000000003E-2</v>
          </cell>
          <cell r="F1404">
            <v>5.8900000000000001E-2</v>
          </cell>
          <cell r="G1404">
            <v>6.1800000000000001E-2</v>
          </cell>
          <cell r="H1404">
            <v>6.0999999999999999E-2</v>
          </cell>
          <cell r="I1404">
            <v>6.1899999999999997E-2</v>
          </cell>
          <cell r="J1404">
            <v>6.1199999999999997E-2</v>
          </cell>
          <cell r="K1404">
            <v>6.1899999999999997E-2</v>
          </cell>
          <cell r="L1404">
            <v>6.1600000000000002E-2</v>
          </cell>
          <cell r="M1404">
            <v>6.1899999999999997E-2</v>
          </cell>
          <cell r="N1404">
            <v>6.1600000000000002E-2</v>
          </cell>
          <cell r="O1404">
            <v>6.2E-2</v>
          </cell>
          <cell r="P1404">
            <v>6.1699999999999998E-2</v>
          </cell>
          <cell r="Q1404">
            <v>6.2100000000000002E-2</v>
          </cell>
          <cell r="R1404">
            <v>6.2E-2</v>
          </cell>
          <cell r="S1404">
            <v>6.2399999999999997E-2</v>
          </cell>
          <cell r="T1404">
            <v>6.2300000000000001E-2</v>
          </cell>
          <cell r="U1404">
            <v>6.2600000000000003E-2</v>
          </cell>
          <cell r="V1404">
            <v>6.25E-2</v>
          </cell>
        </row>
        <row r="1405">
          <cell r="A1405">
            <v>36714</v>
          </cell>
          <cell r="B1405">
            <v>5.28E-2</v>
          </cell>
          <cell r="C1405">
            <v>5.28E-2</v>
          </cell>
          <cell r="D1405">
            <v>5.91E-2</v>
          </cell>
          <cell r="E1405">
            <v>5.7700000000000001E-2</v>
          </cell>
          <cell r="F1405">
            <v>5.8400000000000001E-2</v>
          </cell>
          <cell r="G1405">
            <v>6.1100000000000002E-2</v>
          </cell>
          <cell r="H1405">
            <v>6.0299999999999999E-2</v>
          </cell>
          <cell r="I1405">
            <v>6.1100000000000002E-2</v>
          </cell>
          <cell r="J1405">
            <v>6.0600000000000001E-2</v>
          </cell>
          <cell r="K1405">
            <v>6.1100000000000002E-2</v>
          </cell>
          <cell r="L1405">
            <v>6.0900000000000003E-2</v>
          </cell>
          <cell r="M1405">
            <v>6.1499999999999999E-2</v>
          </cell>
          <cell r="N1405">
            <v>6.1199999999999997E-2</v>
          </cell>
          <cell r="O1405">
            <v>6.1499999999999999E-2</v>
          </cell>
          <cell r="P1405">
            <v>6.1199999999999997E-2</v>
          </cell>
          <cell r="Q1405">
            <v>6.1600000000000002E-2</v>
          </cell>
          <cell r="R1405">
            <v>6.1600000000000002E-2</v>
          </cell>
          <cell r="S1405">
            <v>6.1800000000000001E-2</v>
          </cell>
          <cell r="T1405">
            <v>6.1699999999999998E-2</v>
          </cell>
          <cell r="U1405">
            <v>6.2100000000000002E-2</v>
          </cell>
          <cell r="V1405">
            <v>6.1899999999999997E-2</v>
          </cell>
        </row>
        <row r="1406">
          <cell r="A1406">
            <v>36717</v>
          </cell>
          <cell r="B1406">
            <v>5.3600000000000002E-2</v>
          </cell>
          <cell r="C1406">
            <v>5.3600000000000002E-2</v>
          </cell>
          <cell r="D1406">
            <v>5.9499999999999997E-2</v>
          </cell>
          <cell r="E1406">
            <v>5.8000000000000003E-2</v>
          </cell>
          <cell r="F1406">
            <v>5.8700000000000002E-2</v>
          </cell>
          <cell r="G1406">
            <v>6.1400000000000003E-2</v>
          </cell>
          <cell r="H1406">
            <v>6.0600000000000001E-2</v>
          </cell>
          <cell r="I1406">
            <v>6.1400000000000003E-2</v>
          </cell>
          <cell r="J1406">
            <v>6.08E-2</v>
          </cell>
          <cell r="K1406">
            <v>6.13E-2</v>
          </cell>
          <cell r="L1406">
            <v>6.0999999999999999E-2</v>
          </cell>
          <cell r="M1406">
            <v>6.1800000000000001E-2</v>
          </cell>
          <cell r="N1406">
            <v>6.1400000000000003E-2</v>
          </cell>
          <cell r="O1406">
            <v>6.1699999999999998E-2</v>
          </cell>
          <cell r="P1406">
            <v>6.1400000000000003E-2</v>
          </cell>
          <cell r="Q1406">
            <v>6.1899999999999997E-2</v>
          </cell>
          <cell r="R1406">
            <v>6.1800000000000001E-2</v>
          </cell>
          <cell r="S1406">
            <v>6.2199999999999998E-2</v>
          </cell>
          <cell r="T1406">
            <v>6.2100000000000002E-2</v>
          </cell>
          <cell r="U1406">
            <v>6.2399999999999997E-2</v>
          </cell>
          <cell r="V1406">
            <v>6.2300000000000001E-2</v>
          </cell>
        </row>
        <row r="1407">
          <cell r="A1407">
            <v>36718</v>
          </cell>
          <cell r="B1407">
            <v>5.3800000000000001E-2</v>
          </cell>
          <cell r="C1407">
            <v>5.3800000000000001E-2</v>
          </cell>
          <cell r="D1407">
            <v>5.9700000000000003E-2</v>
          </cell>
          <cell r="E1407">
            <v>5.8099999999999999E-2</v>
          </cell>
          <cell r="F1407">
            <v>5.8900000000000001E-2</v>
          </cell>
          <cell r="G1407">
            <v>6.1699999999999998E-2</v>
          </cell>
          <cell r="H1407">
            <v>6.0900000000000003E-2</v>
          </cell>
          <cell r="I1407">
            <v>6.1600000000000002E-2</v>
          </cell>
          <cell r="J1407">
            <v>6.1100000000000002E-2</v>
          </cell>
          <cell r="K1407">
            <v>6.1400000000000003E-2</v>
          </cell>
          <cell r="L1407">
            <v>6.1199999999999997E-2</v>
          </cell>
          <cell r="M1407">
            <v>6.2E-2</v>
          </cell>
          <cell r="N1407">
            <v>6.1699999999999998E-2</v>
          </cell>
          <cell r="O1407">
            <v>6.2E-2</v>
          </cell>
          <cell r="P1407">
            <v>6.1699999999999998E-2</v>
          </cell>
          <cell r="Q1407">
            <v>6.2100000000000002E-2</v>
          </cell>
          <cell r="R1407">
            <v>6.2E-2</v>
          </cell>
          <cell r="S1407">
            <v>6.2399999999999997E-2</v>
          </cell>
          <cell r="T1407">
            <v>6.2300000000000001E-2</v>
          </cell>
          <cell r="U1407">
            <v>6.25E-2</v>
          </cell>
          <cell r="V1407">
            <v>6.2399999999999997E-2</v>
          </cell>
        </row>
        <row r="1408">
          <cell r="A1408">
            <v>36719</v>
          </cell>
          <cell r="B1408">
            <v>5.4100000000000002E-2</v>
          </cell>
          <cell r="C1408">
            <v>5.4100000000000002E-2</v>
          </cell>
          <cell r="D1408">
            <v>6.0199999999999997E-2</v>
          </cell>
          <cell r="E1408">
            <v>5.8500000000000003E-2</v>
          </cell>
          <cell r="F1408">
            <v>5.9200000000000003E-2</v>
          </cell>
          <cell r="G1408">
            <v>6.2E-2</v>
          </cell>
          <cell r="H1408">
            <v>6.1199999999999997E-2</v>
          </cell>
          <cell r="I1408">
            <v>6.2E-2</v>
          </cell>
          <cell r="J1408">
            <v>6.1400000000000003E-2</v>
          </cell>
          <cell r="K1408">
            <v>6.1899999999999997E-2</v>
          </cell>
          <cell r="L1408">
            <v>6.1800000000000001E-2</v>
          </cell>
          <cell r="M1408">
            <v>6.2399999999999997E-2</v>
          </cell>
          <cell r="N1408">
            <v>6.2E-2</v>
          </cell>
          <cell r="O1408">
            <v>6.2399999999999997E-2</v>
          </cell>
          <cell r="P1408">
            <v>6.2100000000000002E-2</v>
          </cell>
          <cell r="Q1408">
            <v>6.25E-2</v>
          </cell>
          <cell r="R1408">
            <v>6.2399999999999997E-2</v>
          </cell>
          <cell r="S1408">
            <v>6.2700000000000006E-2</v>
          </cell>
          <cell r="T1408">
            <v>6.2700000000000006E-2</v>
          </cell>
          <cell r="U1408">
            <v>6.2899999999999998E-2</v>
          </cell>
          <cell r="V1408">
            <v>6.2799999999999995E-2</v>
          </cell>
        </row>
        <row r="1409">
          <cell r="A1409">
            <v>36720</v>
          </cell>
          <cell r="B1409">
            <v>5.3199999999999997E-2</v>
          </cell>
          <cell r="C1409">
            <v>5.3199999999999997E-2</v>
          </cell>
          <cell r="D1409">
            <v>5.9400000000000001E-2</v>
          </cell>
          <cell r="E1409">
            <v>5.79E-2</v>
          </cell>
          <cell r="F1409">
            <v>5.8599999999999999E-2</v>
          </cell>
          <cell r="G1409">
            <v>6.1600000000000002E-2</v>
          </cell>
          <cell r="H1409">
            <v>6.0900000000000003E-2</v>
          </cell>
          <cell r="I1409">
            <v>6.1499999999999999E-2</v>
          </cell>
          <cell r="J1409">
            <v>6.0900000000000003E-2</v>
          </cell>
          <cell r="K1409">
            <v>6.1499999999999999E-2</v>
          </cell>
          <cell r="L1409">
            <v>6.13E-2</v>
          </cell>
          <cell r="M1409">
            <v>6.1699999999999998E-2</v>
          </cell>
          <cell r="N1409">
            <v>6.1400000000000003E-2</v>
          </cell>
          <cell r="O1409">
            <v>6.1699999999999998E-2</v>
          </cell>
          <cell r="P1409">
            <v>6.1400000000000003E-2</v>
          </cell>
          <cell r="Q1409">
            <v>6.1899999999999997E-2</v>
          </cell>
          <cell r="R1409">
            <v>6.1800000000000001E-2</v>
          </cell>
          <cell r="S1409">
            <v>6.2100000000000002E-2</v>
          </cell>
          <cell r="T1409">
            <v>6.2100000000000002E-2</v>
          </cell>
          <cell r="U1409">
            <v>6.2300000000000001E-2</v>
          </cell>
          <cell r="V1409">
            <v>6.2199999999999998E-2</v>
          </cell>
        </row>
        <row r="1410">
          <cell r="A1410">
            <v>36721</v>
          </cell>
          <cell r="B1410">
            <v>5.3999999999999999E-2</v>
          </cell>
          <cell r="C1410">
            <v>5.3999999999999999E-2</v>
          </cell>
          <cell r="D1410">
            <v>6.0199999999999997E-2</v>
          </cell>
          <cell r="E1410">
            <v>5.8700000000000002E-2</v>
          </cell>
          <cell r="F1410">
            <v>5.9499999999999997E-2</v>
          </cell>
          <cell r="G1410">
            <v>6.2399999999999997E-2</v>
          </cell>
          <cell r="H1410">
            <v>6.1699999999999998E-2</v>
          </cell>
          <cell r="I1410">
            <v>6.25E-2</v>
          </cell>
          <cell r="J1410">
            <v>6.1899999999999997E-2</v>
          </cell>
          <cell r="K1410">
            <v>6.2399999999999997E-2</v>
          </cell>
          <cell r="L1410">
            <v>6.2199999999999998E-2</v>
          </cell>
          <cell r="M1410">
            <v>6.25E-2</v>
          </cell>
          <cell r="N1410">
            <v>6.2199999999999998E-2</v>
          </cell>
          <cell r="O1410">
            <v>6.2600000000000003E-2</v>
          </cell>
          <cell r="P1410">
            <v>6.2300000000000001E-2</v>
          </cell>
          <cell r="Q1410">
            <v>6.2700000000000006E-2</v>
          </cell>
          <cell r="R1410">
            <v>6.2600000000000003E-2</v>
          </cell>
          <cell r="S1410">
            <v>6.2899999999999998E-2</v>
          </cell>
          <cell r="T1410">
            <v>6.2899999999999998E-2</v>
          </cell>
          <cell r="U1410">
            <v>6.2899999999999998E-2</v>
          </cell>
          <cell r="V1410">
            <v>6.2899999999999998E-2</v>
          </cell>
        </row>
        <row r="1411">
          <cell r="A1411">
            <v>36724</v>
          </cell>
          <cell r="B1411">
            <v>5.5399999999999998E-2</v>
          </cell>
          <cell r="C1411">
            <v>5.5399999999999998E-2</v>
          </cell>
          <cell r="D1411">
            <v>6.13E-2</v>
          </cell>
          <cell r="E1411">
            <v>5.9900000000000002E-2</v>
          </cell>
          <cell r="F1411">
            <v>6.0499999999999998E-2</v>
          </cell>
          <cell r="G1411">
            <v>6.3500000000000001E-2</v>
          </cell>
          <cell r="H1411">
            <v>6.2799999999999995E-2</v>
          </cell>
          <cell r="I1411">
            <v>6.3399999999999998E-2</v>
          </cell>
          <cell r="J1411">
            <v>6.2799999999999995E-2</v>
          </cell>
          <cell r="K1411">
            <v>6.3299999999999995E-2</v>
          </cell>
          <cell r="L1411">
            <v>6.3200000000000006E-2</v>
          </cell>
          <cell r="M1411">
            <v>6.3399999999999998E-2</v>
          </cell>
          <cell r="N1411">
            <v>6.3100000000000003E-2</v>
          </cell>
          <cell r="O1411">
            <v>6.3500000000000001E-2</v>
          </cell>
          <cell r="P1411">
            <v>6.3200000000000006E-2</v>
          </cell>
          <cell r="Q1411">
            <v>6.3600000000000004E-2</v>
          </cell>
          <cell r="R1411">
            <v>6.3500000000000001E-2</v>
          </cell>
          <cell r="S1411">
            <v>6.3700000000000007E-2</v>
          </cell>
          <cell r="T1411">
            <v>6.3700000000000007E-2</v>
          </cell>
          <cell r="U1411">
            <v>6.3799999999999996E-2</v>
          </cell>
          <cell r="V1411">
            <v>6.3700000000000007E-2</v>
          </cell>
        </row>
        <row r="1412">
          <cell r="A1412">
            <v>36725</v>
          </cell>
          <cell r="B1412">
            <v>5.5100000000000003E-2</v>
          </cell>
          <cell r="C1412">
            <v>5.5100000000000003E-2</v>
          </cell>
          <cell r="D1412">
            <v>6.1100000000000002E-2</v>
          </cell>
          <cell r="E1412">
            <v>5.9499999999999997E-2</v>
          </cell>
          <cell r="F1412">
            <v>6.0400000000000002E-2</v>
          </cell>
          <cell r="G1412">
            <v>6.3299999999999995E-2</v>
          </cell>
          <cell r="H1412">
            <v>6.2600000000000003E-2</v>
          </cell>
          <cell r="I1412">
            <v>6.3299999999999995E-2</v>
          </cell>
          <cell r="J1412">
            <v>6.2700000000000006E-2</v>
          </cell>
          <cell r="K1412">
            <v>6.3299999999999995E-2</v>
          </cell>
          <cell r="L1412">
            <v>6.3E-2</v>
          </cell>
          <cell r="M1412">
            <v>6.3200000000000006E-2</v>
          </cell>
          <cell r="N1412">
            <v>6.3E-2</v>
          </cell>
          <cell r="O1412">
            <v>6.3299999999999995E-2</v>
          </cell>
          <cell r="P1412">
            <v>6.3E-2</v>
          </cell>
          <cell r="Q1412">
            <v>6.3399999999999998E-2</v>
          </cell>
          <cell r="R1412">
            <v>6.3299999999999995E-2</v>
          </cell>
          <cell r="S1412">
            <v>6.3600000000000004E-2</v>
          </cell>
          <cell r="T1412">
            <v>6.3500000000000001E-2</v>
          </cell>
          <cell r="U1412">
            <v>6.3600000000000004E-2</v>
          </cell>
          <cell r="V1412">
            <v>6.3600000000000004E-2</v>
          </cell>
        </row>
        <row r="1413">
          <cell r="A1413">
            <v>36726</v>
          </cell>
          <cell r="B1413">
            <v>5.5399999999999998E-2</v>
          </cell>
          <cell r="C1413">
            <v>5.5399999999999998E-2</v>
          </cell>
          <cell r="D1413">
            <v>6.13E-2</v>
          </cell>
          <cell r="E1413">
            <v>5.9900000000000002E-2</v>
          </cell>
          <cell r="F1413">
            <v>6.0400000000000002E-2</v>
          </cell>
          <cell r="G1413">
            <v>6.3500000000000001E-2</v>
          </cell>
          <cell r="H1413">
            <v>6.2799999999999995E-2</v>
          </cell>
          <cell r="I1413">
            <v>6.3500000000000001E-2</v>
          </cell>
          <cell r="J1413">
            <v>6.2799999999999995E-2</v>
          </cell>
          <cell r="K1413">
            <v>6.3399999999999998E-2</v>
          </cell>
          <cell r="L1413">
            <v>6.3200000000000006E-2</v>
          </cell>
          <cell r="M1413">
            <v>6.3299999999999995E-2</v>
          </cell>
          <cell r="N1413">
            <v>6.3100000000000003E-2</v>
          </cell>
          <cell r="O1413">
            <v>6.3399999999999998E-2</v>
          </cell>
          <cell r="P1413">
            <v>6.3100000000000003E-2</v>
          </cell>
          <cell r="Q1413">
            <v>6.3500000000000001E-2</v>
          </cell>
          <cell r="R1413">
            <v>6.3399999999999998E-2</v>
          </cell>
          <cell r="S1413">
            <v>6.3700000000000007E-2</v>
          </cell>
          <cell r="T1413">
            <v>6.3600000000000004E-2</v>
          </cell>
          <cell r="U1413">
            <v>6.3700000000000007E-2</v>
          </cell>
          <cell r="V1413">
            <v>6.3700000000000007E-2</v>
          </cell>
        </row>
        <row r="1414">
          <cell r="A1414">
            <v>36727</v>
          </cell>
          <cell r="B1414">
            <v>5.5100000000000003E-2</v>
          </cell>
          <cell r="C1414">
            <v>5.5100000000000003E-2</v>
          </cell>
          <cell r="D1414">
            <v>6.0100000000000001E-2</v>
          </cell>
          <cell r="E1414">
            <v>5.8599999999999999E-2</v>
          </cell>
          <cell r="F1414">
            <v>5.91E-2</v>
          </cell>
          <cell r="G1414">
            <v>6.2399999999999997E-2</v>
          </cell>
          <cell r="H1414">
            <v>6.1400000000000003E-2</v>
          </cell>
          <cell r="I1414">
            <v>6.2199999999999998E-2</v>
          </cell>
          <cell r="J1414">
            <v>6.1400000000000003E-2</v>
          </cell>
          <cell r="K1414">
            <v>6.2100000000000002E-2</v>
          </cell>
          <cell r="L1414">
            <v>6.2E-2</v>
          </cell>
          <cell r="M1414">
            <v>6.2199999999999998E-2</v>
          </cell>
          <cell r="N1414">
            <v>6.1899999999999997E-2</v>
          </cell>
          <cell r="O1414">
            <v>6.2100000000000002E-2</v>
          </cell>
          <cell r="P1414">
            <v>6.2E-2</v>
          </cell>
          <cell r="Q1414">
            <v>6.2300000000000001E-2</v>
          </cell>
          <cell r="R1414">
            <v>6.2199999999999998E-2</v>
          </cell>
          <cell r="S1414">
            <v>6.2399999999999997E-2</v>
          </cell>
          <cell r="T1414">
            <v>6.2300000000000001E-2</v>
          </cell>
          <cell r="U1414">
            <v>6.25E-2</v>
          </cell>
          <cell r="V1414">
            <v>6.2399999999999997E-2</v>
          </cell>
        </row>
        <row r="1415">
          <cell r="A1415">
            <v>36728</v>
          </cell>
          <cell r="B1415">
            <v>5.4800000000000001E-2</v>
          </cell>
          <cell r="C1415">
            <v>5.4800000000000001E-2</v>
          </cell>
          <cell r="D1415">
            <v>5.9700000000000003E-2</v>
          </cell>
          <cell r="E1415">
            <v>5.8099999999999999E-2</v>
          </cell>
          <cell r="F1415">
            <v>5.8700000000000002E-2</v>
          </cell>
          <cell r="G1415">
            <v>6.2E-2</v>
          </cell>
          <cell r="H1415">
            <v>6.1100000000000002E-2</v>
          </cell>
          <cell r="I1415">
            <v>6.1899999999999997E-2</v>
          </cell>
          <cell r="J1415">
            <v>6.1199999999999997E-2</v>
          </cell>
          <cell r="K1415">
            <v>6.1899999999999997E-2</v>
          </cell>
          <cell r="L1415">
            <v>6.1600000000000002E-2</v>
          </cell>
          <cell r="M1415">
            <v>6.1800000000000001E-2</v>
          </cell>
          <cell r="N1415">
            <v>6.1499999999999999E-2</v>
          </cell>
          <cell r="O1415">
            <v>6.1800000000000001E-2</v>
          </cell>
          <cell r="P1415">
            <v>6.1600000000000002E-2</v>
          </cell>
          <cell r="Q1415">
            <v>6.2E-2</v>
          </cell>
          <cell r="R1415">
            <v>6.1899999999999997E-2</v>
          </cell>
          <cell r="S1415">
            <v>6.2100000000000002E-2</v>
          </cell>
          <cell r="T1415">
            <v>6.1899999999999997E-2</v>
          </cell>
          <cell r="U1415">
            <v>6.2199999999999998E-2</v>
          </cell>
          <cell r="V1415">
            <v>6.2100000000000002E-2</v>
          </cell>
        </row>
        <row r="1416">
          <cell r="A1416">
            <v>36731</v>
          </cell>
          <cell r="B1416">
            <v>5.5E-2</v>
          </cell>
          <cell r="C1416">
            <v>5.5E-2</v>
          </cell>
          <cell r="D1416">
            <v>6.0100000000000001E-2</v>
          </cell>
          <cell r="E1416">
            <v>5.8400000000000001E-2</v>
          </cell>
          <cell r="F1416">
            <v>5.91E-2</v>
          </cell>
          <cell r="G1416">
            <v>6.2199999999999998E-2</v>
          </cell>
          <cell r="H1416">
            <v>6.1400000000000003E-2</v>
          </cell>
          <cell r="I1416">
            <v>6.2100000000000002E-2</v>
          </cell>
          <cell r="J1416">
            <v>6.13E-2</v>
          </cell>
          <cell r="K1416">
            <v>6.2E-2</v>
          </cell>
          <cell r="L1416">
            <v>6.1800000000000001E-2</v>
          </cell>
          <cell r="M1416">
            <v>6.2E-2</v>
          </cell>
          <cell r="N1416">
            <v>6.1699999999999998E-2</v>
          </cell>
          <cell r="O1416">
            <v>6.2E-2</v>
          </cell>
          <cell r="P1416">
            <v>6.1800000000000001E-2</v>
          </cell>
          <cell r="Q1416">
            <v>6.2100000000000002E-2</v>
          </cell>
          <cell r="R1416">
            <v>6.2E-2</v>
          </cell>
          <cell r="S1416">
            <v>6.2199999999999998E-2</v>
          </cell>
          <cell r="T1416">
            <v>6.2100000000000002E-2</v>
          </cell>
          <cell r="U1416">
            <v>6.2300000000000001E-2</v>
          </cell>
          <cell r="V1416">
            <v>6.2199999999999998E-2</v>
          </cell>
        </row>
        <row r="1417">
          <cell r="A1417">
            <v>36732</v>
          </cell>
          <cell r="B1417">
            <v>5.5300000000000002E-2</v>
          </cell>
          <cell r="C1417">
            <v>5.5300000000000002E-2</v>
          </cell>
          <cell r="D1417">
            <v>6.0299999999999999E-2</v>
          </cell>
          <cell r="E1417">
            <v>5.8500000000000003E-2</v>
          </cell>
          <cell r="F1417">
            <v>5.9200000000000003E-2</v>
          </cell>
          <cell r="G1417">
            <v>6.2300000000000001E-2</v>
          </cell>
          <cell r="H1417">
            <v>6.13E-2</v>
          </cell>
          <cell r="I1417">
            <v>6.2E-2</v>
          </cell>
          <cell r="J1417">
            <v>6.13E-2</v>
          </cell>
          <cell r="K1417">
            <v>6.1899999999999997E-2</v>
          </cell>
          <cell r="L1417">
            <v>6.1899999999999997E-2</v>
          </cell>
          <cell r="M1417">
            <v>6.2100000000000002E-2</v>
          </cell>
          <cell r="N1417">
            <v>6.1800000000000001E-2</v>
          </cell>
          <cell r="O1417">
            <v>6.2100000000000002E-2</v>
          </cell>
          <cell r="P1417">
            <v>6.1899999999999997E-2</v>
          </cell>
          <cell r="Q1417">
            <v>6.2100000000000002E-2</v>
          </cell>
          <cell r="R1417">
            <v>6.2100000000000002E-2</v>
          </cell>
          <cell r="S1417">
            <v>6.2300000000000001E-2</v>
          </cell>
          <cell r="T1417">
            <v>6.2199999999999998E-2</v>
          </cell>
          <cell r="U1417">
            <v>6.2399999999999997E-2</v>
          </cell>
          <cell r="V1417">
            <v>6.2300000000000001E-2</v>
          </cell>
        </row>
        <row r="1418">
          <cell r="A1418">
            <v>36733</v>
          </cell>
          <cell r="B1418">
            <v>5.5E-2</v>
          </cell>
          <cell r="C1418">
            <v>5.5E-2</v>
          </cell>
          <cell r="D1418">
            <v>6.0100000000000001E-2</v>
          </cell>
          <cell r="E1418">
            <v>5.8400000000000001E-2</v>
          </cell>
          <cell r="F1418">
            <v>5.91E-2</v>
          </cell>
          <cell r="G1418">
            <v>6.2100000000000002E-2</v>
          </cell>
          <cell r="H1418">
            <v>6.13E-2</v>
          </cell>
          <cell r="I1418">
            <v>6.1899999999999997E-2</v>
          </cell>
          <cell r="J1418">
            <v>6.1199999999999997E-2</v>
          </cell>
          <cell r="K1418">
            <v>6.1899999999999997E-2</v>
          </cell>
          <cell r="L1418">
            <v>6.1699999999999998E-2</v>
          </cell>
          <cell r="M1418">
            <v>6.1899999999999997E-2</v>
          </cell>
          <cell r="N1418">
            <v>6.1699999999999998E-2</v>
          </cell>
          <cell r="O1418">
            <v>6.1899999999999997E-2</v>
          </cell>
          <cell r="P1418">
            <v>6.1800000000000001E-2</v>
          </cell>
          <cell r="Q1418">
            <v>6.2E-2</v>
          </cell>
          <cell r="R1418">
            <v>6.2E-2</v>
          </cell>
          <cell r="S1418">
            <v>6.2199999999999998E-2</v>
          </cell>
          <cell r="T1418">
            <v>6.2100000000000002E-2</v>
          </cell>
          <cell r="U1418">
            <v>6.2300000000000001E-2</v>
          </cell>
          <cell r="V1418">
            <v>6.2199999999999998E-2</v>
          </cell>
        </row>
        <row r="1419">
          <cell r="A1419">
            <v>36734</v>
          </cell>
          <cell r="B1419">
            <v>5.5199999999999999E-2</v>
          </cell>
          <cell r="C1419">
            <v>5.5199999999999999E-2</v>
          </cell>
          <cell r="D1419">
            <v>6.0299999999999999E-2</v>
          </cell>
          <cell r="E1419">
            <v>5.8200000000000002E-2</v>
          </cell>
          <cell r="F1419">
            <v>5.8799999999999998E-2</v>
          </cell>
          <cell r="G1419">
            <v>6.2E-2</v>
          </cell>
          <cell r="H1419">
            <v>6.1100000000000002E-2</v>
          </cell>
          <cell r="I1419">
            <v>6.1800000000000001E-2</v>
          </cell>
          <cell r="J1419">
            <v>6.0999999999999999E-2</v>
          </cell>
          <cell r="K1419">
            <v>6.1400000000000003E-2</v>
          </cell>
          <cell r="L1419">
            <v>6.1400000000000003E-2</v>
          </cell>
          <cell r="M1419">
            <v>6.1699999999999998E-2</v>
          </cell>
          <cell r="N1419">
            <v>6.1499999999999999E-2</v>
          </cell>
          <cell r="O1419">
            <v>6.1699999999999998E-2</v>
          </cell>
          <cell r="P1419">
            <v>6.1600000000000002E-2</v>
          </cell>
          <cell r="Q1419">
            <v>6.1800000000000001E-2</v>
          </cell>
          <cell r="R1419">
            <v>6.1699999999999998E-2</v>
          </cell>
          <cell r="S1419">
            <v>6.1899999999999997E-2</v>
          </cell>
          <cell r="T1419">
            <v>6.1800000000000001E-2</v>
          </cell>
          <cell r="U1419">
            <v>6.1899999999999997E-2</v>
          </cell>
          <cell r="V1419">
            <v>6.1800000000000001E-2</v>
          </cell>
        </row>
        <row r="1420">
          <cell r="A1420">
            <v>36735</v>
          </cell>
          <cell r="B1420">
            <v>5.4899999999999997E-2</v>
          </cell>
          <cell r="C1420">
            <v>5.4899999999999997E-2</v>
          </cell>
          <cell r="D1420">
            <v>6.0100000000000001E-2</v>
          </cell>
          <cell r="E1420">
            <v>5.8099999999999999E-2</v>
          </cell>
          <cell r="F1420">
            <v>5.8900000000000001E-2</v>
          </cell>
          <cell r="G1420">
            <v>6.2100000000000002E-2</v>
          </cell>
          <cell r="H1420">
            <v>6.1100000000000002E-2</v>
          </cell>
          <cell r="I1420">
            <v>6.1800000000000001E-2</v>
          </cell>
          <cell r="J1420">
            <v>6.1199999999999997E-2</v>
          </cell>
          <cell r="K1420">
            <v>6.1499999999999999E-2</v>
          </cell>
          <cell r="L1420">
            <v>6.1600000000000002E-2</v>
          </cell>
          <cell r="M1420">
            <v>6.1899999999999997E-2</v>
          </cell>
          <cell r="N1420">
            <v>6.1600000000000002E-2</v>
          </cell>
          <cell r="O1420">
            <v>6.1899999999999997E-2</v>
          </cell>
          <cell r="P1420">
            <v>6.1699999999999998E-2</v>
          </cell>
          <cell r="Q1420">
            <v>6.1899999999999997E-2</v>
          </cell>
          <cell r="R1420">
            <v>6.1899999999999997E-2</v>
          </cell>
          <cell r="S1420">
            <v>6.2100000000000002E-2</v>
          </cell>
          <cell r="T1420">
            <v>6.1899999999999997E-2</v>
          </cell>
          <cell r="U1420">
            <v>6.2E-2</v>
          </cell>
          <cell r="V1420">
            <v>6.1899999999999997E-2</v>
          </cell>
        </row>
        <row r="1421">
          <cell r="A1421">
            <v>36738</v>
          </cell>
          <cell r="B1421">
            <v>5.5199999999999999E-2</v>
          </cell>
          <cell r="C1421">
            <v>5.5199999999999999E-2</v>
          </cell>
          <cell r="D1421">
            <v>6.0299999999999999E-2</v>
          </cell>
          <cell r="E1421">
            <v>5.8400000000000001E-2</v>
          </cell>
          <cell r="F1421">
            <v>5.8900000000000001E-2</v>
          </cell>
          <cell r="G1421">
            <v>6.2100000000000002E-2</v>
          </cell>
          <cell r="H1421">
            <v>6.13E-2</v>
          </cell>
          <cell r="I1421">
            <v>6.2100000000000002E-2</v>
          </cell>
          <cell r="J1421">
            <v>6.13E-2</v>
          </cell>
          <cell r="K1421">
            <v>6.1600000000000002E-2</v>
          </cell>
          <cell r="L1421">
            <v>6.1699999999999998E-2</v>
          </cell>
          <cell r="M1421">
            <v>6.2100000000000002E-2</v>
          </cell>
          <cell r="N1421">
            <v>6.1699999999999998E-2</v>
          </cell>
          <cell r="O1421">
            <v>6.2100000000000002E-2</v>
          </cell>
          <cell r="P1421">
            <v>6.1899999999999997E-2</v>
          </cell>
          <cell r="Q1421">
            <v>6.2100000000000002E-2</v>
          </cell>
          <cell r="R1421">
            <v>6.2E-2</v>
          </cell>
          <cell r="S1421">
            <v>6.2199999999999998E-2</v>
          </cell>
          <cell r="T1421">
            <v>6.2100000000000002E-2</v>
          </cell>
          <cell r="U1421">
            <v>6.2199999999999998E-2</v>
          </cell>
          <cell r="V1421">
            <v>6.2100000000000002E-2</v>
          </cell>
        </row>
        <row r="1422">
          <cell r="A1422">
            <v>36739</v>
          </cell>
          <cell r="B1422">
            <v>5.5199999999999999E-2</v>
          </cell>
          <cell r="C1422">
            <v>5.5199999999999999E-2</v>
          </cell>
          <cell r="D1422">
            <v>0.06</v>
          </cell>
          <cell r="E1422">
            <v>5.8200000000000002E-2</v>
          </cell>
          <cell r="F1422">
            <v>5.8799999999999998E-2</v>
          </cell>
          <cell r="G1422">
            <v>6.1800000000000001E-2</v>
          </cell>
          <cell r="H1422">
            <v>6.0999999999999999E-2</v>
          </cell>
          <cell r="I1422">
            <v>6.1699999999999998E-2</v>
          </cell>
          <cell r="J1422">
            <v>6.1100000000000002E-2</v>
          </cell>
          <cell r="K1422">
            <v>6.1400000000000003E-2</v>
          </cell>
          <cell r="L1422">
            <v>6.1600000000000002E-2</v>
          </cell>
          <cell r="M1422">
            <v>6.1800000000000001E-2</v>
          </cell>
          <cell r="N1422">
            <v>6.1400000000000003E-2</v>
          </cell>
          <cell r="O1422">
            <v>6.1800000000000001E-2</v>
          </cell>
          <cell r="P1422">
            <v>6.1499999999999999E-2</v>
          </cell>
          <cell r="Q1422">
            <v>6.1800000000000001E-2</v>
          </cell>
          <cell r="R1422">
            <v>6.1699999999999998E-2</v>
          </cell>
          <cell r="S1422">
            <v>6.1899999999999997E-2</v>
          </cell>
          <cell r="T1422">
            <v>6.1800000000000001E-2</v>
          </cell>
          <cell r="U1422">
            <v>6.1899999999999997E-2</v>
          </cell>
          <cell r="V1422">
            <v>6.1800000000000001E-2</v>
          </cell>
        </row>
        <row r="1423">
          <cell r="A1423">
            <v>36740</v>
          </cell>
          <cell r="B1423">
            <v>5.4800000000000001E-2</v>
          </cell>
          <cell r="C1423">
            <v>5.4800000000000001E-2</v>
          </cell>
          <cell r="D1423">
            <v>5.9799999999999999E-2</v>
          </cell>
          <cell r="E1423">
            <v>5.79E-2</v>
          </cell>
          <cell r="F1423">
            <v>5.8500000000000003E-2</v>
          </cell>
          <cell r="G1423">
            <v>6.1800000000000001E-2</v>
          </cell>
          <cell r="H1423">
            <v>6.08E-2</v>
          </cell>
          <cell r="I1423">
            <v>6.1600000000000002E-2</v>
          </cell>
          <cell r="J1423">
            <v>6.0900000000000003E-2</v>
          </cell>
          <cell r="K1423">
            <v>6.1199999999999997E-2</v>
          </cell>
          <cell r="L1423">
            <v>6.1199999999999997E-2</v>
          </cell>
          <cell r="M1423">
            <v>6.1600000000000002E-2</v>
          </cell>
          <cell r="N1423">
            <v>6.1400000000000003E-2</v>
          </cell>
          <cell r="O1423">
            <v>6.1699999999999998E-2</v>
          </cell>
          <cell r="P1423">
            <v>6.1400000000000003E-2</v>
          </cell>
          <cell r="Q1423">
            <v>6.1699999999999998E-2</v>
          </cell>
          <cell r="R1423">
            <v>6.1600000000000002E-2</v>
          </cell>
          <cell r="S1423">
            <v>6.1800000000000001E-2</v>
          </cell>
          <cell r="T1423">
            <v>6.1800000000000001E-2</v>
          </cell>
          <cell r="U1423">
            <v>6.1899999999999997E-2</v>
          </cell>
          <cell r="V1423">
            <v>6.1800000000000001E-2</v>
          </cell>
        </row>
        <row r="1424">
          <cell r="A1424">
            <v>36741</v>
          </cell>
          <cell r="B1424">
            <v>5.45E-2</v>
          </cell>
          <cell r="C1424">
            <v>5.45E-2</v>
          </cell>
          <cell r="D1424">
            <v>5.96E-2</v>
          </cell>
          <cell r="E1424">
            <v>5.7500000000000002E-2</v>
          </cell>
          <cell r="F1424">
            <v>5.8200000000000002E-2</v>
          </cell>
          <cell r="G1424">
            <v>6.1400000000000003E-2</v>
          </cell>
          <cell r="H1424">
            <v>6.0499999999999998E-2</v>
          </cell>
          <cell r="I1424">
            <v>6.1100000000000002E-2</v>
          </cell>
          <cell r="J1424">
            <v>6.0499999999999998E-2</v>
          </cell>
          <cell r="K1424">
            <v>6.08E-2</v>
          </cell>
          <cell r="L1424">
            <v>6.08E-2</v>
          </cell>
          <cell r="M1424">
            <v>6.13E-2</v>
          </cell>
          <cell r="N1424">
            <v>6.0900000000000003E-2</v>
          </cell>
          <cell r="O1424">
            <v>6.1199999999999997E-2</v>
          </cell>
          <cell r="P1424">
            <v>6.0999999999999999E-2</v>
          </cell>
          <cell r="Q1424">
            <v>6.1400000000000003E-2</v>
          </cell>
          <cell r="R1424">
            <v>6.13E-2</v>
          </cell>
          <cell r="S1424">
            <v>6.1499999999999999E-2</v>
          </cell>
          <cell r="T1424">
            <v>6.1400000000000003E-2</v>
          </cell>
          <cell r="U1424">
            <v>6.1499999999999999E-2</v>
          </cell>
          <cell r="V1424">
            <v>6.1400000000000003E-2</v>
          </cell>
        </row>
        <row r="1425">
          <cell r="A1425">
            <v>36742</v>
          </cell>
          <cell r="B1425">
            <v>5.3499999999999999E-2</v>
          </cell>
          <cell r="C1425">
            <v>5.3499999999999999E-2</v>
          </cell>
          <cell r="D1425">
            <v>5.8799999999999998E-2</v>
          </cell>
          <cell r="E1425">
            <v>5.6899999999999999E-2</v>
          </cell>
          <cell r="F1425">
            <v>5.7599999999999998E-2</v>
          </cell>
          <cell r="G1425">
            <v>6.0699999999999997E-2</v>
          </cell>
          <cell r="H1425">
            <v>5.9900000000000002E-2</v>
          </cell>
          <cell r="I1425">
            <v>6.0499999999999998E-2</v>
          </cell>
          <cell r="J1425">
            <v>5.9900000000000002E-2</v>
          </cell>
          <cell r="K1425">
            <v>6.0199999999999997E-2</v>
          </cell>
          <cell r="L1425">
            <v>6.0299999999999999E-2</v>
          </cell>
          <cell r="M1425">
            <v>6.0600000000000001E-2</v>
          </cell>
          <cell r="N1425">
            <v>6.0299999999999999E-2</v>
          </cell>
          <cell r="O1425">
            <v>6.0600000000000001E-2</v>
          </cell>
          <cell r="P1425">
            <v>6.0400000000000002E-2</v>
          </cell>
          <cell r="Q1425">
            <v>6.0600000000000001E-2</v>
          </cell>
          <cell r="R1425">
            <v>6.0499999999999998E-2</v>
          </cell>
          <cell r="S1425">
            <v>6.0699999999999997E-2</v>
          </cell>
          <cell r="T1425">
            <v>6.0600000000000001E-2</v>
          </cell>
          <cell r="U1425">
            <v>6.08E-2</v>
          </cell>
          <cell r="V1425">
            <v>6.0600000000000001E-2</v>
          </cell>
        </row>
        <row r="1426">
          <cell r="A1426">
            <v>36745</v>
          </cell>
          <cell r="B1426">
            <v>5.5E-2</v>
          </cell>
          <cell r="C1426">
            <v>5.5E-2</v>
          </cell>
          <cell r="D1426">
            <v>5.9900000000000002E-2</v>
          </cell>
          <cell r="E1426">
            <v>5.7500000000000002E-2</v>
          </cell>
          <cell r="F1426">
            <v>5.8500000000000003E-2</v>
          </cell>
          <cell r="G1426">
            <v>6.1199999999999997E-2</v>
          </cell>
          <cell r="H1426">
            <v>6.0499999999999998E-2</v>
          </cell>
          <cell r="I1426">
            <v>6.0999999999999999E-2</v>
          </cell>
          <cell r="J1426">
            <v>6.0299999999999999E-2</v>
          </cell>
          <cell r="K1426">
            <v>6.0900000000000003E-2</v>
          </cell>
          <cell r="L1426">
            <v>6.08E-2</v>
          </cell>
          <cell r="M1426">
            <v>6.08E-2</v>
          </cell>
          <cell r="N1426">
            <v>6.0499999999999998E-2</v>
          </cell>
          <cell r="O1426">
            <v>6.08E-2</v>
          </cell>
          <cell r="P1426">
            <v>6.0600000000000001E-2</v>
          </cell>
          <cell r="Q1426">
            <v>6.0999999999999999E-2</v>
          </cell>
          <cell r="R1426">
            <v>6.0900000000000003E-2</v>
          </cell>
          <cell r="S1426">
            <v>6.1100000000000002E-2</v>
          </cell>
          <cell r="T1426">
            <v>6.0900000000000003E-2</v>
          </cell>
          <cell r="U1426">
            <v>6.1100000000000002E-2</v>
          </cell>
          <cell r="V1426">
            <v>6.0999999999999999E-2</v>
          </cell>
        </row>
        <row r="1427">
          <cell r="A1427">
            <v>36746</v>
          </cell>
          <cell r="B1427">
            <v>5.5300000000000002E-2</v>
          </cell>
          <cell r="C1427">
            <v>5.5300000000000002E-2</v>
          </cell>
          <cell r="D1427">
            <v>5.9799999999999999E-2</v>
          </cell>
          <cell r="E1427">
            <v>5.7099999999999998E-2</v>
          </cell>
          <cell r="F1427">
            <v>5.8400000000000001E-2</v>
          </cell>
          <cell r="G1427">
            <v>6.0999999999999999E-2</v>
          </cell>
          <cell r="H1427">
            <v>6.0299999999999999E-2</v>
          </cell>
          <cell r="I1427">
            <v>6.08E-2</v>
          </cell>
          <cell r="J1427">
            <v>0.06</v>
          </cell>
          <cell r="K1427">
            <v>6.0699999999999997E-2</v>
          </cell>
          <cell r="L1427">
            <v>6.0600000000000001E-2</v>
          </cell>
          <cell r="M1427">
            <v>6.0600000000000001E-2</v>
          </cell>
          <cell r="N1427">
            <v>6.0299999999999999E-2</v>
          </cell>
          <cell r="O1427">
            <v>6.0600000000000001E-2</v>
          </cell>
          <cell r="P1427">
            <v>6.0499999999999998E-2</v>
          </cell>
          <cell r="Q1427">
            <v>6.0699999999999997E-2</v>
          </cell>
          <cell r="R1427">
            <v>6.0699999999999997E-2</v>
          </cell>
          <cell r="S1427">
            <v>6.0900000000000003E-2</v>
          </cell>
          <cell r="T1427">
            <v>6.0900000000000003E-2</v>
          </cell>
          <cell r="U1427">
            <v>6.0900000000000003E-2</v>
          </cell>
          <cell r="V1427">
            <v>6.0900000000000003E-2</v>
          </cell>
        </row>
        <row r="1428">
          <cell r="A1428">
            <v>36747</v>
          </cell>
          <cell r="B1428">
            <v>5.5599999999999997E-2</v>
          </cell>
          <cell r="C1428">
            <v>5.5599999999999997E-2</v>
          </cell>
          <cell r="D1428">
            <v>5.9900000000000002E-2</v>
          </cell>
          <cell r="E1428">
            <v>5.7500000000000002E-2</v>
          </cell>
          <cell r="F1428">
            <v>5.8700000000000002E-2</v>
          </cell>
          <cell r="G1428">
            <v>6.1199999999999997E-2</v>
          </cell>
          <cell r="H1428">
            <v>6.0499999999999998E-2</v>
          </cell>
          <cell r="I1428">
            <v>6.08E-2</v>
          </cell>
          <cell r="J1428">
            <v>0.06</v>
          </cell>
          <cell r="K1428">
            <v>6.0600000000000001E-2</v>
          </cell>
          <cell r="L1428">
            <v>6.0499999999999998E-2</v>
          </cell>
          <cell r="M1428">
            <v>6.0600000000000001E-2</v>
          </cell>
          <cell r="N1428">
            <v>6.0299999999999999E-2</v>
          </cell>
          <cell r="O1428">
            <v>6.0499999999999998E-2</v>
          </cell>
          <cell r="P1428">
            <v>6.0299999999999999E-2</v>
          </cell>
          <cell r="Q1428">
            <v>6.0699999999999997E-2</v>
          </cell>
          <cell r="R1428">
            <v>6.0499999999999998E-2</v>
          </cell>
          <cell r="S1428">
            <v>6.08E-2</v>
          </cell>
          <cell r="T1428">
            <v>6.08E-2</v>
          </cell>
          <cell r="U1428">
            <v>6.08E-2</v>
          </cell>
          <cell r="V1428">
            <v>6.08E-2</v>
          </cell>
        </row>
        <row r="1429">
          <cell r="A1429">
            <v>36748</v>
          </cell>
          <cell r="B1429">
            <v>5.5300000000000002E-2</v>
          </cell>
          <cell r="C1429">
            <v>5.5300000000000002E-2</v>
          </cell>
          <cell r="D1429">
            <v>5.9799999999999999E-2</v>
          </cell>
          <cell r="E1429">
            <v>5.7099999999999998E-2</v>
          </cell>
          <cell r="F1429">
            <v>5.8400000000000001E-2</v>
          </cell>
          <cell r="G1429">
            <v>6.0999999999999999E-2</v>
          </cell>
          <cell r="H1429">
            <v>6.0299999999999999E-2</v>
          </cell>
          <cell r="I1429">
            <v>6.0499999999999998E-2</v>
          </cell>
          <cell r="J1429">
            <v>5.9700000000000003E-2</v>
          </cell>
          <cell r="K1429">
            <v>6.0299999999999999E-2</v>
          </cell>
          <cell r="L1429">
            <v>6.0199999999999997E-2</v>
          </cell>
          <cell r="M1429">
            <v>6.0100000000000001E-2</v>
          </cell>
          <cell r="N1429">
            <v>5.9799999999999999E-2</v>
          </cell>
          <cell r="O1429">
            <v>6.0199999999999997E-2</v>
          </cell>
          <cell r="P1429">
            <v>5.9900000000000002E-2</v>
          </cell>
          <cell r="Q1429">
            <v>6.0199999999999997E-2</v>
          </cell>
          <cell r="R1429">
            <v>6.0100000000000001E-2</v>
          </cell>
          <cell r="S1429">
            <v>6.0299999999999999E-2</v>
          </cell>
          <cell r="T1429">
            <v>6.0299999999999999E-2</v>
          </cell>
          <cell r="U1429">
            <v>6.0299999999999999E-2</v>
          </cell>
          <cell r="V1429">
            <v>6.0299999999999999E-2</v>
          </cell>
        </row>
        <row r="1430">
          <cell r="A1430">
            <v>36749</v>
          </cell>
          <cell r="B1430">
            <v>5.5E-2</v>
          </cell>
          <cell r="C1430">
            <v>5.5E-2</v>
          </cell>
          <cell r="D1430">
            <v>5.9900000000000002E-2</v>
          </cell>
          <cell r="E1430">
            <v>5.7700000000000001E-2</v>
          </cell>
          <cell r="F1430">
            <v>5.91E-2</v>
          </cell>
          <cell r="G1430">
            <v>6.1499999999999999E-2</v>
          </cell>
          <cell r="H1430">
            <v>6.08E-2</v>
          </cell>
          <cell r="I1430">
            <v>6.1100000000000002E-2</v>
          </cell>
          <cell r="J1430">
            <v>6.0299999999999999E-2</v>
          </cell>
          <cell r="K1430">
            <v>6.0999999999999999E-2</v>
          </cell>
          <cell r="L1430">
            <v>6.0900000000000003E-2</v>
          </cell>
          <cell r="M1430">
            <v>6.0600000000000001E-2</v>
          </cell>
          <cell r="N1430">
            <v>6.0299999999999999E-2</v>
          </cell>
          <cell r="O1430">
            <v>6.0600000000000001E-2</v>
          </cell>
          <cell r="P1430">
            <v>6.0400000000000002E-2</v>
          </cell>
          <cell r="Q1430">
            <v>6.0600000000000001E-2</v>
          </cell>
          <cell r="R1430">
            <v>6.0499999999999998E-2</v>
          </cell>
          <cell r="S1430">
            <v>6.08E-2</v>
          </cell>
          <cell r="T1430">
            <v>6.0699999999999997E-2</v>
          </cell>
          <cell r="U1430">
            <v>6.0699999999999997E-2</v>
          </cell>
          <cell r="V1430">
            <v>6.08E-2</v>
          </cell>
        </row>
        <row r="1431">
          <cell r="A1431">
            <v>36752</v>
          </cell>
          <cell r="B1431">
            <v>5.5899999999999998E-2</v>
          </cell>
          <cell r="C1431">
            <v>5.5899999999999998E-2</v>
          </cell>
          <cell r="D1431">
            <v>6.0100000000000001E-2</v>
          </cell>
          <cell r="E1431">
            <v>5.7500000000000002E-2</v>
          </cell>
          <cell r="F1431">
            <v>5.8900000000000001E-2</v>
          </cell>
          <cell r="G1431">
            <v>6.1400000000000003E-2</v>
          </cell>
          <cell r="H1431">
            <v>6.08E-2</v>
          </cell>
          <cell r="I1431">
            <v>6.0999999999999999E-2</v>
          </cell>
          <cell r="J1431">
            <v>6.0199999999999997E-2</v>
          </cell>
          <cell r="K1431">
            <v>6.08E-2</v>
          </cell>
          <cell r="L1431">
            <v>6.0699999999999997E-2</v>
          </cell>
          <cell r="M1431">
            <v>6.0499999999999998E-2</v>
          </cell>
          <cell r="N1431">
            <v>6.0100000000000001E-2</v>
          </cell>
          <cell r="O1431">
            <v>6.0400000000000002E-2</v>
          </cell>
          <cell r="P1431">
            <v>6.0199999999999997E-2</v>
          </cell>
          <cell r="Q1431">
            <v>6.0499999999999998E-2</v>
          </cell>
          <cell r="R1431">
            <v>6.0400000000000002E-2</v>
          </cell>
          <cell r="S1431">
            <v>6.0600000000000001E-2</v>
          </cell>
          <cell r="T1431">
            <v>6.0600000000000001E-2</v>
          </cell>
          <cell r="U1431">
            <v>6.0600000000000001E-2</v>
          </cell>
          <cell r="V1431">
            <v>6.0600000000000001E-2</v>
          </cell>
        </row>
        <row r="1432">
          <cell r="A1432">
            <v>36753</v>
          </cell>
          <cell r="B1432">
            <v>5.6899999999999999E-2</v>
          </cell>
          <cell r="C1432">
            <v>5.6899999999999999E-2</v>
          </cell>
          <cell r="D1432">
            <v>6.0999999999999999E-2</v>
          </cell>
          <cell r="E1432">
            <v>5.8599999999999999E-2</v>
          </cell>
          <cell r="F1432">
            <v>5.9799999999999999E-2</v>
          </cell>
          <cell r="G1432">
            <v>6.1899999999999997E-2</v>
          </cell>
          <cell r="H1432">
            <v>6.1199999999999997E-2</v>
          </cell>
          <cell r="I1432">
            <v>6.1600000000000002E-2</v>
          </cell>
          <cell r="J1432">
            <v>6.0600000000000001E-2</v>
          </cell>
          <cell r="K1432">
            <v>6.13E-2</v>
          </cell>
          <cell r="L1432">
            <v>6.13E-2</v>
          </cell>
          <cell r="M1432">
            <v>6.08E-2</v>
          </cell>
          <cell r="N1432">
            <v>6.0499999999999998E-2</v>
          </cell>
          <cell r="O1432">
            <v>6.08E-2</v>
          </cell>
          <cell r="P1432">
            <v>6.0600000000000001E-2</v>
          </cell>
          <cell r="Q1432">
            <v>6.0600000000000001E-2</v>
          </cell>
          <cell r="R1432">
            <v>6.0499999999999998E-2</v>
          </cell>
          <cell r="S1432">
            <v>6.0699999999999997E-2</v>
          </cell>
          <cell r="T1432">
            <v>6.0699999999999997E-2</v>
          </cell>
          <cell r="U1432">
            <v>6.0699999999999997E-2</v>
          </cell>
          <cell r="V1432">
            <v>6.0699999999999997E-2</v>
          </cell>
        </row>
        <row r="1433">
          <cell r="A1433">
            <v>36754</v>
          </cell>
          <cell r="B1433">
            <v>5.6500000000000002E-2</v>
          </cell>
          <cell r="C1433">
            <v>5.6500000000000002E-2</v>
          </cell>
          <cell r="D1433">
            <v>6.1100000000000002E-2</v>
          </cell>
          <cell r="E1433">
            <v>5.8700000000000002E-2</v>
          </cell>
          <cell r="F1433">
            <v>5.9799999999999999E-2</v>
          </cell>
          <cell r="G1433">
            <v>6.2E-2</v>
          </cell>
          <cell r="H1433">
            <v>6.13E-2</v>
          </cell>
          <cell r="I1433">
            <v>6.1800000000000001E-2</v>
          </cell>
          <cell r="J1433">
            <v>6.0699999999999997E-2</v>
          </cell>
          <cell r="K1433">
            <v>6.1400000000000003E-2</v>
          </cell>
          <cell r="L1433">
            <v>6.1499999999999999E-2</v>
          </cell>
          <cell r="M1433">
            <v>6.0900000000000003E-2</v>
          </cell>
          <cell r="N1433">
            <v>6.0600000000000001E-2</v>
          </cell>
          <cell r="O1433">
            <v>6.0900000000000003E-2</v>
          </cell>
          <cell r="P1433">
            <v>6.08E-2</v>
          </cell>
          <cell r="Q1433">
            <v>6.08E-2</v>
          </cell>
          <cell r="R1433">
            <v>6.0699999999999997E-2</v>
          </cell>
          <cell r="S1433">
            <v>6.0900000000000003E-2</v>
          </cell>
          <cell r="T1433">
            <v>6.0900000000000003E-2</v>
          </cell>
          <cell r="U1433">
            <v>6.0900000000000003E-2</v>
          </cell>
          <cell r="V1433">
            <v>6.0900000000000003E-2</v>
          </cell>
        </row>
        <row r="1434">
          <cell r="A1434">
            <v>36755</v>
          </cell>
          <cell r="B1434">
            <v>5.6800000000000003E-2</v>
          </cell>
          <cell r="C1434">
            <v>5.6800000000000003E-2</v>
          </cell>
          <cell r="D1434">
            <v>6.13E-2</v>
          </cell>
          <cell r="E1434">
            <v>5.8599999999999999E-2</v>
          </cell>
          <cell r="F1434">
            <v>5.9900000000000002E-2</v>
          </cell>
          <cell r="G1434">
            <v>6.2100000000000002E-2</v>
          </cell>
          <cell r="H1434">
            <v>6.1199999999999997E-2</v>
          </cell>
          <cell r="I1434">
            <v>6.1699999999999998E-2</v>
          </cell>
          <cell r="J1434">
            <v>6.0600000000000001E-2</v>
          </cell>
          <cell r="K1434">
            <v>6.1400000000000003E-2</v>
          </cell>
          <cell r="L1434">
            <v>6.1400000000000003E-2</v>
          </cell>
          <cell r="M1434">
            <v>6.0999999999999999E-2</v>
          </cell>
          <cell r="N1434">
            <v>6.0699999999999997E-2</v>
          </cell>
          <cell r="O1434">
            <v>6.0999999999999999E-2</v>
          </cell>
          <cell r="P1434">
            <v>6.0699999999999997E-2</v>
          </cell>
          <cell r="Q1434">
            <v>6.0699999999999997E-2</v>
          </cell>
          <cell r="R1434">
            <v>6.0699999999999997E-2</v>
          </cell>
          <cell r="S1434">
            <v>6.08E-2</v>
          </cell>
          <cell r="T1434">
            <v>6.08E-2</v>
          </cell>
          <cell r="U1434">
            <v>6.08E-2</v>
          </cell>
          <cell r="V1434">
            <v>6.08E-2</v>
          </cell>
        </row>
        <row r="1435">
          <cell r="A1435">
            <v>36756</v>
          </cell>
          <cell r="B1435">
            <v>5.5800000000000002E-2</v>
          </cell>
          <cell r="C1435">
            <v>5.5800000000000002E-2</v>
          </cell>
          <cell r="D1435">
            <v>6.0400000000000002E-2</v>
          </cell>
          <cell r="E1435">
            <v>5.8200000000000002E-2</v>
          </cell>
          <cell r="F1435">
            <v>5.9499999999999997E-2</v>
          </cell>
          <cell r="G1435">
            <v>6.1499999999999999E-2</v>
          </cell>
          <cell r="H1435">
            <v>6.0900000000000003E-2</v>
          </cell>
          <cell r="I1435">
            <v>6.1400000000000003E-2</v>
          </cell>
          <cell r="J1435">
            <v>6.0299999999999999E-2</v>
          </cell>
          <cell r="K1435">
            <v>6.0999999999999999E-2</v>
          </cell>
          <cell r="L1435">
            <v>6.1100000000000002E-2</v>
          </cell>
          <cell r="M1435">
            <v>6.0600000000000001E-2</v>
          </cell>
          <cell r="N1435">
            <v>6.0299999999999999E-2</v>
          </cell>
          <cell r="O1435">
            <v>6.0600000000000001E-2</v>
          </cell>
          <cell r="P1435">
            <v>6.0400000000000002E-2</v>
          </cell>
          <cell r="Q1435">
            <v>6.0400000000000002E-2</v>
          </cell>
          <cell r="R1435">
            <v>6.0400000000000002E-2</v>
          </cell>
          <cell r="S1435">
            <v>6.0499999999999998E-2</v>
          </cell>
          <cell r="T1435">
            <v>6.0400000000000002E-2</v>
          </cell>
          <cell r="U1435">
            <v>6.0400000000000002E-2</v>
          </cell>
          <cell r="V1435">
            <v>6.0499999999999998E-2</v>
          </cell>
        </row>
        <row r="1436">
          <cell r="A1436">
            <v>36759</v>
          </cell>
          <cell r="B1436">
            <v>5.6099999999999997E-2</v>
          </cell>
          <cell r="C1436">
            <v>5.6099999999999997E-2</v>
          </cell>
          <cell r="D1436">
            <v>6.0999999999999999E-2</v>
          </cell>
          <cell r="E1436">
            <v>5.8299999999999998E-2</v>
          </cell>
          <cell r="F1436">
            <v>5.9499999999999997E-2</v>
          </cell>
          <cell r="G1436">
            <v>6.1600000000000002E-2</v>
          </cell>
          <cell r="H1436">
            <v>6.0900000000000003E-2</v>
          </cell>
          <cell r="I1436">
            <v>6.1400000000000003E-2</v>
          </cell>
          <cell r="J1436">
            <v>6.0299999999999999E-2</v>
          </cell>
          <cell r="K1436">
            <v>6.1100000000000002E-2</v>
          </cell>
          <cell r="L1436">
            <v>6.0999999999999999E-2</v>
          </cell>
          <cell r="M1436">
            <v>6.0499999999999998E-2</v>
          </cell>
          <cell r="N1436">
            <v>6.0199999999999997E-2</v>
          </cell>
          <cell r="O1436">
            <v>6.0600000000000001E-2</v>
          </cell>
          <cell r="P1436">
            <v>6.0299999999999999E-2</v>
          </cell>
          <cell r="Q1436">
            <v>6.0400000000000002E-2</v>
          </cell>
          <cell r="R1436">
            <v>6.0299999999999999E-2</v>
          </cell>
          <cell r="S1436">
            <v>6.0400000000000002E-2</v>
          </cell>
          <cell r="T1436">
            <v>6.0400000000000002E-2</v>
          </cell>
          <cell r="U1436">
            <v>6.0400000000000002E-2</v>
          </cell>
          <cell r="V1436">
            <v>6.0400000000000002E-2</v>
          </cell>
        </row>
        <row r="1437">
          <cell r="A1437">
            <v>36760</v>
          </cell>
          <cell r="B1437">
            <v>5.6399999999999999E-2</v>
          </cell>
          <cell r="C1437">
            <v>5.6399999999999999E-2</v>
          </cell>
          <cell r="D1437">
            <v>6.08E-2</v>
          </cell>
          <cell r="E1437">
            <v>5.8200000000000002E-2</v>
          </cell>
          <cell r="F1437">
            <v>5.9400000000000001E-2</v>
          </cell>
          <cell r="G1437">
            <v>6.1499999999999999E-2</v>
          </cell>
          <cell r="H1437">
            <v>6.0699999999999997E-2</v>
          </cell>
          <cell r="I1437">
            <v>6.13E-2</v>
          </cell>
          <cell r="J1437">
            <v>6.0199999999999997E-2</v>
          </cell>
          <cell r="K1437">
            <v>6.0900000000000003E-2</v>
          </cell>
          <cell r="L1437">
            <v>6.0900000000000003E-2</v>
          </cell>
          <cell r="M1437">
            <v>6.0499999999999998E-2</v>
          </cell>
          <cell r="N1437">
            <v>6.0199999999999997E-2</v>
          </cell>
          <cell r="O1437">
            <v>6.0600000000000001E-2</v>
          </cell>
          <cell r="P1437">
            <v>6.0400000000000002E-2</v>
          </cell>
          <cell r="Q1437">
            <v>6.0400000000000002E-2</v>
          </cell>
          <cell r="R1437">
            <v>6.0199999999999997E-2</v>
          </cell>
          <cell r="S1437">
            <v>6.0400000000000002E-2</v>
          </cell>
          <cell r="T1437">
            <v>6.0400000000000002E-2</v>
          </cell>
          <cell r="U1437">
            <v>6.0499999999999998E-2</v>
          </cell>
          <cell r="V1437">
            <v>6.0499999999999998E-2</v>
          </cell>
        </row>
        <row r="1438">
          <cell r="A1438">
            <v>36761</v>
          </cell>
          <cell r="B1438">
            <v>5.5399999999999998E-2</v>
          </cell>
          <cell r="C1438">
            <v>5.5399999999999998E-2</v>
          </cell>
          <cell r="D1438">
            <v>6.0299999999999999E-2</v>
          </cell>
          <cell r="E1438">
            <v>5.7599999999999998E-2</v>
          </cell>
          <cell r="F1438">
            <v>5.8799999999999998E-2</v>
          </cell>
          <cell r="G1438">
            <v>6.0999999999999999E-2</v>
          </cell>
          <cell r="H1438">
            <v>6.0100000000000001E-2</v>
          </cell>
          <cell r="I1438">
            <v>6.0699999999999997E-2</v>
          </cell>
          <cell r="J1438">
            <v>5.96E-2</v>
          </cell>
          <cell r="K1438">
            <v>6.0299999999999999E-2</v>
          </cell>
          <cell r="L1438">
            <v>6.0299999999999999E-2</v>
          </cell>
          <cell r="M1438">
            <v>5.9900000000000002E-2</v>
          </cell>
          <cell r="N1438">
            <v>5.9700000000000003E-2</v>
          </cell>
          <cell r="O1438">
            <v>6.0100000000000001E-2</v>
          </cell>
          <cell r="P1438">
            <v>5.9799999999999999E-2</v>
          </cell>
          <cell r="Q1438">
            <v>5.9900000000000002E-2</v>
          </cell>
          <cell r="R1438">
            <v>5.9700000000000003E-2</v>
          </cell>
          <cell r="S1438">
            <v>5.9900000000000002E-2</v>
          </cell>
          <cell r="T1438">
            <v>5.9900000000000002E-2</v>
          </cell>
          <cell r="U1438">
            <v>0.06</v>
          </cell>
          <cell r="V1438">
            <v>0.06</v>
          </cell>
        </row>
        <row r="1439">
          <cell r="A1439">
            <v>36762</v>
          </cell>
          <cell r="B1439">
            <v>5.57E-2</v>
          </cell>
          <cell r="C1439">
            <v>5.57E-2</v>
          </cell>
          <cell r="D1439">
            <v>6.0400000000000002E-2</v>
          </cell>
          <cell r="E1439">
            <v>5.7700000000000001E-2</v>
          </cell>
          <cell r="F1439">
            <v>5.8900000000000001E-2</v>
          </cell>
          <cell r="G1439">
            <v>6.0699999999999997E-2</v>
          </cell>
          <cell r="H1439">
            <v>5.9900000000000002E-2</v>
          </cell>
          <cell r="I1439">
            <v>6.0499999999999998E-2</v>
          </cell>
          <cell r="J1439">
            <v>5.9400000000000001E-2</v>
          </cell>
          <cell r="K1439">
            <v>6.0100000000000001E-2</v>
          </cell>
          <cell r="L1439">
            <v>6.0199999999999997E-2</v>
          </cell>
          <cell r="M1439">
            <v>5.9700000000000003E-2</v>
          </cell>
          <cell r="N1439">
            <v>5.9499999999999997E-2</v>
          </cell>
          <cell r="O1439">
            <v>5.9799999999999999E-2</v>
          </cell>
          <cell r="P1439">
            <v>5.9700000000000003E-2</v>
          </cell>
          <cell r="Q1439">
            <v>5.9700000000000003E-2</v>
          </cell>
          <cell r="R1439">
            <v>5.96E-2</v>
          </cell>
          <cell r="S1439">
            <v>5.9700000000000003E-2</v>
          </cell>
          <cell r="T1439">
            <v>5.9700000000000003E-2</v>
          </cell>
          <cell r="U1439">
            <v>5.9799999999999999E-2</v>
          </cell>
          <cell r="V1439">
            <v>5.9799999999999999E-2</v>
          </cell>
        </row>
        <row r="1440">
          <cell r="A1440">
            <v>36763</v>
          </cell>
          <cell r="B1440">
            <v>5.5300000000000002E-2</v>
          </cell>
          <cell r="C1440">
            <v>5.5300000000000002E-2</v>
          </cell>
          <cell r="D1440">
            <v>5.96E-2</v>
          </cell>
          <cell r="E1440">
            <v>5.7799999999999997E-2</v>
          </cell>
          <cell r="F1440">
            <v>5.8999999999999997E-2</v>
          </cell>
          <cell r="G1440">
            <v>6.0400000000000002E-2</v>
          </cell>
          <cell r="H1440">
            <v>5.9700000000000003E-2</v>
          </cell>
          <cell r="I1440">
            <v>6.0299999999999999E-2</v>
          </cell>
          <cell r="J1440">
            <v>5.91E-2</v>
          </cell>
          <cell r="K1440">
            <v>5.9900000000000002E-2</v>
          </cell>
          <cell r="L1440">
            <v>5.9900000000000002E-2</v>
          </cell>
          <cell r="M1440">
            <v>5.96E-2</v>
          </cell>
          <cell r="N1440">
            <v>5.9299999999999999E-2</v>
          </cell>
          <cell r="O1440">
            <v>5.9700000000000003E-2</v>
          </cell>
          <cell r="P1440">
            <v>5.9499999999999997E-2</v>
          </cell>
          <cell r="Q1440">
            <v>5.9499999999999997E-2</v>
          </cell>
          <cell r="R1440">
            <v>5.9499999999999997E-2</v>
          </cell>
          <cell r="S1440">
            <v>5.9499999999999997E-2</v>
          </cell>
          <cell r="T1440">
            <v>5.9499999999999997E-2</v>
          </cell>
          <cell r="U1440">
            <v>5.9700000000000003E-2</v>
          </cell>
          <cell r="V1440">
            <v>5.96E-2</v>
          </cell>
        </row>
        <row r="1441">
          <cell r="A1441">
            <v>36766</v>
          </cell>
          <cell r="B1441">
            <v>5.6300000000000003E-2</v>
          </cell>
          <cell r="C1441">
            <v>5.6300000000000003E-2</v>
          </cell>
          <cell r="D1441">
            <v>6.0400000000000002E-2</v>
          </cell>
          <cell r="E1441">
            <v>5.8400000000000001E-2</v>
          </cell>
          <cell r="F1441">
            <v>5.96E-2</v>
          </cell>
          <cell r="G1441">
            <v>6.0999999999999999E-2</v>
          </cell>
          <cell r="H1441">
            <v>6.0400000000000002E-2</v>
          </cell>
          <cell r="I1441">
            <v>6.0900000000000003E-2</v>
          </cell>
          <cell r="J1441">
            <v>5.9700000000000003E-2</v>
          </cell>
          <cell r="K1441">
            <v>6.0499999999999998E-2</v>
          </cell>
          <cell r="L1441">
            <v>6.0600000000000001E-2</v>
          </cell>
          <cell r="M1441">
            <v>6.0199999999999997E-2</v>
          </cell>
          <cell r="N1441">
            <v>5.9900000000000002E-2</v>
          </cell>
          <cell r="O1441">
            <v>6.0299999999999999E-2</v>
          </cell>
          <cell r="P1441">
            <v>6.0100000000000001E-2</v>
          </cell>
          <cell r="Q1441">
            <v>0.06</v>
          </cell>
          <cell r="R1441">
            <v>0.06</v>
          </cell>
          <cell r="S1441">
            <v>6.0199999999999997E-2</v>
          </cell>
          <cell r="T1441">
            <v>6.0199999999999997E-2</v>
          </cell>
          <cell r="U1441">
            <v>6.0299999999999999E-2</v>
          </cell>
          <cell r="V1441">
            <v>6.0299999999999999E-2</v>
          </cell>
        </row>
        <row r="1442">
          <cell r="A1442">
            <v>36767</v>
          </cell>
          <cell r="B1442">
            <v>5.74E-2</v>
          </cell>
          <cell r="C1442">
            <v>5.74E-2</v>
          </cell>
          <cell r="D1442">
            <v>6.0999999999999999E-2</v>
          </cell>
          <cell r="E1442">
            <v>5.8700000000000002E-2</v>
          </cell>
          <cell r="F1442">
            <v>0.06</v>
          </cell>
          <cell r="G1442">
            <v>6.1199999999999997E-2</v>
          </cell>
          <cell r="H1442">
            <v>6.0600000000000001E-2</v>
          </cell>
          <cell r="I1442">
            <v>6.1100000000000002E-2</v>
          </cell>
          <cell r="J1442">
            <v>0.06</v>
          </cell>
          <cell r="K1442">
            <v>6.0699999999999997E-2</v>
          </cell>
          <cell r="L1442">
            <v>6.0699999999999997E-2</v>
          </cell>
          <cell r="M1442">
            <v>6.0499999999999998E-2</v>
          </cell>
          <cell r="N1442">
            <v>6.0199999999999997E-2</v>
          </cell>
          <cell r="O1442">
            <v>6.0499999999999998E-2</v>
          </cell>
          <cell r="P1442">
            <v>6.0299999999999999E-2</v>
          </cell>
          <cell r="Q1442">
            <v>6.0499999999999998E-2</v>
          </cell>
          <cell r="R1442">
            <v>6.0400000000000002E-2</v>
          </cell>
          <cell r="S1442">
            <v>6.0499999999999998E-2</v>
          </cell>
          <cell r="T1442">
            <v>6.0499999999999998E-2</v>
          </cell>
          <cell r="U1442">
            <v>6.0499999999999998E-2</v>
          </cell>
          <cell r="V1442">
            <v>6.0499999999999998E-2</v>
          </cell>
        </row>
        <row r="1443">
          <cell r="A1443">
            <v>36768</v>
          </cell>
          <cell r="B1443">
            <v>5.7700000000000001E-2</v>
          </cell>
          <cell r="C1443">
            <v>5.7700000000000001E-2</v>
          </cell>
          <cell r="D1443">
            <v>6.08E-2</v>
          </cell>
          <cell r="E1443">
            <v>5.8599999999999999E-2</v>
          </cell>
          <cell r="F1443">
            <v>5.9900000000000002E-2</v>
          </cell>
          <cell r="G1443">
            <v>6.1199999999999997E-2</v>
          </cell>
          <cell r="H1443">
            <v>6.0499999999999998E-2</v>
          </cell>
          <cell r="I1443">
            <v>6.0999999999999999E-2</v>
          </cell>
          <cell r="J1443">
            <v>5.9900000000000002E-2</v>
          </cell>
          <cell r="K1443">
            <v>6.0699999999999997E-2</v>
          </cell>
          <cell r="L1443">
            <v>6.0600000000000001E-2</v>
          </cell>
          <cell r="M1443">
            <v>6.0499999999999998E-2</v>
          </cell>
          <cell r="N1443">
            <v>6.0199999999999997E-2</v>
          </cell>
          <cell r="O1443">
            <v>6.0299999999999999E-2</v>
          </cell>
          <cell r="P1443">
            <v>6.0100000000000001E-2</v>
          </cell>
          <cell r="Q1443">
            <v>6.0400000000000002E-2</v>
          </cell>
          <cell r="R1443">
            <v>6.0299999999999999E-2</v>
          </cell>
          <cell r="S1443">
            <v>6.0400000000000002E-2</v>
          </cell>
          <cell r="T1443">
            <v>6.0400000000000002E-2</v>
          </cell>
          <cell r="U1443">
            <v>6.0400000000000002E-2</v>
          </cell>
          <cell r="V1443">
            <v>6.0400000000000002E-2</v>
          </cell>
        </row>
        <row r="1444">
          <cell r="A1444">
            <v>36769</v>
          </cell>
          <cell r="B1444">
            <v>5.74E-2</v>
          </cell>
          <cell r="C1444">
            <v>5.74E-2</v>
          </cell>
          <cell r="D1444">
            <v>6.0299999999999999E-2</v>
          </cell>
          <cell r="E1444">
            <v>5.8200000000000002E-2</v>
          </cell>
          <cell r="F1444">
            <v>5.96E-2</v>
          </cell>
          <cell r="G1444">
            <v>6.0600000000000001E-2</v>
          </cell>
          <cell r="H1444">
            <v>5.9900000000000002E-2</v>
          </cell>
          <cell r="I1444">
            <v>6.0199999999999997E-2</v>
          </cell>
          <cell r="J1444">
            <v>5.9200000000000003E-2</v>
          </cell>
          <cell r="K1444">
            <v>5.9900000000000002E-2</v>
          </cell>
          <cell r="L1444">
            <v>0.06</v>
          </cell>
          <cell r="M1444">
            <v>5.9900000000000002E-2</v>
          </cell>
          <cell r="N1444">
            <v>5.96E-2</v>
          </cell>
          <cell r="O1444">
            <v>5.9799999999999999E-2</v>
          </cell>
          <cell r="P1444">
            <v>5.9499999999999997E-2</v>
          </cell>
          <cell r="Q1444">
            <v>5.9799999999999999E-2</v>
          </cell>
          <cell r="R1444">
            <v>5.9700000000000003E-2</v>
          </cell>
          <cell r="S1444">
            <v>5.9799999999999999E-2</v>
          </cell>
          <cell r="T1444">
            <v>5.9799999999999999E-2</v>
          </cell>
          <cell r="U1444">
            <v>5.9799999999999999E-2</v>
          </cell>
          <cell r="V1444">
            <v>5.9799999999999999E-2</v>
          </cell>
        </row>
        <row r="1445">
          <cell r="A1445">
            <v>36770</v>
          </cell>
          <cell r="B1445">
            <v>5.5899999999999998E-2</v>
          </cell>
          <cell r="C1445">
            <v>5.5899999999999998E-2</v>
          </cell>
          <cell r="D1445">
            <v>5.8799999999999998E-2</v>
          </cell>
          <cell r="E1445">
            <v>5.7000000000000002E-2</v>
          </cell>
          <cell r="F1445">
            <v>5.8700000000000002E-2</v>
          </cell>
          <cell r="G1445">
            <v>5.9700000000000003E-2</v>
          </cell>
          <cell r="H1445">
            <v>5.8999999999999997E-2</v>
          </cell>
          <cell r="I1445">
            <v>5.96E-2</v>
          </cell>
          <cell r="J1445">
            <v>5.8599999999999999E-2</v>
          </cell>
          <cell r="K1445">
            <v>5.9299999999999999E-2</v>
          </cell>
          <cell r="L1445">
            <v>5.9200000000000003E-2</v>
          </cell>
          <cell r="M1445">
            <v>5.9200000000000003E-2</v>
          </cell>
          <cell r="N1445">
            <v>5.8999999999999997E-2</v>
          </cell>
          <cell r="O1445">
            <v>5.91E-2</v>
          </cell>
          <cell r="P1445">
            <v>5.8999999999999997E-2</v>
          </cell>
          <cell r="Q1445">
            <v>5.9200000000000003E-2</v>
          </cell>
          <cell r="R1445">
            <v>5.91E-2</v>
          </cell>
          <cell r="S1445">
            <v>5.9200000000000003E-2</v>
          </cell>
          <cell r="T1445">
            <v>5.9200000000000003E-2</v>
          </cell>
          <cell r="U1445">
            <v>5.9200000000000003E-2</v>
          </cell>
          <cell r="V1445">
            <v>5.91E-2</v>
          </cell>
        </row>
        <row r="1446">
          <cell r="A1446">
            <v>36774</v>
          </cell>
          <cell r="B1446">
            <v>5.6599999999999998E-2</v>
          </cell>
          <cell r="C1446">
            <v>5.6599999999999998E-2</v>
          </cell>
          <cell r="D1446">
            <v>5.9200000000000003E-2</v>
          </cell>
          <cell r="E1446">
            <v>5.7200000000000001E-2</v>
          </cell>
          <cell r="F1446">
            <v>5.8700000000000002E-2</v>
          </cell>
          <cell r="G1446">
            <v>5.9799999999999999E-2</v>
          </cell>
          <cell r="H1446">
            <v>5.8999999999999997E-2</v>
          </cell>
          <cell r="I1446">
            <v>5.9499999999999997E-2</v>
          </cell>
          <cell r="J1446">
            <v>5.8400000000000001E-2</v>
          </cell>
          <cell r="K1446">
            <v>5.9200000000000003E-2</v>
          </cell>
          <cell r="L1446">
            <v>5.91E-2</v>
          </cell>
          <cell r="M1446">
            <v>5.9200000000000003E-2</v>
          </cell>
          <cell r="N1446">
            <v>5.8900000000000001E-2</v>
          </cell>
          <cell r="O1446">
            <v>5.9200000000000003E-2</v>
          </cell>
          <cell r="P1446">
            <v>5.8900000000000001E-2</v>
          </cell>
          <cell r="Q1446">
            <v>5.91E-2</v>
          </cell>
          <cell r="R1446">
            <v>5.8999999999999997E-2</v>
          </cell>
          <cell r="S1446">
            <v>5.9200000000000003E-2</v>
          </cell>
          <cell r="T1446">
            <v>5.9200000000000003E-2</v>
          </cell>
          <cell r="U1446">
            <v>5.9200000000000003E-2</v>
          </cell>
          <cell r="V1446">
            <v>5.91E-2</v>
          </cell>
        </row>
        <row r="1447">
          <cell r="A1447">
            <v>36775</v>
          </cell>
          <cell r="B1447">
            <v>5.6899999999999999E-2</v>
          </cell>
          <cell r="C1447">
            <v>5.6899999999999999E-2</v>
          </cell>
          <cell r="D1447">
            <v>5.9400000000000001E-2</v>
          </cell>
          <cell r="E1447">
            <v>5.7299999999999997E-2</v>
          </cell>
          <cell r="F1447">
            <v>5.8999999999999997E-2</v>
          </cell>
          <cell r="G1447">
            <v>5.9900000000000002E-2</v>
          </cell>
          <cell r="H1447">
            <v>5.9200000000000003E-2</v>
          </cell>
          <cell r="I1447">
            <v>5.9700000000000003E-2</v>
          </cell>
          <cell r="J1447">
            <v>5.8700000000000002E-2</v>
          </cell>
          <cell r="K1447">
            <v>5.9400000000000001E-2</v>
          </cell>
          <cell r="L1447">
            <v>5.9200000000000003E-2</v>
          </cell>
          <cell r="M1447">
            <v>5.9499999999999997E-2</v>
          </cell>
          <cell r="N1447">
            <v>5.9200000000000003E-2</v>
          </cell>
          <cell r="O1447">
            <v>5.9400000000000001E-2</v>
          </cell>
          <cell r="P1447">
            <v>5.9200000000000003E-2</v>
          </cell>
          <cell r="Q1447">
            <v>5.9400000000000001E-2</v>
          </cell>
          <cell r="R1447">
            <v>5.9400000000000001E-2</v>
          </cell>
          <cell r="S1447">
            <v>5.9400000000000001E-2</v>
          </cell>
          <cell r="T1447">
            <v>5.9499999999999997E-2</v>
          </cell>
          <cell r="U1447">
            <v>5.9499999999999997E-2</v>
          </cell>
          <cell r="V1447">
            <v>5.9400000000000001E-2</v>
          </cell>
        </row>
        <row r="1448">
          <cell r="A1448">
            <v>36776</v>
          </cell>
          <cell r="B1448">
            <v>5.7299999999999997E-2</v>
          </cell>
          <cell r="C1448">
            <v>5.7299999999999997E-2</v>
          </cell>
          <cell r="D1448">
            <v>5.9499999999999997E-2</v>
          </cell>
          <cell r="E1448">
            <v>5.7500000000000002E-2</v>
          </cell>
          <cell r="F1448">
            <v>5.9200000000000003E-2</v>
          </cell>
          <cell r="G1448">
            <v>6.0299999999999999E-2</v>
          </cell>
          <cell r="H1448">
            <v>5.9499999999999997E-2</v>
          </cell>
          <cell r="I1448">
            <v>6.0100000000000001E-2</v>
          </cell>
          <cell r="J1448">
            <v>5.8999999999999997E-2</v>
          </cell>
          <cell r="K1448">
            <v>5.9700000000000003E-2</v>
          </cell>
          <cell r="L1448">
            <v>5.9499999999999997E-2</v>
          </cell>
          <cell r="M1448">
            <v>0.06</v>
          </cell>
          <cell r="N1448">
            <v>5.96E-2</v>
          </cell>
          <cell r="O1448">
            <v>5.9900000000000002E-2</v>
          </cell>
          <cell r="P1448">
            <v>5.96E-2</v>
          </cell>
          <cell r="Q1448">
            <v>0.06</v>
          </cell>
          <cell r="R1448">
            <v>5.9799999999999999E-2</v>
          </cell>
          <cell r="S1448">
            <v>5.9799999999999999E-2</v>
          </cell>
          <cell r="T1448">
            <v>5.9900000000000002E-2</v>
          </cell>
          <cell r="U1448">
            <v>0.06</v>
          </cell>
          <cell r="V1448">
            <v>5.9900000000000002E-2</v>
          </cell>
        </row>
        <row r="1449">
          <cell r="A1449">
            <v>36777</v>
          </cell>
          <cell r="B1449">
            <v>5.6099999999999997E-2</v>
          </cell>
          <cell r="C1449">
            <v>5.6099999999999997E-2</v>
          </cell>
          <cell r="D1449">
            <v>5.8999999999999997E-2</v>
          </cell>
          <cell r="E1449">
            <v>5.6800000000000003E-2</v>
          </cell>
          <cell r="F1449">
            <v>5.8599999999999999E-2</v>
          </cell>
          <cell r="G1449">
            <v>5.9700000000000003E-2</v>
          </cell>
          <cell r="H1449">
            <v>5.8999999999999997E-2</v>
          </cell>
          <cell r="I1449">
            <v>5.9700000000000003E-2</v>
          </cell>
          <cell r="J1449">
            <v>5.8700000000000002E-2</v>
          </cell>
          <cell r="K1449">
            <v>5.9400000000000001E-2</v>
          </cell>
          <cell r="L1449">
            <v>5.9299999999999999E-2</v>
          </cell>
          <cell r="M1449">
            <v>5.9499999999999997E-2</v>
          </cell>
          <cell r="N1449">
            <v>5.9299999999999999E-2</v>
          </cell>
          <cell r="O1449">
            <v>5.9499999999999997E-2</v>
          </cell>
          <cell r="P1449">
            <v>5.9299999999999999E-2</v>
          </cell>
          <cell r="Q1449">
            <v>5.96E-2</v>
          </cell>
          <cell r="R1449">
            <v>5.9499999999999997E-2</v>
          </cell>
          <cell r="S1449">
            <v>5.96E-2</v>
          </cell>
          <cell r="T1449">
            <v>5.96E-2</v>
          </cell>
          <cell r="U1449">
            <v>5.9700000000000003E-2</v>
          </cell>
          <cell r="V1449">
            <v>5.96E-2</v>
          </cell>
        </row>
        <row r="1450">
          <cell r="A1450">
            <v>36780</v>
          </cell>
          <cell r="B1450">
            <v>5.7200000000000001E-2</v>
          </cell>
          <cell r="C1450">
            <v>5.7200000000000001E-2</v>
          </cell>
          <cell r="D1450">
            <v>5.9499999999999997E-2</v>
          </cell>
          <cell r="E1450">
            <v>5.74E-2</v>
          </cell>
          <cell r="F1450">
            <v>5.9200000000000003E-2</v>
          </cell>
          <cell r="G1450">
            <v>6.0199999999999997E-2</v>
          </cell>
          <cell r="H1450">
            <v>5.96E-2</v>
          </cell>
          <cell r="I1450">
            <v>6.0299999999999999E-2</v>
          </cell>
          <cell r="J1450">
            <v>5.9200000000000003E-2</v>
          </cell>
          <cell r="K1450">
            <v>5.9900000000000002E-2</v>
          </cell>
          <cell r="L1450">
            <v>5.9799999999999999E-2</v>
          </cell>
          <cell r="M1450">
            <v>0.06</v>
          </cell>
          <cell r="N1450">
            <v>5.9700000000000003E-2</v>
          </cell>
          <cell r="O1450">
            <v>6.0100000000000001E-2</v>
          </cell>
          <cell r="P1450">
            <v>5.9700000000000003E-2</v>
          </cell>
          <cell r="Q1450">
            <v>6.0100000000000001E-2</v>
          </cell>
          <cell r="R1450">
            <v>5.9900000000000002E-2</v>
          </cell>
          <cell r="S1450">
            <v>6.0199999999999997E-2</v>
          </cell>
          <cell r="T1450">
            <v>6.0199999999999997E-2</v>
          </cell>
          <cell r="U1450">
            <v>6.0299999999999999E-2</v>
          </cell>
          <cell r="V1450">
            <v>6.0199999999999997E-2</v>
          </cell>
        </row>
        <row r="1451">
          <cell r="A1451">
            <v>36781</v>
          </cell>
          <cell r="B1451">
            <v>5.6800000000000003E-2</v>
          </cell>
          <cell r="C1451">
            <v>5.6800000000000003E-2</v>
          </cell>
          <cell r="D1451">
            <v>5.9700000000000003E-2</v>
          </cell>
          <cell r="E1451">
            <v>5.7500000000000002E-2</v>
          </cell>
          <cell r="F1451">
            <v>5.9299999999999999E-2</v>
          </cell>
          <cell r="G1451">
            <v>6.0499999999999998E-2</v>
          </cell>
          <cell r="H1451">
            <v>5.9799999999999999E-2</v>
          </cell>
          <cell r="I1451">
            <v>6.0400000000000002E-2</v>
          </cell>
          <cell r="J1451">
            <v>5.9400000000000001E-2</v>
          </cell>
          <cell r="K1451">
            <v>6.0100000000000001E-2</v>
          </cell>
          <cell r="L1451">
            <v>0.06</v>
          </cell>
          <cell r="M1451">
            <v>6.0199999999999997E-2</v>
          </cell>
          <cell r="N1451">
            <v>5.9900000000000002E-2</v>
          </cell>
          <cell r="O1451">
            <v>6.0199999999999997E-2</v>
          </cell>
          <cell r="P1451">
            <v>0.06</v>
          </cell>
          <cell r="Q1451">
            <v>6.0199999999999997E-2</v>
          </cell>
          <cell r="R1451">
            <v>6.0199999999999997E-2</v>
          </cell>
          <cell r="S1451">
            <v>6.0400000000000002E-2</v>
          </cell>
          <cell r="T1451">
            <v>6.0400000000000002E-2</v>
          </cell>
          <cell r="U1451">
            <v>6.0499999999999998E-2</v>
          </cell>
          <cell r="V1451">
            <v>6.0400000000000002E-2</v>
          </cell>
        </row>
        <row r="1452">
          <cell r="A1452">
            <v>36782</v>
          </cell>
          <cell r="B1452">
            <v>5.6399999999999999E-2</v>
          </cell>
          <cell r="C1452">
            <v>5.6399999999999999E-2</v>
          </cell>
          <cell r="D1452">
            <v>5.9200000000000003E-2</v>
          </cell>
          <cell r="E1452">
            <v>5.6899999999999999E-2</v>
          </cell>
          <cell r="F1452">
            <v>5.8599999999999999E-2</v>
          </cell>
          <cell r="G1452">
            <v>5.9900000000000002E-2</v>
          </cell>
          <cell r="H1452">
            <v>5.9200000000000003E-2</v>
          </cell>
          <cell r="I1452">
            <v>0.06</v>
          </cell>
          <cell r="J1452">
            <v>5.8999999999999997E-2</v>
          </cell>
          <cell r="K1452">
            <v>5.9700000000000003E-2</v>
          </cell>
          <cell r="L1452">
            <v>5.96E-2</v>
          </cell>
          <cell r="M1452">
            <v>5.9799999999999999E-2</v>
          </cell>
          <cell r="N1452">
            <v>5.9499999999999997E-2</v>
          </cell>
          <cell r="O1452">
            <v>5.9799999999999999E-2</v>
          </cell>
          <cell r="P1452">
            <v>5.96E-2</v>
          </cell>
          <cell r="Q1452">
            <v>5.9799999999999999E-2</v>
          </cell>
          <cell r="R1452">
            <v>5.9799999999999999E-2</v>
          </cell>
          <cell r="S1452">
            <v>6.0100000000000001E-2</v>
          </cell>
          <cell r="T1452">
            <v>6.0100000000000001E-2</v>
          </cell>
          <cell r="U1452">
            <v>6.0199999999999997E-2</v>
          </cell>
          <cell r="V1452">
            <v>6.0100000000000001E-2</v>
          </cell>
        </row>
        <row r="1453">
          <cell r="A1453">
            <v>36783</v>
          </cell>
          <cell r="B1453">
            <v>5.6000000000000001E-2</v>
          </cell>
          <cell r="C1453">
            <v>5.6000000000000001E-2</v>
          </cell>
          <cell r="D1453">
            <v>5.8999999999999997E-2</v>
          </cell>
          <cell r="E1453">
            <v>5.7000000000000002E-2</v>
          </cell>
          <cell r="F1453">
            <v>5.8700000000000002E-2</v>
          </cell>
          <cell r="G1453">
            <v>0.06</v>
          </cell>
          <cell r="H1453">
            <v>5.9400000000000001E-2</v>
          </cell>
          <cell r="I1453">
            <v>6.0199999999999997E-2</v>
          </cell>
          <cell r="J1453">
            <v>5.91E-2</v>
          </cell>
          <cell r="K1453">
            <v>5.9799999999999999E-2</v>
          </cell>
          <cell r="L1453">
            <v>5.9700000000000003E-2</v>
          </cell>
          <cell r="M1453">
            <v>5.9900000000000002E-2</v>
          </cell>
          <cell r="N1453">
            <v>5.9700000000000003E-2</v>
          </cell>
          <cell r="O1453">
            <v>6.0100000000000001E-2</v>
          </cell>
          <cell r="P1453">
            <v>5.9700000000000003E-2</v>
          </cell>
          <cell r="Q1453">
            <v>6.0100000000000001E-2</v>
          </cell>
          <cell r="R1453">
            <v>6.0100000000000001E-2</v>
          </cell>
          <cell r="S1453">
            <v>6.0499999999999998E-2</v>
          </cell>
          <cell r="T1453">
            <v>6.0499999999999998E-2</v>
          </cell>
          <cell r="U1453">
            <v>6.0600000000000001E-2</v>
          </cell>
          <cell r="V1453">
            <v>6.0499999999999998E-2</v>
          </cell>
        </row>
        <row r="1454">
          <cell r="A1454">
            <v>36784</v>
          </cell>
          <cell r="B1454">
            <v>5.5599999999999997E-2</v>
          </cell>
          <cell r="C1454">
            <v>5.5599999999999997E-2</v>
          </cell>
          <cell r="D1454">
            <v>5.8400000000000001E-2</v>
          </cell>
          <cell r="E1454">
            <v>5.6599999999999998E-2</v>
          </cell>
          <cell r="F1454">
            <v>5.8400000000000001E-2</v>
          </cell>
          <cell r="G1454">
            <v>5.96E-2</v>
          </cell>
          <cell r="H1454">
            <v>5.8999999999999997E-2</v>
          </cell>
          <cell r="I1454">
            <v>5.9900000000000002E-2</v>
          </cell>
          <cell r="J1454">
            <v>5.8799999999999998E-2</v>
          </cell>
          <cell r="K1454">
            <v>5.9499999999999997E-2</v>
          </cell>
          <cell r="L1454">
            <v>5.9400000000000001E-2</v>
          </cell>
          <cell r="M1454">
            <v>5.9799999999999999E-2</v>
          </cell>
          <cell r="N1454">
            <v>5.96E-2</v>
          </cell>
          <cell r="O1454">
            <v>6.0199999999999997E-2</v>
          </cell>
          <cell r="P1454">
            <v>5.9900000000000002E-2</v>
          </cell>
          <cell r="Q1454">
            <v>6.0499999999999998E-2</v>
          </cell>
          <cell r="R1454">
            <v>6.0400000000000002E-2</v>
          </cell>
          <cell r="S1454">
            <v>6.0900000000000003E-2</v>
          </cell>
          <cell r="T1454">
            <v>6.0900000000000003E-2</v>
          </cell>
          <cell r="U1454">
            <v>6.0999999999999999E-2</v>
          </cell>
          <cell r="V1454">
            <v>6.0900000000000003E-2</v>
          </cell>
        </row>
        <row r="1455">
          <cell r="A1455">
            <v>36787</v>
          </cell>
          <cell r="B1455">
            <v>5.6800000000000003E-2</v>
          </cell>
          <cell r="C1455">
            <v>5.6800000000000003E-2</v>
          </cell>
          <cell r="D1455">
            <v>5.8599999999999999E-2</v>
          </cell>
          <cell r="E1455">
            <v>5.6500000000000002E-2</v>
          </cell>
          <cell r="F1455">
            <v>5.8299999999999998E-2</v>
          </cell>
          <cell r="G1455">
            <v>5.9700000000000003E-2</v>
          </cell>
          <cell r="H1455">
            <v>5.8900000000000001E-2</v>
          </cell>
          <cell r="I1455">
            <v>5.9700000000000003E-2</v>
          </cell>
          <cell r="J1455">
            <v>5.8700000000000002E-2</v>
          </cell>
          <cell r="K1455">
            <v>5.96E-2</v>
          </cell>
          <cell r="L1455">
            <v>5.9499999999999997E-2</v>
          </cell>
          <cell r="M1455">
            <v>6.0199999999999997E-2</v>
          </cell>
          <cell r="N1455">
            <v>6.0100000000000001E-2</v>
          </cell>
          <cell r="O1455">
            <v>6.0699999999999997E-2</v>
          </cell>
          <cell r="P1455">
            <v>6.0400000000000002E-2</v>
          </cell>
          <cell r="Q1455">
            <v>6.0999999999999999E-2</v>
          </cell>
          <cell r="R1455">
            <v>6.0900000000000003E-2</v>
          </cell>
          <cell r="S1455">
            <v>6.1400000000000003E-2</v>
          </cell>
          <cell r="T1455">
            <v>6.1499999999999999E-2</v>
          </cell>
          <cell r="U1455">
            <v>6.1600000000000002E-2</v>
          </cell>
          <cell r="V1455">
            <v>6.1699999999999998E-2</v>
          </cell>
        </row>
        <row r="1456">
          <cell r="A1456">
            <v>36788</v>
          </cell>
          <cell r="B1456">
            <v>5.7099999999999998E-2</v>
          </cell>
          <cell r="C1456">
            <v>5.7099999999999998E-2</v>
          </cell>
          <cell r="D1456">
            <v>5.8799999999999998E-2</v>
          </cell>
          <cell r="E1456">
            <v>5.6599999999999998E-2</v>
          </cell>
          <cell r="F1456">
            <v>5.8400000000000001E-2</v>
          </cell>
          <cell r="G1456">
            <v>5.9900000000000002E-2</v>
          </cell>
          <cell r="H1456">
            <v>5.8999999999999997E-2</v>
          </cell>
          <cell r="I1456">
            <v>5.9799999999999999E-2</v>
          </cell>
          <cell r="J1456">
            <v>5.8799999999999998E-2</v>
          </cell>
          <cell r="K1456">
            <v>5.9799999999999999E-2</v>
          </cell>
          <cell r="L1456">
            <v>5.96E-2</v>
          </cell>
          <cell r="M1456">
            <v>6.0299999999999999E-2</v>
          </cell>
          <cell r="N1456">
            <v>0.06</v>
          </cell>
          <cell r="O1456">
            <v>6.0400000000000002E-2</v>
          </cell>
          <cell r="P1456">
            <v>6.0299999999999999E-2</v>
          </cell>
          <cell r="Q1456">
            <v>6.0900000000000003E-2</v>
          </cell>
          <cell r="R1456">
            <v>6.0699999999999997E-2</v>
          </cell>
          <cell r="S1456">
            <v>6.1199999999999997E-2</v>
          </cell>
          <cell r="T1456">
            <v>6.1199999999999997E-2</v>
          </cell>
          <cell r="U1456">
            <v>6.13E-2</v>
          </cell>
          <cell r="V1456">
            <v>6.1400000000000003E-2</v>
          </cell>
        </row>
        <row r="1457">
          <cell r="A1457">
            <v>36789</v>
          </cell>
          <cell r="B1457">
            <v>5.7500000000000002E-2</v>
          </cell>
          <cell r="C1457">
            <v>5.7500000000000002E-2</v>
          </cell>
          <cell r="D1457">
            <v>5.8900000000000001E-2</v>
          </cell>
          <cell r="E1457">
            <v>5.7000000000000002E-2</v>
          </cell>
          <cell r="F1457">
            <v>5.8900000000000001E-2</v>
          </cell>
          <cell r="G1457">
            <v>6.0100000000000001E-2</v>
          </cell>
          <cell r="H1457">
            <v>5.9499999999999997E-2</v>
          </cell>
          <cell r="I1457">
            <v>6.0199999999999997E-2</v>
          </cell>
          <cell r="J1457">
            <v>5.9200000000000003E-2</v>
          </cell>
          <cell r="K1457">
            <v>6.0199999999999997E-2</v>
          </cell>
          <cell r="L1457">
            <v>0.06</v>
          </cell>
          <cell r="M1457">
            <v>6.0600000000000001E-2</v>
          </cell>
          <cell r="N1457">
            <v>6.0400000000000002E-2</v>
          </cell>
          <cell r="O1457">
            <v>6.0900000000000003E-2</v>
          </cell>
          <cell r="P1457">
            <v>6.0600000000000001E-2</v>
          </cell>
          <cell r="Q1457">
            <v>6.1199999999999997E-2</v>
          </cell>
          <cell r="R1457">
            <v>6.0999999999999999E-2</v>
          </cell>
          <cell r="S1457">
            <v>6.1600000000000002E-2</v>
          </cell>
          <cell r="T1457">
            <v>6.1600000000000002E-2</v>
          </cell>
          <cell r="U1457">
            <v>6.1800000000000001E-2</v>
          </cell>
          <cell r="V1457">
            <v>6.1800000000000001E-2</v>
          </cell>
        </row>
        <row r="1458">
          <cell r="A1458">
            <v>36790</v>
          </cell>
          <cell r="B1458">
            <v>5.7099999999999998E-2</v>
          </cell>
          <cell r="C1458">
            <v>5.7099999999999998E-2</v>
          </cell>
          <cell r="D1458">
            <v>5.91E-2</v>
          </cell>
          <cell r="E1458">
            <v>5.7099999999999998E-2</v>
          </cell>
          <cell r="F1458">
            <v>5.8799999999999998E-2</v>
          </cell>
          <cell r="G1458">
            <v>0.06</v>
          </cell>
          <cell r="H1458">
            <v>5.9400000000000001E-2</v>
          </cell>
          <cell r="I1458">
            <v>6.0100000000000001E-2</v>
          </cell>
          <cell r="J1458">
            <v>5.91E-2</v>
          </cell>
          <cell r="K1458">
            <v>6.0100000000000001E-2</v>
          </cell>
          <cell r="L1458">
            <v>5.9900000000000002E-2</v>
          </cell>
          <cell r="M1458">
            <v>6.0400000000000002E-2</v>
          </cell>
          <cell r="N1458">
            <v>6.0199999999999997E-2</v>
          </cell>
          <cell r="O1458">
            <v>6.0600000000000001E-2</v>
          </cell>
          <cell r="P1458">
            <v>6.0499999999999998E-2</v>
          </cell>
          <cell r="Q1458">
            <v>6.0999999999999999E-2</v>
          </cell>
          <cell r="R1458">
            <v>6.0900000000000003E-2</v>
          </cell>
          <cell r="S1458">
            <v>6.13E-2</v>
          </cell>
          <cell r="T1458">
            <v>6.13E-2</v>
          </cell>
          <cell r="U1458">
            <v>6.1400000000000003E-2</v>
          </cell>
          <cell r="V1458">
            <v>6.1499999999999999E-2</v>
          </cell>
        </row>
        <row r="1459">
          <cell r="A1459">
            <v>36791</v>
          </cell>
          <cell r="B1459">
            <v>5.5899999999999998E-2</v>
          </cell>
          <cell r="C1459">
            <v>5.5899999999999998E-2</v>
          </cell>
          <cell r="D1459">
            <v>5.8200000000000002E-2</v>
          </cell>
          <cell r="E1459">
            <v>5.6399999999999999E-2</v>
          </cell>
          <cell r="F1459">
            <v>5.8299999999999998E-2</v>
          </cell>
          <cell r="G1459">
            <v>5.9499999999999997E-2</v>
          </cell>
          <cell r="H1459">
            <v>5.8799999999999998E-2</v>
          </cell>
          <cell r="I1459">
            <v>5.96E-2</v>
          </cell>
          <cell r="J1459">
            <v>5.8599999999999999E-2</v>
          </cell>
          <cell r="K1459">
            <v>5.96E-2</v>
          </cell>
          <cell r="L1459">
            <v>5.9499999999999997E-2</v>
          </cell>
          <cell r="M1459">
            <v>5.9900000000000002E-2</v>
          </cell>
          <cell r="N1459">
            <v>5.96E-2</v>
          </cell>
          <cell r="O1459">
            <v>6.0199999999999997E-2</v>
          </cell>
          <cell r="P1459">
            <v>0.06</v>
          </cell>
          <cell r="Q1459">
            <v>6.0499999999999998E-2</v>
          </cell>
          <cell r="R1459">
            <v>6.0400000000000002E-2</v>
          </cell>
          <cell r="S1459">
            <v>6.08E-2</v>
          </cell>
          <cell r="T1459">
            <v>6.08E-2</v>
          </cell>
          <cell r="U1459">
            <v>6.0999999999999999E-2</v>
          </cell>
          <cell r="V1459">
            <v>6.0999999999999999E-2</v>
          </cell>
        </row>
        <row r="1460">
          <cell r="A1460">
            <v>36794</v>
          </cell>
          <cell r="B1460">
            <v>5.7099999999999998E-2</v>
          </cell>
          <cell r="C1460">
            <v>5.7099999999999998E-2</v>
          </cell>
          <cell r="D1460">
            <v>5.8700000000000002E-2</v>
          </cell>
          <cell r="E1460">
            <v>5.6500000000000002E-2</v>
          </cell>
          <cell r="F1460">
            <v>5.8400000000000001E-2</v>
          </cell>
          <cell r="G1460">
            <v>5.9700000000000003E-2</v>
          </cell>
          <cell r="H1460">
            <v>5.8999999999999997E-2</v>
          </cell>
          <cell r="I1460">
            <v>5.9700000000000003E-2</v>
          </cell>
          <cell r="J1460">
            <v>5.8700000000000002E-2</v>
          </cell>
          <cell r="K1460">
            <v>5.9700000000000003E-2</v>
          </cell>
          <cell r="L1460">
            <v>5.9499999999999997E-2</v>
          </cell>
          <cell r="M1460">
            <v>0.06</v>
          </cell>
          <cell r="N1460">
            <v>5.9700000000000003E-2</v>
          </cell>
          <cell r="O1460">
            <v>6.0299999999999999E-2</v>
          </cell>
          <cell r="P1460">
            <v>6.0100000000000001E-2</v>
          </cell>
          <cell r="Q1460">
            <v>6.0600000000000001E-2</v>
          </cell>
          <cell r="R1460">
            <v>6.0499999999999998E-2</v>
          </cell>
          <cell r="S1460">
            <v>6.0900000000000003E-2</v>
          </cell>
          <cell r="T1460">
            <v>6.0900000000000003E-2</v>
          </cell>
          <cell r="U1460">
            <v>6.1100000000000002E-2</v>
          </cell>
          <cell r="V1460">
            <v>6.1100000000000002E-2</v>
          </cell>
        </row>
        <row r="1461">
          <cell r="A1461">
            <v>36795</v>
          </cell>
          <cell r="B1461">
            <v>5.7500000000000002E-2</v>
          </cell>
          <cell r="C1461">
            <v>5.7500000000000002E-2</v>
          </cell>
          <cell r="D1461">
            <v>5.8900000000000001E-2</v>
          </cell>
          <cell r="E1461">
            <v>5.6899999999999999E-2</v>
          </cell>
          <cell r="F1461">
            <v>5.8599999999999999E-2</v>
          </cell>
          <cell r="G1461">
            <v>5.96E-2</v>
          </cell>
          <cell r="H1461">
            <v>5.8700000000000002E-2</v>
          </cell>
          <cell r="I1461">
            <v>5.9499999999999997E-2</v>
          </cell>
          <cell r="J1461">
            <v>5.8500000000000003E-2</v>
          </cell>
          <cell r="K1461">
            <v>5.9499999999999997E-2</v>
          </cell>
          <cell r="L1461">
            <v>5.9299999999999999E-2</v>
          </cell>
          <cell r="M1461">
            <v>5.9700000000000003E-2</v>
          </cell>
          <cell r="N1461">
            <v>5.9200000000000003E-2</v>
          </cell>
          <cell r="O1461">
            <v>5.9900000000000002E-2</v>
          </cell>
          <cell r="P1461">
            <v>5.9700000000000003E-2</v>
          </cell>
          <cell r="Q1461">
            <v>6.0299999999999999E-2</v>
          </cell>
          <cell r="R1461">
            <v>6.0100000000000001E-2</v>
          </cell>
          <cell r="S1461">
            <v>6.0600000000000001E-2</v>
          </cell>
          <cell r="T1461">
            <v>6.0600000000000001E-2</v>
          </cell>
          <cell r="U1461">
            <v>6.08E-2</v>
          </cell>
          <cell r="V1461">
            <v>6.08E-2</v>
          </cell>
        </row>
        <row r="1462">
          <cell r="A1462">
            <v>36796</v>
          </cell>
          <cell r="B1462">
            <v>5.79E-2</v>
          </cell>
          <cell r="C1462">
            <v>5.79E-2</v>
          </cell>
          <cell r="D1462">
            <v>5.91E-2</v>
          </cell>
          <cell r="E1462">
            <v>5.7000000000000002E-2</v>
          </cell>
          <cell r="F1462">
            <v>5.8700000000000002E-2</v>
          </cell>
          <cell r="G1462">
            <v>5.9700000000000003E-2</v>
          </cell>
          <cell r="H1462">
            <v>5.8799999999999998E-2</v>
          </cell>
          <cell r="I1462">
            <v>5.9700000000000003E-2</v>
          </cell>
          <cell r="J1462">
            <v>5.8500000000000003E-2</v>
          </cell>
          <cell r="K1462">
            <v>5.96E-2</v>
          </cell>
          <cell r="L1462">
            <v>5.9400000000000001E-2</v>
          </cell>
          <cell r="M1462">
            <v>5.9799999999999999E-2</v>
          </cell>
          <cell r="N1462">
            <v>5.9299999999999999E-2</v>
          </cell>
          <cell r="O1462">
            <v>0.06</v>
          </cell>
          <cell r="P1462">
            <v>5.9799999999999999E-2</v>
          </cell>
          <cell r="Q1462">
            <v>6.0600000000000001E-2</v>
          </cell>
          <cell r="R1462">
            <v>6.0299999999999999E-2</v>
          </cell>
          <cell r="S1462">
            <v>6.0999999999999999E-2</v>
          </cell>
          <cell r="T1462">
            <v>6.0999999999999999E-2</v>
          </cell>
          <cell r="U1462">
            <v>6.1199999999999997E-2</v>
          </cell>
          <cell r="V1462">
            <v>6.1199999999999997E-2</v>
          </cell>
        </row>
        <row r="1463">
          <cell r="A1463">
            <v>36797</v>
          </cell>
          <cell r="B1463">
            <v>5.9200000000000003E-2</v>
          </cell>
          <cell r="C1463">
            <v>5.9200000000000003E-2</v>
          </cell>
          <cell r="D1463">
            <v>5.8900000000000001E-2</v>
          </cell>
          <cell r="E1463">
            <v>5.6899999999999999E-2</v>
          </cell>
          <cell r="F1463">
            <v>5.8599999999999999E-2</v>
          </cell>
          <cell r="G1463">
            <v>5.9200000000000003E-2</v>
          </cell>
          <cell r="H1463">
            <v>5.96E-2</v>
          </cell>
          <cell r="I1463">
            <v>5.9200000000000003E-2</v>
          </cell>
          <cell r="J1463">
            <v>5.8400000000000001E-2</v>
          </cell>
          <cell r="K1463">
            <v>5.96E-2</v>
          </cell>
          <cell r="L1463">
            <v>5.9200000000000003E-2</v>
          </cell>
          <cell r="M1463">
            <v>5.9499999999999997E-2</v>
          </cell>
          <cell r="N1463">
            <v>5.91E-2</v>
          </cell>
          <cell r="O1463">
            <v>5.9799999999999999E-2</v>
          </cell>
          <cell r="P1463">
            <v>6.0400000000000002E-2</v>
          </cell>
          <cell r="Q1463">
            <v>6.0299999999999999E-2</v>
          </cell>
          <cell r="R1463">
            <v>0.06</v>
          </cell>
          <cell r="S1463">
            <v>6.0699999999999997E-2</v>
          </cell>
          <cell r="T1463">
            <v>6.0699999999999997E-2</v>
          </cell>
          <cell r="U1463">
            <v>6.08E-2</v>
          </cell>
          <cell r="V1463">
            <v>6.0900000000000003E-2</v>
          </cell>
        </row>
        <row r="1464">
          <cell r="A1464">
            <v>36798</v>
          </cell>
          <cell r="B1464">
            <v>5.8400000000000001E-2</v>
          </cell>
          <cell r="C1464">
            <v>5.8400000000000001E-2</v>
          </cell>
          <cell r="D1464">
            <v>5.8200000000000002E-2</v>
          </cell>
          <cell r="E1464">
            <v>5.62E-2</v>
          </cell>
          <cell r="F1464">
            <v>5.6300000000000003E-2</v>
          </cell>
          <cell r="G1464">
            <v>5.8900000000000001E-2</v>
          </cell>
          <cell r="H1464">
            <v>5.8099999999999999E-2</v>
          </cell>
          <cell r="I1464">
            <v>5.91E-2</v>
          </cell>
          <cell r="J1464">
            <v>5.8999999999999997E-2</v>
          </cell>
          <cell r="K1464">
            <v>5.91E-2</v>
          </cell>
          <cell r="L1464">
            <v>5.9200000000000003E-2</v>
          </cell>
          <cell r="M1464">
            <v>5.9200000000000003E-2</v>
          </cell>
          <cell r="N1464">
            <v>5.7700000000000001E-2</v>
          </cell>
          <cell r="O1464">
            <v>5.9499999999999997E-2</v>
          </cell>
          <cell r="P1464">
            <v>5.8700000000000002E-2</v>
          </cell>
          <cell r="Q1464">
            <v>0.06</v>
          </cell>
          <cell r="R1464">
            <v>5.9900000000000002E-2</v>
          </cell>
          <cell r="S1464">
            <v>6.0299999999999999E-2</v>
          </cell>
          <cell r="T1464">
            <v>6.0400000000000002E-2</v>
          </cell>
          <cell r="U1464">
            <v>6.0600000000000001E-2</v>
          </cell>
          <cell r="V1464">
            <v>6.0900000000000003E-2</v>
          </cell>
        </row>
        <row r="1465">
          <cell r="A1465">
            <v>36801</v>
          </cell>
          <cell r="B1465">
            <v>5.8599999999999999E-2</v>
          </cell>
          <cell r="C1465">
            <v>5.8599999999999999E-2</v>
          </cell>
          <cell r="D1465">
            <v>5.8900000000000001E-2</v>
          </cell>
          <cell r="E1465">
            <v>5.8500000000000003E-2</v>
          </cell>
          <cell r="F1465">
            <v>5.6500000000000002E-2</v>
          </cell>
          <cell r="G1465">
            <v>5.91E-2</v>
          </cell>
          <cell r="H1465">
            <v>5.8200000000000002E-2</v>
          </cell>
          <cell r="I1465">
            <v>5.8999999999999997E-2</v>
          </cell>
          <cell r="J1465">
            <v>5.8900000000000001E-2</v>
          </cell>
          <cell r="K1465">
            <v>5.9400000000000001E-2</v>
          </cell>
          <cell r="L1465">
            <v>5.8400000000000001E-2</v>
          </cell>
          <cell r="M1465">
            <v>5.9400000000000001E-2</v>
          </cell>
          <cell r="N1465">
            <v>5.8000000000000003E-2</v>
          </cell>
          <cell r="O1465">
            <v>5.9900000000000002E-2</v>
          </cell>
          <cell r="P1465">
            <v>5.8999999999999997E-2</v>
          </cell>
          <cell r="Q1465">
            <v>6.0299999999999999E-2</v>
          </cell>
          <cell r="R1465">
            <v>5.9799999999999999E-2</v>
          </cell>
          <cell r="S1465">
            <v>6.08E-2</v>
          </cell>
          <cell r="T1465">
            <v>6.0600000000000001E-2</v>
          </cell>
          <cell r="U1465">
            <v>6.0600000000000001E-2</v>
          </cell>
          <cell r="V1465">
            <v>5.8200000000000002E-2</v>
          </cell>
        </row>
        <row r="1466">
          <cell r="A1466">
            <v>36802</v>
          </cell>
          <cell r="B1466">
            <v>5.9400000000000001E-2</v>
          </cell>
          <cell r="C1466">
            <v>5.9400000000000001E-2</v>
          </cell>
          <cell r="D1466">
            <v>5.9400000000000001E-2</v>
          </cell>
          <cell r="E1466">
            <v>5.8599999999999999E-2</v>
          </cell>
          <cell r="F1466">
            <v>5.67E-2</v>
          </cell>
          <cell r="G1466">
            <v>5.9299999999999999E-2</v>
          </cell>
          <cell r="H1466">
            <v>5.8500000000000003E-2</v>
          </cell>
          <cell r="I1466">
            <v>5.9200000000000003E-2</v>
          </cell>
          <cell r="J1466">
            <v>5.91E-2</v>
          </cell>
          <cell r="K1466">
            <v>5.96E-2</v>
          </cell>
          <cell r="L1466">
            <v>5.8599999999999999E-2</v>
          </cell>
          <cell r="M1466">
            <v>5.9900000000000002E-2</v>
          </cell>
          <cell r="N1466">
            <v>5.8700000000000002E-2</v>
          </cell>
          <cell r="O1466">
            <v>6.0199999999999997E-2</v>
          </cell>
          <cell r="P1466">
            <v>5.9499999999999997E-2</v>
          </cell>
          <cell r="Q1466">
            <v>6.0699999999999997E-2</v>
          </cell>
          <cell r="R1466">
            <v>6.0199999999999997E-2</v>
          </cell>
          <cell r="S1466">
            <v>6.1100000000000002E-2</v>
          </cell>
          <cell r="T1466">
            <v>6.0900000000000003E-2</v>
          </cell>
          <cell r="U1466">
            <v>6.0900000000000003E-2</v>
          </cell>
          <cell r="V1466">
            <v>5.8700000000000002E-2</v>
          </cell>
        </row>
        <row r="1467">
          <cell r="A1467">
            <v>36803</v>
          </cell>
          <cell r="B1467">
            <v>5.9200000000000003E-2</v>
          </cell>
          <cell r="C1467">
            <v>5.9200000000000003E-2</v>
          </cell>
          <cell r="D1467">
            <v>5.96E-2</v>
          </cell>
          <cell r="E1467">
            <v>5.8700000000000002E-2</v>
          </cell>
          <cell r="F1467">
            <v>5.6800000000000003E-2</v>
          </cell>
          <cell r="G1467">
            <v>5.9499999999999997E-2</v>
          </cell>
          <cell r="H1467">
            <v>5.8700000000000002E-2</v>
          </cell>
          <cell r="I1467">
            <v>5.9400000000000001E-2</v>
          </cell>
          <cell r="J1467">
            <v>5.9400000000000001E-2</v>
          </cell>
          <cell r="K1467">
            <v>0.06</v>
          </cell>
          <cell r="L1467">
            <v>5.8900000000000001E-2</v>
          </cell>
          <cell r="M1467">
            <v>6.0100000000000001E-2</v>
          </cell>
          <cell r="N1467">
            <v>5.9200000000000003E-2</v>
          </cell>
          <cell r="O1467">
            <v>6.0600000000000001E-2</v>
          </cell>
          <cell r="P1467">
            <v>5.9799999999999999E-2</v>
          </cell>
          <cell r="Q1467">
            <v>6.0900000000000003E-2</v>
          </cell>
          <cell r="R1467">
            <v>6.0400000000000002E-2</v>
          </cell>
          <cell r="S1467">
            <v>6.13E-2</v>
          </cell>
          <cell r="T1467">
            <v>6.1100000000000002E-2</v>
          </cell>
          <cell r="U1467">
            <v>6.1100000000000002E-2</v>
          </cell>
          <cell r="V1467">
            <v>5.8799999999999998E-2</v>
          </cell>
        </row>
        <row r="1468">
          <cell r="A1468">
            <v>36804</v>
          </cell>
          <cell r="B1468">
            <v>5.9400000000000001E-2</v>
          </cell>
          <cell r="C1468">
            <v>5.9400000000000001E-2</v>
          </cell>
          <cell r="D1468">
            <v>5.9400000000000001E-2</v>
          </cell>
          <cell r="E1468">
            <v>5.8599999999999999E-2</v>
          </cell>
          <cell r="F1468">
            <v>5.67E-2</v>
          </cell>
          <cell r="G1468">
            <v>5.9400000000000001E-2</v>
          </cell>
          <cell r="H1468">
            <v>5.8599999999999999E-2</v>
          </cell>
          <cell r="I1468">
            <v>5.9299999999999999E-2</v>
          </cell>
          <cell r="J1468">
            <v>5.9299999999999999E-2</v>
          </cell>
          <cell r="K1468">
            <v>5.9700000000000003E-2</v>
          </cell>
          <cell r="L1468">
            <v>5.8599999999999999E-2</v>
          </cell>
          <cell r="M1468">
            <v>6.0100000000000001E-2</v>
          </cell>
          <cell r="N1468">
            <v>5.9299999999999999E-2</v>
          </cell>
          <cell r="O1468">
            <v>6.0400000000000002E-2</v>
          </cell>
          <cell r="P1468">
            <v>5.9499999999999997E-2</v>
          </cell>
          <cell r="Q1468">
            <v>6.0600000000000001E-2</v>
          </cell>
          <cell r="R1468">
            <v>6.0100000000000001E-2</v>
          </cell>
          <cell r="S1468">
            <v>6.0900000000000003E-2</v>
          </cell>
          <cell r="T1468">
            <v>6.0600000000000001E-2</v>
          </cell>
          <cell r="U1468">
            <v>6.0600000000000001E-2</v>
          </cell>
          <cell r="V1468">
            <v>5.8500000000000003E-2</v>
          </cell>
        </row>
        <row r="1469">
          <cell r="A1469">
            <v>36805</v>
          </cell>
          <cell r="B1469">
            <v>5.8599999999999999E-2</v>
          </cell>
          <cell r="C1469">
            <v>5.8599999999999999E-2</v>
          </cell>
          <cell r="D1469">
            <v>5.8900000000000001E-2</v>
          </cell>
          <cell r="E1469">
            <v>5.8099999999999999E-2</v>
          </cell>
          <cell r="F1469">
            <v>5.6300000000000003E-2</v>
          </cell>
          <cell r="G1469">
            <v>5.8900000000000001E-2</v>
          </cell>
          <cell r="H1469">
            <v>5.8200000000000002E-2</v>
          </cell>
          <cell r="I1469">
            <v>5.8999999999999997E-2</v>
          </cell>
          <cell r="J1469">
            <v>5.8900000000000001E-2</v>
          </cell>
          <cell r="K1469">
            <v>5.9400000000000001E-2</v>
          </cell>
          <cell r="L1469">
            <v>5.8299999999999998E-2</v>
          </cell>
          <cell r="M1469">
            <v>5.96E-2</v>
          </cell>
          <cell r="N1469">
            <v>5.8999999999999997E-2</v>
          </cell>
          <cell r="O1469">
            <v>5.9900000000000002E-2</v>
          </cell>
          <cell r="P1469">
            <v>5.8999999999999997E-2</v>
          </cell>
          <cell r="Q1469">
            <v>6.0100000000000001E-2</v>
          </cell>
          <cell r="R1469">
            <v>5.96E-2</v>
          </cell>
          <cell r="S1469">
            <v>6.0299999999999999E-2</v>
          </cell>
          <cell r="T1469">
            <v>0.06</v>
          </cell>
          <cell r="U1469">
            <v>0.06</v>
          </cell>
          <cell r="V1469">
            <v>5.8099999999999999E-2</v>
          </cell>
        </row>
        <row r="1470">
          <cell r="A1470">
            <v>36809</v>
          </cell>
          <cell r="B1470">
            <v>5.9200000000000003E-2</v>
          </cell>
          <cell r="C1470">
            <v>5.9200000000000003E-2</v>
          </cell>
          <cell r="D1470">
            <v>5.9499999999999997E-2</v>
          </cell>
          <cell r="E1470">
            <v>5.8500000000000003E-2</v>
          </cell>
          <cell r="F1470">
            <v>5.6399999999999999E-2</v>
          </cell>
          <cell r="G1470">
            <v>5.8999999999999997E-2</v>
          </cell>
          <cell r="H1470">
            <v>5.8299999999999998E-2</v>
          </cell>
          <cell r="I1470">
            <v>5.8900000000000001E-2</v>
          </cell>
          <cell r="J1470">
            <v>5.8999999999999997E-2</v>
          </cell>
          <cell r="K1470">
            <v>5.9400000000000001E-2</v>
          </cell>
          <cell r="L1470">
            <v>5.8400000000000001E-2</v>
          </cell>
          <cell r="M1470">
            <v>5.9700000000000003E-2</v>
          </cell>
          <cell r="N1470">
            <v>5.8900000000000001E-2</v>
          </cell>
          <cell r="O1470">
            <v>5.9799999999999999E-2</v>
          </cell>
          <cell r="P1470">
            <v>5.8900000000000001E-2</v>
          </cell>
          <cell r="Q1470">
            <v>0.06</v>
          </cell>
          <cell r="R1470">
            <v>5.9499999999999997E-2</v>
          </cell>
          <cell r="S1470">
            <v>6.0199999999999997E-2</v>
          </cell>
          <cell r="T1470">
            <v>5.9900000000000002E-2</v>
          </cell>
          <cell r="U1470">
            <v>5.9900000000000002E-2</v>
          </cell>
          <cell r="V1470">
            <v>5.7700000000000001E-2</v>
          </cell>
        </row>
        <row r="1471">
          <cell r="A1471">
            <v>36810</v>
          </cell>
          <cell r="B1471">
            <v>5.8900000000000001E-2</v>
          </cell>
          <cell r="C1471">
            <v>5.8900000000000001E-2</v>
          </cell>
          <cell r="D1471">
            <v>5.91E-2</v>
          </cell>
          <cell r="E1471">
            <v>5.8099999999999999E-2</v>
          </cell>
          <cell r="F1471">
            <v>5.62E-2</v>
          </cell>
          <cell r="G1471">
            <v>5.8799999999999998E-2</v>
          </cell>
          <cell r="H1471">
            <v>5.79E-2</v>
          </cell>
          <cell r="I1471">
            <v>5.8500000000000003E-2</v>
          </cell>
          <cell r="J1471">
            <v>5.8500000000000003E-2</v>
          </cell>
          <cell r="K1471">
            <v>5.8999999999999997E-2</v>
          </cell>
          <cell r="L1471">
            <v>5.8000000000000003E-2</v>
          </cell>
          <cell r="M1471">
            <v>5.91E-2</v>
          </cell>
          <cell r="N1471">
            <v>5.8400000000000001E-2</v>
          </cell>
          <cell r="O1471">
            <v>5.9400000000000001E-2</v>
          </cell>
          <cell r="P1471">
            <v>5.8500000000000003E-2</v>
          </cell>
          <cell r="Q1471">
            <v>5.9700000000000003E-2</v>
          </cell>
          <cell r="R1471">
            <v>5.9200000000000003E-2</v>
          </cell>
          <cell r="S1471">
            <v>5.9900000000000002E-2</v>
          </cell>
          <cell r="T1471">
            <v>5.9700000000000003E-2</v>
          </cell>
          <cell r="U1471">
            <v>5.9700000000000003E-2</v>
          </cell>
          <cell r="V1471">
            <v>5.7700000000000001E-2</v>
          </cell>
        </row>
        <row r="1472">
          <cell r="A1472">
            <v>36811</v>
          </cell>
          <cell r="B1472">
            <v>5.8000000000000003E-2</v>
          </cell>
          <cell r="C1472">
            <v>5.8000000000000003E-2</v>
          </cell>
          <cell r="D1472">
            <v>5.8299999999999998E-2</v>
          </cell>
          <cell r="E1472">
            <v>5.7099999999999998E-2</v>
          </cell>
          <cell r="F1472">
            <v>5.5399999999999998E-2</v>
          </cell>
          <cell r="G1472">
            <v>5.7799999999999997E-2</v>
          </cell>
          <cell r="H1472">
            <v>5.7099999999999998E-2</v>
          </cell>
          <cell r="I1472">
            <v>5.7700000000000001E-2</v>
          </cell>
          <cell r="J1472">
            <v>5.7599999999999998E-2</v>
          </cell>
          <cell r="K1472">
            <v>5.8200000000000002E-2</v>
          </cell>
          <cell r="L1472">
            <v>5.7200000000000001E-2</v>
          </cell>
          <cell r="M1472">
            <v>5.8200000000000002E-2</v>
          </cell>
          <cell r="N1472">
            <v>5.7599999999999998E-2</v>
          </cell>
          <cell r="O1472">
            <v>5.8500000000000003E-2</v>
          </cell>
          <cell r="P1472">
            <v>5.7599999999999998E-2</v>
          </cell>
          <cell r="Q1472">
            <v>5.8999999999999997E-2</v>
          </cell>
          <cell r="R1472">
            <v>5.8400000000000001E-2</v>
          </cell>
          <cell r="S1472">
            <v>5.9200000000000003E-2</v>
          </cell>
          <cell r="T1472">
            <v>5.8999999999999997E-2</v>
          </cell>
          <cell r="U1472">
            <v>5.8999999999999997E-2</v>
          </cell>
          <cell r="V1472">
            <v>5.7099999999999998E-2</v>
          </cell>
        </row>
        <row r="1473">
          <cell r="A1473">
            <v>36812</v>
          </cell>
          <cell r="B1473">
            <v>5.7200000000000001E-2</v>
          </cell>
          <cell r="C1473">
            <v>5.7200000000000001E-2</v>
          </cell>
          <cell r="D1473">
            <v>5.7500000000000002E-2</v>
          </cell>
          <cell r="E1473">
            <v>5.6800000000000003E-2</v>
          </cell>
          <cell r="F1473">
            <v>5.4899999999999997E-2</v>
          </cell>
          <cell r="G1473">
            <v>5.74E-2</v>
          </cell>
          <cell r="H1473">
            <v>5.6899999999999999E-2</v>
          </cell>
          <cell r="I1473">
            <v>5.7299999999999997E-2</v>
          </cell>
          <cell r="J1473">
            <v>5.7299999999999997E-2</v>
          </cell>
          <cell r="K1473">
            <v>5.79E-2</v>
          </cell>
          <cell r="L1473">
            <v>5.6899999999999999E-2</v>
          </cell>
          <cell r="M1473">
            <v>5.8200000000000002E-2</v>
          </cell>
          <cell r="N1473">
            <v>5.7500000000000002E-2</v>
          </cell>
          <cell r="O1473">
            <v>5.8700000000000002E-2</v>
          </cell>
          <cell r="P1473">
            <v>5.7799999999999997E-2</v>
          </cell>
          <cell r="Q1473">
            <v>5.8999999999999997E-2</v>
          </cell>
          <cell r="R1473">
            <v>5.8500000000000003E-2</v>
          </cell>
          <cell r="S1473">
            <v>5.9299999999999999E-2</v>
          </cell>
          <cell r="T1473">
            <v>5.8999999999999997E-2</v>
          </cell>
          <cell r="U1473">
            <v>5.8999999999999997E-2</v>
          </cell>
          <cell r="V1473">
            <v>5.7200000000000001E-2</v>
          </cell>
        </row>
        <row r="1474">
          <cell r="A1474">
            <v>36815</v>
          </cell>
          <cell r="B1474">
            <v>5.8000000000000003E-2</v>
          </cell>
          <cell r="C1474">
            <v>5.8000000000000003E-2</v>
          </cell>
          <cell r="D1474">
            <v>5.8200000000000002E-2</v>
          </cell>
          <cell r="E1474">
            <v>5.7299999999999997E-2</v>
          </cell>
          <cell r="F1474">
            <v>5.5500000000000001E-2</v>
          </cell>
          <cell r="G1474">
            <v>5.8099999999999999E-2</v>
          </cell>
          <cell r="H1474">
            <v>5.7500000000000002E-2</v>
          </cell>
          <cell r="I1474">
            <v>5.7799999999999997E-2</v>
          </cell>
          <cell r="J1474">
            <v>5.79E-2</v>
          </cell>
          <cell r="K1474">
            <v>5.8400000000000001E-2</v>
          </cell>
          <cell r="L1474">
            <v>5.7500000000000002E-2</v>
          </cell>
          <cell r="M1474">
            <v>5.8700000000000002E-2</v>
          </cell>
          <cell r="N1474">
            <v>5.8000000000000003E-2</v>
          </cell>
          <cell r="O1474">
            <v>5.91E-2</v>
          </cell>
          <cell r="P1474">
            <v>5.8299999999999998E-2</v>
          </cell>
          <cell r="Q1474">
            <v>5.9499999999999997E-2</v>
          </cell>
          <cell r="R1474">
            <v>5.8799999999999998E-2</v>
          </cell>
          <cell r="S1474">
            <v>5.9799999999999999E-2</v>
          </cell>
          <cell r="T1474">
            <v>5.9499999999999997E-2</v>
          </cell>
          <cell r="U1474">
            <v>5.9499999999999997E-2</v>
          </cell>
          <cell r="V1474">
            <v>5.7299999999999997E-2</v>
          </cell>
        </row>
        <row r="1475">
          <cell r="A1475">
            <v>36816</v>
          </cell>
          <cell r="B1475">
            <v>5.7099999999999998E-2</v>
          </cell>
          <cell r="C1475">
            <v>5.7099999999999998E-2</v>
          </cell>
          <cell r="D1475">
            <v>5.74E-2</v>
          </cell>
          <cell r="E1475">
            <v>5.6500000000000002E-2</v>
          </cell>
          <cell r="F1475">
            <v>5.4699999999999999E-2</v>
          </cell>
          <cell r="G1475">
            <v>5.7299999999999997E-2</v>
          </cell>
          <cell r="H1475">
            <v>5.6599999999999998E-2</v>
          </cell>
          <cell r="I1475">
            <v>5.6899999999999999E-2</v>
          </cell>
          <cell r="J1475">
            <v>5.7000000000000002E-2</v>
          </cell>
          <cell r="K1475">
            <v>5.7500000000000002E-2</v>
          </cell>
          <cell r="L1475">
            <v>5.67E-2</v>
          </cell>
          <cell r="M1475">
            <v>5.79E-2</v>
          </cell>
          <cell r="N1475">
            <v>5.7200000000000001E-2</v>
          </cell>
          <cell r="O1475">
            <v>5.8400000000000001E-2</v>
          </cell>
          <cell r="P1475">
            <v>5.7500000000000002E-2</v>
          </cell>
          <cell r="Q1475">
            <v>5.8700000000000002E-2</v>
          </cell>
          <cell r="R1475">
            <v>5.8099999999999999E-2</v>
          </cell>
          <cell r="S1475">
            <v>5.8999999999999997E-2</v>
          </cell>
          <cell r="T1475">
            <v>5.8700000000000002E-2</v>
          </cell>
          <cell r="U1475">
            <v>5.8700000000000002E-2</v>
          </cell>
          <cell r="V1475">
            <v>5.67E-2</v>
          </cell>
        </row>
        <row r="1476">
          <cell r="A1476">
            <v>36817</v>
          </cell>
          <cell r="B1476">
            <v>5.74E-2</v>
          </cell>
          <cell r="C1476">
            <v>5.74E-2</v>
          </cell>
          <cell r="D1476">
            <v>5.7599999999999998E-2</v>
          </cell>
          <cell r="E1476">
            <v>5.6599999999999998E-2</v>
          </cell>
          <cell r="F1476">
            <v>5.4899999999999997E-2</v>
          </cell>
          <cell r="G1476">
            <v>5.7200000000000001E-2</v>
          </cell>
          <cell r="H1476">
            <v>5.67E-2</v>
          </cell>
          <cell r="I1476">
            <v>5.7099999999999998E-2</v>
          </cell>
          <cell r="J1476">
            <v>5.7099999999999998E-2</v>
          </cell>
          <cell r="K1476">
            <v>5.7599999999999998E-2</v>
          </cell>
          <cell r="L1476">
            <v>5.6800000000000003E-2</v>
          </cell>
          <cell r="M1476">
            <v>5.7799999999999997E-2</v>
          </cell>
          <cell r="N1476">
            <v>5.7099999999999998E-2</v>
          </cell>
          <cell r="O1476">
            <v>5.8200000000000002E-2</v>
          </cell>
          <cell r="P1476">
            <v>5.74E-2</v>
          </cell>
          <cell r="Q1476">
            <v>5.8599999999999999E-2</v>
          </cell>
          <cell r="R1476">
            <v>5.8000000000000003E-2</v>
          </cell>
          <cell r="S1476">
            <v>5.8900000000000001E-2</v>
          </cell>
          <cell r="T1476">
            <v>5.8599999999999999E-2</v>
          </cell>
          <cell r="U1476">
            <v>5.8599999999999999E-2</v>
          </cell>
          <cell r="V1476">
            <v>5.67E-2</v>
          </cell>
        </row>
        <row r="1477">
          <cell r="A1477">
            <v>36818</v>
          </cell>
          <cell r="B1477">
            <v>5.7700000000000001E-2</v>
          </cell>
          <cell r="C1477">
            <v>5.7700000000000001E-2</v>
          </cell>
          <cell r="D1477">
            <v>5.7700000000000001E-2</v>
          </cell>
          <cell r="E1477">
            <v>5.67E-2</v>
          </cell>
          <cell r="F1477">
            <v>5.5E-2</v>
          </cell>
          <cell r="G1477">
            <v>5.74E-2</v>
          </cell>
          <cell r="H1477">
            <v>5.67E-2</v>
          </cell>
          <cell r="I1477">
            <v>5.7099999999999998E-2</v>
          </cell>
          <cell r="J1477">
            <v>5.7200000000000001E-2</v>
          </cell>
          <cell r="K1477">
            <v>5.7799999999999997E-2</v>
          </cell>
          <cell r="L1477">
            <v>5.6899999999999999E-2</v>
          </cell>
          <cell r="M1477">
            <v>5.79E-2</v>
          </cell>
          <cell r="N1477">
            <v>5.7200000000000001E-2</v>
          </cell>
          <cell r="O1477">
            <v>5.8099999999999999E-2</v>
          </cell>
          <cell r="P1477">
            <v>5.74E-2</v>
          </cell>
          <cell r="Q1477">
            <v>5.8400000000000001E-2</v>
          </cell>
          <cell r="R1477">
            <v>5.79E-2</v>
          </cell>
          <cell r="S1477">
            <v>5.8799999999999998E-2</v>
          </cell>
          <cell r="T1477">
            <v>5.8500000000000003E-2</v>
          </cell>
          <cell r="U1477">
            <v>5.8500000000000003E-2</v>
          </cell>
          <cell r="V1477">
            <v>5.6500000000000002E-2</v>
          </cell>
        </row>
        <row r="1478">
          <cell r="A1478">
            <v>36819</v>
          </cell>
          <cell r="B1478">
            <v>5.8000000000000003E-2</v>
          </cell>
          <cell r="C1478">
            <v>5.8000000000000003E-2</v>
          </cell>
          <cell r="D1478">
            <v>5.7599999999999998E-2</v>
          </cell>
          <cell r="E1478">
            <v>5.6399999999999999E-2</v>
          </cell>
          <cell r="F1478">
            <v>5.4800000000000001E-2</v>
          </cell>
          <cell r="G1478">
            <v>5.6599999999999998E-2</v>
          </cell>
          <cell r="H1478">
            <v>5.6099999999999997E-2</v>
          </cell>
          <cell r="I1478">
            <v>5.6500000000000002E-2</v>
          </cell>
          <cell r="J1478">
            <v>5.6399999999999999E-2</v>
          </cell>
          <cell r="K1478">
            <v>5.7099999999999998E-2</v>
          </cell>
          <cell r="L1478">
            <v>5.6300000000000003E-2</v>
          </cell>
          <cell r="M1478">
            <v>5.74E-2</v>
          </cell>
          <cell r="N1478">
            <v>5.67E-2</v>
          </cell>
          <cell r="O1478">
            <v>5.7700000000000001E-2</v>
          </cell>
          <cell r="P1478">
            <v>5.6800000000000003E-2</v>
          </cell>
          <cell r="Q1478">
            <v>5.8099999999999999E-2</v>
          </cell>
          <cell r="R1478">
            <v>5.7500000000000002E-2</v>
          </cell>
          <cell r="S1478">
            <v>5.8500000000000003E-2</v>
          </cell>
          <cell r="T1478">
            <v>5.8200000000000002E-2</v>
          </cell>
          <cell r="U1478">
            <v>5.8200000000000002E-2</v>
          </cell>
          <cell r="V1478">
            <v>5.6300000000000003E-2</v>
          </cell>
        </row>
        <row r="1479">
          <cell r="A1479">
            <v>36822</v>
          </cell>
          <cell r="B1479">
            <v>5.8299999999999998E-2</v>
          </cell>
          <cell r="C1479">
            <v>5.8299999999999998E-2</v>
          </cell>
          <cell r="D1479">
            <v>5.7700000000000001E-2</v>
          </cell>
          <cell r="E1479">
            <v>5.67E-2</v>
          </cell>
          <cell r="F1479">
            <v>5.4800000000000001E-2</v>
          </cell>
          <cell r="G1479">
            <v>5.6599999999999998E-2</v>
          </cell>
          <cell r="H1479">
            <v>5.6099999999999997E-2</v>
          </cell>
          <cell r="I1479">
            <v>5.6599999999999998E-2</v>
          </cell>
          <cell r="J1479">
            <v>5.6399999999999999E-2</v>
          </cell>
          <cell r="K1479">
            <v>5.7200000000000001E-2</v>
          </cell>
          <cell r="L1479">
            <v>5.6300000000000003E-2</v>
          </cell>
          <cell r="M1479">
            <v>5.7299999999999997E-2</v>
          </cell>
          <cell r="N1479">
            <v>5.6599999999999998E-2</v>
          </cell>
          <cell r="O1479">
            <v>5.7599999999999998E-2</v>
          </cell>
          <cell r="P1479">
            <v>5.67E-2</v>
          </cell>
          <cell r="Q1479">
            <v>5.8000000000000003E-2</v>
          </cell>
          <cell r="R1479">
            <v>5.74E-2</v>
          </cell>
          <cell r="S1479">
            <v>5.8299999999999998E-2</v>
          </cell>
          <cell r="T1479">
            <v>5.8000000000000003E-2</v>
          </cell>
          <cell r="U1479">
            <v>5.8000000000000003E-2</v>
          </cell>
          <cell r="V1479">
            <v>5.5800000000000002E-2</v>
          </cell>
        </row>
        <row r="1480">
          <cell r="A1480">
            <v>36823</v>
          </cell>
          <cell r="B1480">
            <v>5.8599999999999999E-2</v>
          </cell>
          <cell r="C1480">
            <v>5.8599999999999999E-2</v>
          </cell>
          <cell r="D1480">
            <v>5.8200000000000002E-2</v>
          </cell>
          <cell r="E1480">
            <v>5.7000000000000002E-2</v>
          </cell>
          <cell r="F1480">
            <v>5.5199999999999999E-2</v>
          </cell>
          <cell r="G1480">
            <v>5.7099999999999998E-2</v>
          </cell>
          <cell r="H1480">
            <v>5.6599999999999998E-2</v>
          </cell>
          <cell r="I1480">
            <v>5.6899999999999999E-2</v>
          </cell>
          <cell r="J1480">
            <v>5.6800000000000003E-2</v>
          </cell>
          <cell r="K1480">
            <v>5.7500000000000002E-2</v>
          </cell>
          <cell r="L1480">
            <v>5.6500000000000002E-2</v>
          </cell>
          <cell r="M1480">
            <v>5.7500000000000002E-2</v>
          </cell>
          <cell r="N1480">
            <v>5.6800000000000003E-2</v>
          </cell>
          <cell r="O1480">
            <v>5.7700000000000001E-2</v>
          </cell>
          <cell r="P1480">
            <v>5.6800000000000003E-2</v>
          </cell>
          <cell r="Q1480">
            <v>5.8099999999999999E-2</v>
          </cell>
          <cell r="R1480">
            <v>5.7500000000000002E-2</v>
          </cell>
          <cell r="S1480">
            <v>5.8400000000000001E-2</v>
          </cell>
          <cell r="T1480">
            <v>5.8099999999999999E-2</v>
          </cell>
          <cell r="U1480">
            <v>5.8099999999999999E-2</v>
          </cell>
          <cell r="V1480">
            <v>5.6099999999999997E-2</v>
          </cell>
        </row>
        <row r="1481">
          <cell r="A1481">
            <v>36824</v>
          </cell>
          <cell r="B1481">
            <v>5.9499999999999997E-2</v>
          </cell>
          <cell r="C1481">
            <v>5.9499999999999997E-2</v>
          </cell>
          <cell r="D1481">
            <v>5.8700000000000002E-2</v>
          </cell>
          <cell r="E1481">
            <v>5.7599999999999998E-2</v>
          </cell>
          <cell r="F1481">
            <v>5.57E-2</v>
          </cell>
          <cell r="G1481">
            <v>5.7599999999999998E-2</v>
          </cell>
          <cell r="H1481">
            <v>5.7099999999999998E-2</v>
          </cell>
          <cell r="I1481">
            <v>5.74E-2</v>
          </cell>
          <cell r="J1481">
            <v>5.7299999999999997E-2</v>
          </cell>
          <cell r="K1481">
            <v>5.8000000000000003E-2</v>
          </cell>
          <cell r="L1481">
            <v>5.7099999999999998E-2</v>
          </cell>
          <cell r="M1481">
            <v>5.8000000000000003E-2</v>
          </cell>
          <cell r="N1481">
            <v>5.7200000000000001E-2</v>
          </cell>
          <cell r="O1481">
            <v>5.8099999999999999E-2</v>
          </cell>
          <cell r="P1481">
            <v>5.7299999999999997E-2</v>
          </cell>
          <cell r="Q1481">
            <v>5.8599999999999999E-2</v>
          </cell>
          <cell r="R1481">
            <v>5.8000000000000003E-2</v>
          </cell>
          <cell r="S1481">
            <v>5.8900000000000001E-2</v>
          </cell>
          <cell r="T1481">
            <v>5.8599999999999999E-2</v>
          </cell>
          <cell r="U1481">
            <v>5.8599999999999999E-2</v>
          </cell>
          <cell r="V1481">
            <v>5.6800000000000003E-2</v>
          </cell>
        </row>
        <row r="1482">
          <cell r="A1482">
            <v>36825</v>
          </cell>
          <cell r="B1482">
            <v>6.0400000000000002E-2</v>
          </cell>
          <cell r="C1482">
            <v>6.0400000000000002E-2</v>
          </cell>
          <cell r="D1482">
            <v>5.8799999999999998E-2</v>
          </cell>
          <cell r="E1482">
            <v>5.79E-2</v>
          </cell>
          <cell r="F1482">
            <v>5.57E-2</v>
          </cell>
          <cell r="G1482">
            <v>5.7700000000000001E-2</v>
          </cell>
          <cell r="H1482">
            <v>5.6899999999999999E-2</v>
          </cell>
          <cell r="I1482">
            <v>5.74E-2</v>
          </cell>
          <cell r="J1482">
            <v>5.74E-2</v>
          </cell>
          <cell r="K1482">
            <v>5.7599999999999998E-2</v>
          </cell>
          <cell r="L1482">
            <v>5.6899999999999999E-2</v>
          </cell>
          <cell r="M1482">
            <v>5.7700000000000001E-2</v>
          </cell>
          <cell r="N1482">
            <v>5.7000000000000002E-2</v>
          </cell>
          <cell r="O1482">
            <v>5.8000000000000003E-2</v>
          </cell>
          <cell r="P1482">
            <v>5.7299999999999997E-2</v>
          </cell>
          <cell r="Q1482">
            <v>5.8200000000000002E-2</v>
          </cell>
          <cell r="R1482">
            <v>5.7799999999999997E-2</v>
          </cell>
          <cell r="S1482">
            <v>5.8500000000000003E-2</v>
          </cell>
          <cell r="T1482">
            <v>5.8200000000000002E-2</v>
          </cell>
          <cell r="U1482">
            <v>5.8200000000000002E-2</v>
          </cell>
          <cell r="V1482">
            <v>5.6899999999999999E-2</v>
          </cell>
        </row>
        <row r="1483">
          <cell r="A1483">
            <v>36826</v>
          </cell>
          <cell r="B1483">
            <v>6.0100000000000001E-2</v>
          </cell>
          <cell r="C1483">
            <v>6.0100000000000001E-2</v>
          </cell>
          <cell r="D1483">
            <v>5.8999999999999997E-2</v>
          </cell>
          <cell r="E1483">
            <v>5.8200000000000002E-2</v>
          </cell>
          <cell r="F1483">
            <v>5.62E-2</v>
          </cell>
          <cell r="G1483">
            <v>5.8000000000000003E-2</v>
          </cell>
          <cell r="H1483">
            <v>5.7299999999999997E-2</v>
          </cell>
          <cell r="I1483">
            <v>5.8000000000000003E-2</v>
          </cell>
          <cell r="J1483">
            <v>5.79E-2</v>
          </cell>
          <cell r="K1483">
            <v>5.8000000000000003E-2</v>
          </cell>
          <cell r="L1483">
            <v>5.7200000000000001E-2</v>
          </cell>
          <cell r="M1483">
            <v>5.8000000000000003E-2</v>
          </cell>
          <cell r="N1483">
            <v>5.7299999999999997E-2</v>
          </cell>
          <cell r="O1483">
            <v>5.8200000000000002E-2</v>
          </cell>
          <cell r="P1483">
            <v>5.7599999999999998E-2</v>
          </cell>
          <cell r="Q1483">
            <v>5.8200000000000002E-2</v>
          </cell>
          <cell r="R1483">
            <v>5.79E-2</v>
          </cell>
          <cell r="S1483">
            <v>5.8700000000000002E-2</v>
          </cell>
          <cell r="T1483">
            <v>5.8299999999999998E-2</v>
          </cell>
          <cell r="U1483">
            <v>5.8299999999999998E-2</v>
          </cell>
          <cell r="V1483">
            <v>5.7099999999999998E-2</v>
          </cell>
        </row>
        <row r="1484">
          <cell r="A1484">
            <v>36829</v>
          </cell>
          <cell r="B1484">
            <v>6.0999999999999999E-2</v>
          </cell>
          <cell r="C1484">
            <v>6.0999999999999999E-2</v>
          </cell>
          <cell r="D1484">
            <v>5.9499999999999997E-2</v>
          </cell>
          <cell r="E1484">
            <v>5.8599999999999999E-2</v>
          </cell>
          <cell r="F1484">
            <v>5.6399999999999999E-2</v>
          </cell>
          <cell r="G1484">
            <v>5.8400000000000001E-2</v>
          </cell>
          <cell r="H1484">
            <v>5.7500000000000002E-2</v>
          </cell>
          <cell r="I1484">
            <v>5.8200000000000002E-2</v>
          </cell>
          <cell r="J1484">
            <v>5.8099999999999999E-2</v>
          </cell>
          <cell r="K1484">
            <v>5.8200000000000002E-2</v>
          </cell>
          <cell r="L1484">
            <v>5.7299999999999997E-2</v>
          </cell>
          <cell r="M1484">
            <v>5.8200000000000002E-2</v>
          </cell>
          <cell r="N1484">
            <v>5.7599999999999998E-2</v>
          </cell>
          <cell r="O1484">
            <v>5.8500000000000003E-2</v>
          </cell>
          <cell r="P1484">
            <v>5.7799999999999997E-2</v>
          </cell>
          <cell r="Q1484">
            <v>5.8500000000000003E-2</v>
          </cell>
          <cell r="R1484">
            <v>5.8200000000000002E-2</v>
          </cell>
          <cell r="S1484">
            <v>5.8799999999999998E-2</v>
          </cell>
          <cell r="T1484">
            <v>5.8500000000000003E-2</v>
          </cell>
          <cell r="U1484">
            <v>5.8500000000000003E-2</v>
          </cell>
          <cell r="V1484">
            <v>5.7299999999999997E-2</v>
          </cell>
        </row>
        <row r="1485">
          <cell r="A1485">
            <v>36830</v>
          </cell>
          <cell r="B1485">
            <v>6.13E-2</v>
          </cell>
          <cell r="C1485">
            <v>6.13E-2</v>
          </cell>
          <cell r="D1485">
            <v>5.96E-2</v>
          </cell>
          <cell r="E1485">
            <v>5.8400000000000001E-2</v>
          </cell>
          <cell r="F1485">
            <v>5.6500000000000002E-2</v>
          </cell>
          <cell r="G1485">
            <v>5.8400000000000001E-2</v>
          </cell>
          <cell r="H1485">
            <v>5.7500000000000002E-2</v>
          </cell>
          <cell r="I1485">
            <v>5.8400000000000001E-2</v>
          </cell>
          <cell r="J1485">
            <v>5.8299999999999998E-2</v>
          </cell>
          <cell r="K1485">
            <v>5.8500000000000003E-2</v>
          </cell>
          <cell r="L1485">
            <v>5.7700000000000001E-2</v>
          </cell>
          <cell r="M1485">
            <v>5.8400000000000001E-2</v>
          </cell>
          <cell r="N1485">
            <v>5.7799999999999997E-2</v>
          </cell>
          <cell r="O1485">
            <v>5.8700000000000002E-2</v>
          </cell>
          <cell r="P1485">
            <v>5.8099999999999999E-2</v>
          </cell>
          <cell r="Q1485">
            <v>5.8599999999999999E-2</v>
          </cell>
          <cell r="R1485">
            <v>5.8400000000000001E-2</v>
          </cell>
          <cell r="S1485">
            <v>5.8999999999999997E-2</v>
          </cell>
          <cell r="T1485">
            <v>5.8700000000000002E-2</v>
          </cell>
          <cell r="U1485">
            <v>5.8700000000000002E-2</v>
          </cell>
          <cell r="V1485">
            <v>5.7500000000000002E-2</v>
          </cell>
        </row>
        <row r="1486">
          <cell r="A1486">
            <v>36831</v>
          </cell>
          <cell r="B1486">
            <v>6.0699999999999997E-2</v>
          </cell>
          <cell r="C1486">
            <v>6.0699999999999997E-2</v>
          </cell>
          <cell r="D1486">
            <v>5.8599999999999999E-2</v>
          </cell>
          <cell r="E1486">
            <v>5.7799999999999997E-2</v>
          </cell>
          <cell r="F1486">
            <v>5.5800000000000002E-2</v>
          </cell>
          <cell r="G1486">
            <v>5.8000000000000003E-2</v>
          </cell>
          <cell r="H1486">
            <v>5.7099999999999998E-2</v>
          </cell>
          <cell r="I1486">
            <v>5.8000000000000003E-2</v>
          </cell>
          <cell r="J1486">
            <v>5.79E-2</v>
          </cell>
          <cell r="K1486">
            <v>5.8200000000000002E-2</v>
          </cell>
          <cell r="L1486">
            <v>5.74E-2</v>
          </cell>
          <cell r="M1486">
            <v>5.8099999999999999E-2</v>
          </cell>
          <cell r="N1486">
            <v>5.7599999999999998E-2</v>
          </cell>
          <cell r="O1486">
            <v>5.8200000000000002E-2</v>
          </cell>
          <cell r="P1486">
            <v>5.7700000000000001E-2</v>
          </cell>
          <cell r="Q1486">
            <v>5.8299999999999998E-2</v>
          </cell>
          <cell r="R1486">
            <v>5.8099999999999999E-2</v>
          </cell>
          <cell r="S1486">
            <v>5.8700000000000002E-2</v>
          </cell>
          <cell r="T1486">
            <v>5.8599999999999999E-2</v>
          </cell>
          <cell r="U1486">
            <v>5.8599999999999999E-2</v>
          </cell>
          <cell r="V1486">
            <v>5.8599999999999999E-2</v>
          </cell>
        </row>
        <row r="1487">
          <cell r="A1487">
            <v>36832</v>
          </cell>
          <cell r="B1487">
            <v>6.0400000000000002E-2</v>
          </cell>
          <cell r="C1487">
            <v>6.0400000000000002E-2</v>
          </cell>
          <cell r="D1487">
            <v>5.91E-2</v>
          </cell>
          <cell r="E1487">
            <v>5.74E-2</v>
          </cell>
          <cell r="F1487">
            <v>5.5500000000000001E-2</v>
          </cell>
          <cell r="G1487">
            <v>5.7599999999999998E-2</v>
          </cell>
          <cell r="H1487">
            <v>5.6800000000000003E-2</v>
          </cell>
          <cell r="I1487">
            <v>5.7700000000000001E-2</v>
          </cell>
          <cell r="J1487">
            <v>5.7599999999999998E-2</v>
          </cell>
          <cell r="K1487">
            <v>5.79E-2</v>
          </cell>
          <cell r="L1487">
            <v>5.7200000000000001E-2</v>
          </cell>
          <cell r="M1487">
            <v>5.8000000000000003E-2</v>
          </cell>
          <cell r="N1487">
            <v>5.7599999999999998E-2</v>
          </cell>
          <cell r="O1487">
            <v>5.8299999999999998E-2</v>
          </cell>
          <cell r="P1487">
            <v>5.7799999999999997E-2</v>
          </cell>
          <cell r="Q1487">
            <v>5.8500000000000003E-2</v>
          </cell>
          <cell r="R1487">
            <v>5.8299999999999998E-2</v>
          </cell>
          <cell r="S1487">
            <v>5.8799999999999998E-2</v>
          </cell>
          <cell r="T1487">
            <v>5.8500000000000003E-2</v>
          </cell>
          <cell r="U1487">
            <v>5.8500000000000003E-2</v>
          </cell>
          <cell r="V1487">
            <v>5.8500000000000003E-2</v>
          </cell>
        </row>
        <row r="1488">
          <cell r="A1488">
            <v>36833</v>
          </cell>
          <cell r="B1488">
            <v>6.0100000000000001E-2</v>
          </cell>
          <cell r="C1488">
            <v>6.0100000000000001E-2</v>
          </cell>
          <cell r="D1488">
            <v>5.9299999999999999E-2</v>
          </cell>
          <cell r="E1488">
            <v>5.7500000000000002E-2</v>
          </cell>
          <cell r="F1488">
            <v>5.6099999999999997E-2</v>
          </cell>
          <cell r="G1488">
            <v>5.7799999999999997E-2</v>
          </cell>
          <cell r="H1488">
            <v>5.7000000000000002E-2</v>
          </cell>
          <cell r="I1488">
            <v>5.8099999999999999E-2</v>
          </cell>
          <cell r="J1488">
            <v>5.8000000000000003E-2</v>
          </cell>
          <cell r="K1488">
            <v>5.8500000000000003E-2</v>
          </cell>
          <cell r="L1488">
            <v>5.7700000000000001E-2</v>
          </cell>
          <cell r="M1488">
            <v>5.8400000000000001E-2</v>
          </cell>
          <cell r="N1488">
            <v>5.79E-2</v>
          </cell>
          <cell r="O1488">
            <v>5.8799999999999998E-2</v>
          </cell>
          <cell r="P1488">
            <v>5.8299999999999998E-2</v>
          </cell>
          <cell r="Q1488">
            <v>5.8999999999999997E-2</v>
          </cell>
          <cell r="R1488">
            <v>5.8900000000000001E-2</v>
          </cell>
          <cell r="S1488">
            <v>5.9200000000000003E-2</v>
          </cell>
          <cell r="T1488">
            <v>5.9200000000000003E-2</v>
          </cell>
          <cell r="U1488">
            <v>5.9200000000000003E-2</v>
          </cell>
          <cell r="V1488">
            <v>5.9200000000000003E-2</v>
          </cell>
        </row>
        <row r="1489">
          <cell r="A1489">
            <v>36836</v>
          </cell>
          <cell r="B1489">
            <v>6.0499999999999998E-2</v>
          </cell>
          <cell r="C1489">
            <v>6.0499999999999998E-2</v>
          </cell>
          <cell r="D1489">
            <v>5.9799999999999999E-2</v>
          </cell>
          <cell r="E1489">
            <v>5.8299999999999998E-2</v>
          </cell>
          <cell r="F1489">
            <v>5.6899999999999999E-2</v>
          </cell>
          <cell r="G1489">
            <v>5.8500000000000003E-2</v>
          </cell>
          <cell r="H1489">
            <v>5.7099999999999998E-2</v>
          </cell>
          <cell r="I1489">
            <v>5.8700000000000002E-2</v>
          </cell>
          <cell r="J1489">
            <v>5.8700000000000002E-2</v>
          </cell>
          <cell r="K1489">
            <v>5.8999999999999997E-2</v>
          </cell>
          <cell r="L1489">
            <v>5.8099999999999999E-2</v>
          </cell>
          <cell r="M1489">
            <v>5.8999999999999997E-2</v>
          </cell>
          <cell r="N1489">
            <v>5.8099999999999999E-2</v>
          </cell>
          <cell r="O1489">
            <v>5.9400000000000001E-2</v>
          </cell>
          <cell r="P1489">
            <v>5.8900000000000001E-2</v>
          </cell>
          <cell r="Q1489">
            <v>5.96E-2</v>
          </cell>
          <cell r="R1489">
            <v>5.9499999999999997E-2</v>
          </cell>
          <cell r="S1489">
            <v>5.9799999999999999E-2</v>
          </cell>
          <cell r="T1489">
            <v>5.96E-2</v>
          </cell>
          <cell r="U1489">
            <v>5.96E-2</v>
          </cell>
          <cell r="V1489">
            <v>5.96E-2</v>
          </cell>
        </row>
        <row r="1490">
          <cell r="A1490">
            <v>36837</v>
          </cell>
          <cell r="B1490">
            <v>6.08E-2</v>
          </cell>
          <cell r="C1490">
            <v>6.08E-2</v>
          </cell>
          <cell r="D1490">
            <v>6.0299999999999999E-2</v>
          </cell>
          <cell r="E1490">
            <v>5.8599999999999999E-2</v>
          </cell>
          <cell r="F1490">
            <v>5.7099999999999998E-2</v>
          </cell>
          <cell r="G1490">
            <v>5.8799999999999998E-2</v>
          </cell>
          <cell r="H1490">
            <v>5.74E-2</v>
          </cell>
          <cell r="I1490">
            <v>5.8799999999999998E-2</v>
          </cell>
          <cell r="J1490">
            <v>5.8799999999999998E-2</v>
          </cell>
          <cell r="K1490">
            <v>5.9200000000000003E-2</v>
          </cell>
          <cell r="L1490">
            <v>5.8299999999999998E-2</v>
          </cell>
          <cell r="M1490">
            <v>5.9200000000000003E-2</v>
          </cell>
          <cell r="N1490">
            <v>5.8200000000000002E-2</v>
          </cell>
          <cell r="O1490">
            <v>5.9499999999999997E-2</v>
          </cell>
          <cell r="P1490">
            <v>5.8999999999999997E-2</v>
          </cell>
          <cell r="Q1490">
            <v>5.9799999999999999E-2</v>
          </cell>
          <cell r="R1490">
            <v>5.9299999999999999E-2</v>
          </cell>
          <cell r="S1490">
            <v>0.06</v>
          </cell>
          <cell r="T1490">
            <v>5.9799999999999999E-2</v>
          </cell>
          <cell r="U1490">
            <v>5.9799999999999999E-2</v>
          </cell>
          <cell r="V1490">
            <v>5.9799999999999999E-2</v>
          </cell>
        </row>
        <row r="1491">
          <cell r="A1491">
            <v>36838</v>
          </cell>
          <cell r="B1491">
            <v>6.0499999999999998E-2</v>
          </cell>
          <cell r="C1491">
            <v>6.0499999999999998E-2</v>
          </cell>
          <cell r="D1491">
            <v>6.0100000000000001E-2</v>
          </cell>
          <cell r="E1491">
            <v>5.8299999999999998E-2</v>
          </cell>
          <cell r="F1491">
            <v>5.7000000000000002E-2</v>
          </cell>
          <cell r="G1491">
            <v>5.8799999999999998E-2</v>
          </cell>
          <cell r="H1491">
            <v>5.7099999999999998E-2</v>
          </cell>
          <cell r="I1491">
            <v>5.8599999999999999E-2</v>
          </cell>
          <cell r="J1491">
            <v>5.8400000000000001E-2</v>
          </cell>
          <cell r="K1491">
            <v>5.8999999999999997E-2</v>
          </cell>
          <cell r="L1491">
            <v>5.8099999999999999E-2</v>
          </cell>
          <cell r="M1491">
            <v>5.91E-2</v>
          </cell>
          <cell r="N1491">
            <v>5.8000000000000003E-2</v>
          </cell>
          <cell r="O1491">
            <v>5.9299999999999999E-2</v>
          </cell>
          <cell r="P1491">
            <v>5.8799999999999998E-2</v>
          </cell>
          <cell r="Q1491">
            <v>5.96E-2</v>
          </cell>
          <cell r="R1491">
            <v>5.8999999999999997E-2</v>
          </cell>
          <cell r="S1491">
            <v>5.9799999999999999E-2</v>
          </cell>
          <cell r="T1491">
            <v>5.96E-2</v>
          </cell>
          <cell r="U1491">
            <v>5.96E-2</v>
          </cell>
          <cell r="V1491">
            <v>5.96E-2</v>
          </cell>
        </row>
        <row r="1492">
          <cell r="A1492">
            <v>36839</v>
          </cell>
          <cell r="B1492">
            <v>6.08E-2</v>
          </cell>
          <cell r="C1492">
            <v>6.08E-2</v>
          </cell>
          <cell r="D1492">
            <v>5.96E-2</v>
          </cell>
          <cell r="E1492">
            <v>5.79E-2</v>
          </cell>
          <cell r="F1492">
            <v>5.6599999999999998E-2</v>
          </cell>
          <cell r="G1492">
            <v>5.8200000000000002E-2</v>
          </cell>
          <cell r="H1492">
            <v>5.6500000000000002E-2</v>
          </cell>
          <cell r="I1492">
            <v>5.8099999999999999E-2</v>
          </cell>
          <cell r="J1492">
            <v>5.8099999999999999E-2</v>
          </cell>
          <cell r="K1492">
            <v>5.8700000000000002E-2</v>
          </cell>
          <cell r="L1492">
            <v>5.7700000000000001E-2</v>
          </cell>
          <cell r="M1492">
            <v>5.8599999999999999E-2</v>
          </cell>
          <cell r="N1492">
            <v>5.7500000000000002E-2</v>
          </cell>
          <cell r="O1492">
            <v>5.8900000000000001E-2</v>
          </cell>
          <cell r="P1492">
            <v>5.8299999999999998E-2</v>
          </cell>
          <cell r="Q1492">
            <v>5.9200000000000003E-2</v>
          </cell>
          <cell r="R1492">
            <v>5.8700000000000002E-2</v>
          </cell>
          <cell r="S1492">
            <v>5.9400000000000001E-2</v>
          </cell>
          <cell r="T1492">
            <v>5.9200000000000003E-2</v>
          </cell>
          <cell r="U1492">
            <v>5.9200000000000003E-2</v>
          </cell>
          <cell r="V1492">
            <v>5.9200000000000003E-2</v>
          </cell>
        </row>
        <row r="1493">
          <cell r="A1493">
            <v>36840</v>
          </cell>
          <cell r="B1493">
            <v>5.9799999999999999E-2</v>
          </cell>
          <cell r="C1493">
            <v>5.9799999999999999E-2</v>
          </cell>
          <cell r="D1493">
            <v>5.9799999999999999E-2</v>
          </cell>
          <cell r="E1493">
            <v>5.7599999999999998E-2</v>
          </cell>
          <cell r="F1493">
            <v>5.6099999999999997E-2</v>
          </cell>
          <cell r="G1493">
            <v>5.7700000000000001E-2</v>
          </cell>
          <cell r="H1493">
            <v>5.62E-2</v>
          </cell>
          <cell r="I1493">
            <v>5.7700000000000001E-2</v>
          </cell>
          <cell r="J1493">
            <v>5.7700000000000001E-2</v>
          </cell>
          <cell r="K1493">
            <v>5.8099999999999999E-2</v>
          </cell>
          <cell r="L1493">
            <v>5.7299999999999997E-2</v>
          </cell>
          <cell r="M1493">
            <v>5.8200000000000002E-2</v>
          </cell>
          <cell r="N1493">
            <v>5.7200000000000001E-2</v>
          </cell>
          <cell r="O1493">
            <v>5.8500000000000003E-2</v>
          </cell>
          <cell r="P1493">
            <v>5.8000000000000003E-2</v>
          </cell>
          <cell r="Q1493">
            <v>5.8900000000000001E-2</v>
          </cell>
          <cell r="R1493">
            <v>5.8500000000000003E-2</v>
          </cell>
          <cell r="S1493">
            <v>5.9200000000000003E-2</v>
          </cell>
          <cell r="T1493">
            <v>5.91E-2</v>
          </cell>
          <cell r="U1493">
            <v>5.91E-2</v>
          </cell>
          <cell r="V1493">
            <v>5.91E-2</v>
          </cell>
        </row>
        <row r="1494">
          <cell r="A1494">
            <v>36843</v>
          </cell>
          <cell r="B1494">
            <v>6.08E-2</v>
          </cell>
          <cell r="C1494">
            <v>6.08E-2</v>
          </cell>
          <cell r="D1494">
            <v>5.9900000000000002E-2</v>
          </cell>
          <cell r="E1494">
            <v>5.74E-2</v>
          </cell>
          <cell r="F1494">
            <v>5.62E-2</v>
          </cell>
          <cell r="G1494">
            <v>5.7599999999999998E-2</v>
          </cell>
          <cell r="H1494">
            <v>5.6000000000000001E-2</v>
          </cell>
          <cell r="I1494">
            <v>5.7599999999999998E-2</v>
          </cell>
          <cell r="J1494">
            <v>5.7599999999999998E-2</v>
          </cell>
          <cell r="K1494">
            <v>5.8200000000000002E-2</v>
          </cell>
          <cell r="L1494">
            <v>5.7099999999999998E-2</v>
          </cell>
          <cell r="M1494">
            <v>5.8000000000000003E-2</v>
          </cell>
          <cell r="N1494">
            <v>5.7000000000000002E-2</v>
          </cell>
          <cell r="O1494">
            <v>5.8200000000000002E-2</v>
          </cell>
          <cell r="P1494">
            <v>5.79E-2</v>
          </cell>
          <cell r="Q1494">
            <v>5.8599999999999999E-2</v>
          </cell>
          <cell r="R1494">
            <v>5.8299999999999998E-2</v>
          </cell>
          <cell r="S1494">
            <v>5.8999999999999997E-2</v>
          </cell>
          <cell r="T1494">
            <v>5.8900000000000001E-2</v>
          </cell>
          <cell r="U1494">
            <v>5.8900000000000001E-2</v>
          </cell>
          <cell r="V1494">
            <v>5.8900000000000001E-2</v>
          </cell>
        </row>
        <row r="1495">
          <cell r="A1495">
            <v>36844</v>
          </cell>
          <cell r="B1495">
            <v>6.1199999999999997E-2</v>
          </cell>
          <cell r="C1495">
            <v>6.1199999999999997E-2</v>
          </cell>
          <cell r="D1495">
            <v>5.9799999999999999E-2</v>
          </cell>
          <cell r="E1495">
            <v>5.7500000000000002E-2</v>
          </cell>
          <cell r="F1495">
            <v>5.6099999999999997E-2</v>
          </cell>
          <cell r="G1495">
            <v>5.7700000000000001E-2</v>
          </cell>
          <cell r="H1495">
            <v>5.5899999999999998E-2</v>
          </cell>
          <cell r="I1495">
            <v>5.7599999999999998E-2</v>
          </cell>
          <cell r="J1495">
            <v>5.7700000000000001E-2</v>
          </cell>
          <cell r="K1495">
            <v>5.8099999999999999E-2</v>
          </cell>
          <cell r="L1495">
            <v>5.7099999999999998E-2</v>
          </cell>
          <cell r="M1495">
            <v>5.8000000000000003E-2</v>
          </cell>
          <cell r="N1495">
            <v>5.7099999999999998E-2</v>
          </cell>
          <cell r="O1495">
            <v>5.8099999999999999E-2</v>
          </cell>
          <cell r="P1495">
            <v>5.7700000000000001E-2</v>
          </cell>
          <cell r="Q1495">
            <v>5.8299999999999998E-2</v>
          </cell>
          <cell r="R1495">
            <v>5.8000000000000003E-2</v>
          </cell>
          <cell r="S1495">
            <v>5.8700000000000002E-2</v>
          </cell>
          <cell r="T1495">
            <v>5.8500000000000003E-2</v>
          </cell>
          <cell r="U1495">
            <v>5.8500000000000003E-2</v>
          </cell>
          <cell r="V1495">
            <v>5.8500000000000003E-2</v>
          </cell>
        </row>
        <row r="1496">
          <cell r="A1496">
            <v>36845</v>
          </cell>
          <cell r="B1496">
            <v>6.1499999999999999E-2</v>
          </cell>
          <cell r="C1496">
            <v>6.1499999999999999E-2</v>
          </cell>
          <cell r="D1496">
            <v>6.0299999999999999E-2</v>
          </cell>
          <cell r="E1496">
            <v>5.7599999999999998E-2</v>
          </cell>
          <cell r="F1496">
            <v>5.6300000000000003E-2</v>
          </cell>
          <cell r="G1496">
            <v>5.7599999999999998E-2</v>
          </cell>
          <cell r="H1496">
            <v>5.6000000000000001E-2</v>
          </cell>
          <cell r="I1496">
            <v>5.7200000000000001E-2</v>
          </cell>
          <cell r="J1496">
            <v>5.7200000000000001E-2</v>
          </cell>
          <cell r="K1496">
            <v>5.7700000000000001E-2</v>
          </cell>
          <cell r="L1496">
            <v>5.6599999999999998E-2</v>
          </cell>
          <cell r="M1496">
            <v>5.7700000000000001E-2</v>
          </cell>
          <cell r="N1496">
            <v>5.67E-2</v>
          </cell>
          <cell r="O1496">
            <v>5.7799999999999997E-2</v>
          </cell>
          <cell r="P1496">
            <v>5.74E-2</v>
          </cell>
          <cell r="Q1496">
            <v>5.8099999999999999E-2</v>
          </cell>
          <cell r="R1496">
            <v>5.7500000000000002E-2</v>
          </cell>
          <cell r="S1496">
            <v>5.8400000000000001E-2</v>
          </cell>
          <cell r="T1496">
            <v>5.8000000000000003E-2</v>
          </cell>
          <cell r="U1496">
            <v>5.8000000000000003E-2</v>
          </cell>
          <cell r="V1496">
            <v>5.8000000000000003E-2</v>
          </cell>
        </row>
        <row r="1497">
          <cell r="A1497">
            <v>36846</v>
          </cell>
          <cell r="B1497">
            <v>6.1199999999999997E-2</v>
          </cell>
          <cell r="C1497">
            <v>6.1199999999999997E-2</v>
          </cell>
          <cell r="D1497">
            <v>6.0100000000000001E-2</v>
          </cell>
          <cell r="E1497">
            <v>5.7500000000000002E-2</v>
          </cell>
          <cell r="F1497">
            <v>5.6000000000000001E-2</v>
          </cell>
          <cell r="G1497">
            <v>5.74E-2</v>
          </cell>
          <cell r="H1497">
            <v>5.5599999999999997E-2</v>
          </cell>
          <cell r="I1497">
            <v>5.6899999999999999E-2</v>
          </cell>
          <cell r="J1497">
            <v>5.6899999999999999E-2</v>
          </cell>
          <cell r="K1497">
            <v>5.74E-2</v>
          </cell>
          <cell r="L1497">
            <v>5.6300000000000003E-2</v>
          </cell>
          <cell r="M1497">
            <v>5.7200000000000001E-2</v>
          </cell>
          <cell r="N1497">
            <v>5.62E-2</v>
          </cell>
          <cell r="O1497">
            <v>5.74E-2</v>
          </cell>
          <cell r="P1497">
            <v>5.7000000000000002E-2</v>
          </cell>
          <cell r="Q1497">
            <v>5.7700000000000001E-2</v>
          </cell>
          <cell r="R1497">
            <v>5.7099999999999998E-2</v>
          </cell>
          <cell r="S1497">
            <v>5.8000000000000003E-2</v>
          </cell>
          <cell r="T1497">
            <v>5.7599999999999998E-2</v>
          </cell>
          <cell r="U1497">
            <v>5.7599999999999998E-2</v>
          </cell>
          <cell r="V1497">
            <v>5.7599999999999998E-2</v>
          </cell>
        </row>
        <row r="1498">
          <cell r="A1498">
            <v>36847</v>
          </cell>
          <cell r="B1498">
            <v>5.8900000000000001E-2</v>
          </cell>
          <cell r="C1498">
            <v>5.8900000000000001E-2</v>
          </cell>
          <cell r="D1498">
            <v>5.96E-2</v>
          </cell>
          <cell r="E1498">
            <v>5.7200000000000001E-2</v>
          </cell>
          <cell r="F1498">
            <v>5.5800000000000002E-2</v>
          </cell>
          <cell r="G1498">
            <v>5.7299999999999997E-2</v>
          </cell>
          <cell r="H1498">
            <v>5.5199999999999999E-2</v>
          </cell>
          <cell r="I1498">
            <v>5.7000000000000002E-2</v>
          </cell>
          <cell r="J1498">
            <v>5.6899999999999999E-2</v>
          </cell>
          <cell r="K1498">
            <v>5.7500000000000002E-2</v>
          </cell>
          <cell r="L1498">
            <v>5.6300000000000003E-2</v>
          </cell>
          <cell r="M1498">
            <v>5.7200000000000001E-2</v>
          </cell>
          <cell r="N1498">
            <v>5.6300000000000003E-2</v>
          </cell>
          <cell r="O1498">
            <v>5.7700000000000001E-2</v>
          </cell>
          <cell r="P1498">
            <v>5.7200000000000001E-2</v>
          </cell>
          <cell r="Q1498">
            <v>5.79E-2</v>
          </cell>
          <cell r="R1498">
            <v>5.7500000000000002E-2</v>
          </cell>
          <cell r="S1498">
            <v>5.8099999999999999E-2</v>
          </cell>
          <cell r="T1498">
            <v>5.79E-2</v>
          </cell>
          <cell r="U1498">
            <v>5.79E-2</v>
          </cell>
          <cell r="V1498">
            <v>5.79E-2</v>
          </cell>
        </row>
        <row r="1499">
          <cell r="A1499">
            <v>36850</v>
          </cell>
          <cell r="B1499">
            <v>5.9200000000000003E-2</v>
          </cell>
          <cell r="C1499">
            <v>5.9200000000000003E-2</v>
          </cell>
          <cell r="D1499">
            <v>5.9799999999999999E-2</v>
          </cell>
          <cell r="E1499">
            <v>5.7200000000000001E-2</v>
          </cell>
          <cell r="F1499">
            <v>5.5599999999999997E-2</v>
          </cell>
          <cell r="G1499">
            <v>5.7200000000000001E-2</v>
          </cell>
          <cell r="H1499">
            <v>5.62E-2</v>
          </cell>
          <cell r="I1499">
            <v>5.6899999999999999E-2</v>
          </cell>
          <cell r="J1499">
            <v>5.6800000000000003E-2</v>
          </cell>
          <cell r="K1499">
            <v>5.7299999999999997E-2</v>
          </cell>
          <cell r="L1499">
            <v>5.6300000000000003E-2</v>
          </cell>
          <cell r="M1499">
            <v>5.7099999999999998E-2</v>
          </cell>
          <cell r="N1499">
            <v>5.6300000000000003E-2</v>
          </cell>
          <cell r="O1499">
            <v>5.7599999999999998E-2</v>
          </cell>
          <cell r="P1499">
            <v>5.7200000000000001E-2</v>
          </cell>
          <cell r="Q1499">
            <v>5.7700000000000001E-2</v>
          </cell>
          <cell r="R1499">
            <v>5.74E-2</v>
          </cell>
          <cell r="S1499">
            <v>5.79E-2</v>
          </cell>
          <cell r="T1499">
            <v>5.7700000000000001E-2</v>
          </cell>
          <cell r="U1499">
            <v>5.7700000000000001E-2</v>
          </cell>
          <cell r="V1499">
            <v>5.7700000000000001E-2</v>
          </cell>
        </row>
        <row r="1500">
          <cell r="A1500">
            <v>36851</v>
          </cell>
          <cell r="B1500">
            <v>5.9499999999999997E-2</v>
          </cell>
          <cell r="C1500">
            <v>5.9499999999999997E-2</v>
          </cell>
          <cell r="D1500">
            <v>5.9900000000000002E-2</v>
          </cell>
          <cell r="E1500">
            <v>5.7599999999999998E-2</v>
          </cell>
          <cell r="F1500">
            <v>5.5899999999999998E-2</v>
          </cell>
          <cell r="G1500">
            <v>5.7099999999999998E-2</v>
          </cell>
          <cell r="H1500">
            <v>5.5800000000000002E-2</v>
          </cell>
          <cell r="I1500">
            <v>5.6800000000000003E-2</v>
          </cell>
          <cell r="J1500">
            <v>5.6800000000000003E-2</v>
          </cell>
          <cell r="K1500">
            <v>5.7299999999999997E-2</v>
          </cell>
          <cell r="L1500">
            <v>5.62E-2</v>
          </cell>
          <cell r="M1500">
            <v>5.7099999999999998E-2</v>
          </cell>
          <cell r="N1500">
            <v>5.6300000000000003E-2</v>
          </cell>
          <cell r="O1500">
            <v>5.74E-2</v>
          </cell>
          <cell r="P1500">
            <v>5.7000000000000002E-2</v>
          </cell>
          <cell r="Q1500">
            <v>5.7700000000000001E-2</v>
          </cell>
          <cell r="R1500">
            <v>5.7299999999999997E-2</v>
          </cell>
          <cell r="S1500">
            <v>5.79E-2</v>
          </cell>
          <cell r="T1500">
            <v>5.7700000000000001E-2</v>
          </cell>
          <cell r="U1500">
            <v>5.7700000000000001E-2</v>
          </cell>
          <cell r="V1500">
            <v>5.7700000000000001E-2</v>
          </cell>
        </row>
        <row r="1501">
          <cell r="A1501">
            <v>36852</v>
          </cell>
          <cell r="B1501">
            <v>5.9900000000000002E-2</v>
          </cell>
          <cell r="C1501">
            <v>5.9900000000000002E-2</v>
          </cell>
          <cell r="D1501">
            <v>6.0100000000000001E-2</v>
          </cell>
          <cell r="E1501">
            <v>5.7200000000000001E-2</v>
          </cell>
          <cell r="F1501">
            <v>5.5300000000000002E-2</v>
          </cell>
          <cell r="G1501">
            <v>5.6599999999999998E-2</v>
          </cell>
          <cell r="H1501">
            <v>5.4699999999999999E-2</v>
          </cell>
          <cell r="I1501">
            <v>5.6099999999999997E-2</v>
          </cell>
          <cell r="J1501">
            <v>5.6000000000000001E-2</v>
          </cell>
          <cell r="K1501">
            <v>5.6399999999999999E-2</v>
          </cell>
          <cell r="L1501">
            <v>5.5500000000000001E-2</v>
          </cell>
          <cell r="M1501">
            <v>5.6300000000000003E-2</v>
          </cell>
          <cell r="N1501">
            <v>5.5399999999999998E-2</v>
          </cell>
          <cell r="O1501">
            <v>5.6599999999999998E-2</v>
          </cell>
          <cell r="P1501">
            <v>5.62E-2</v>
          </cell>
          <cell r="Q1501">
            <v>5.67E-2</v>
          </cell>
          <cell r="R1501">
            <v>5.6399999999999999E-2</v>
          </cell>
          <cell r="S1501">
            <v>5.6899999999999999E-2</v>
          </cell>
          <cell r="T1501">
            <v>5.6599999999999998E-2</v>
          </cell>
          <cell r="U1501">
            <v>5.6599999999999998E-2</v>
          </cell>
          <cell r="V1501">
            <v>5.6599999999999998E-2</v>
          </cell>
        </row>
        <row r="1502">
          <cell r="A1502">
            <v>36854</v>
          </cell>
          <cell r="B1502">
            <v>5.8500000000000003E-2</v>
          </cell>
          <cell r="C1502">
            <v>5.8500000000000003E-2</v>
          </cell>
          <cell r="D1502">
            <v>5.9400000000000001E-2</v>
          </cell>
          <cell r="E1502">
            <v>5.7200000000000001E-2</v>
          </cell>
          <cell r="F1502">
            <v>5.5199999999999999E-2</v>
          </cell>
          <cell r="G1502">
            <v>5.6800000000000003E-2</v>
          </cell>
          <cell r="H1502">
            <v>5.4899999999999997E-2</v>
          </cell>
          <cell r="I1502">
            <v>5.6500000000000002E-2</v>
          </cell>
          <cell r="J1502">
            <v>5.6300000000000003E-2</v>
          </cell>
          <cell r="K1502">
            <v>5.67E-2</v>
          </cell>
          <cell r="L1502">
            <v>5.5800000000000002E-2</v>
          </cell>
          <cell r="M1502">
            <v>5.6599999999999998E-2</v>
          </cell>
          <cell r="N1502">
            <v>5.57E-2</v>
          </cell>
          <cell r="O1502">
            <v>5.6899999999999999E-2</v>
          </cell>
          <cell r="P1502">
            <v>5.6500000000000002E-2</v>
          </cell>
          <cell r="Q1502">
            <v>5.7099999999999998E-2</v>
          </cell>
          <cell r="R1502">
            <v>5.67E-2</v>
          </cell>
          <cell r="S1502">
            <v>5.7200000000000001E-2</v>
          </cell>
          <cell r="T1502">
            <v>5.6899999999999999E-2</v>
          </cell>
          <cell r="U1502">
            <v>5.6899999999999999E-2</v>
          </cell>
          <cell r="V1502">
            <v>5.6899999999999999E-2</v>
          </cell>
        </row>
        <row r="1503">
          <cell r="A1503">
            <v>36857</v>
          </cell>
          <cell r="B1503">
            <v>5.9499999999999997E-2</v>
          </cell>
          <cell r="C1503">
            <v>5.9499999999999997E-2</v>
          </cell>
          <cell r="D1503">
            <v>6.0299999999999999E-2</v>
          </cell>
          <cell r="E1503">
            <v>5.7500000000000002E-2</v>
          </cell>
          <cell r="F1503">
            <v>5.5500000000000001E-2</v>
          </cell>
          <cell r="G1503">
            <v>5.7200000000000001E-2</v>
          </cell>
          <cell r="H1503">
            <v>5.5199999999999999E-2</v>
          </cell>
          <cell r="I1503">
            <v>5.67E-2</v>
          </cell>
          <cell r="J1503">
            <v>5.6399999999999999E-2</v>
          </cell>
          <cell r="K1503">
            <v>5.6899999999999999E-2</v>
          </cell>
          <cell r="L1503">
            <v>5.6000000000000001E-2</v>
          </cell>
          <cell r="M1503">
            <v>5.6800000000000003E-2</v>
          </cell>
          <cell r="N1503">
            <v>5.5800000000000002E-2</v>
          </cell>
          <cell r="O1503">
            <v>5.7099999999999998E-2</v>
          </cell>
          <cell r="P1503">
            <v>5.67E-2</v>
          </cell>
          <cell r="Q1503">
            <v>5.7299999999999997E-2</v>
          </cell>
          <cell r="R1503">
            <v>5.6800000000000003E-2</v>
          </cell>
          <cell r="S1503">
            <v>5.7500000000000002E-2</v>
          </cell>
          <cell r="T1503">
            <v>5.7099999999999998E-2</v>
          </cell>
          <cell r="U1503">
            <v>5.7099999999999998E-2</v>
          </cell>
          <cell r="V1503">
            <v>5.7099999999999998E-2</v>
          </cell>
        </row>
        <row r="1504">
          <cell r="A1504">
            <v>36858</v>
          </cell>
          <cell r="B1504">
            <v>5.9900000000000002E-2</v>
          </cell>
          <cell r="C1504">
            <v>5.9900000000000002E-2</v>
          </cell>
          <cell r="D1504">
            <v>5.9400000000000001E-2</v>
          </cell>
          <cell r="E1504">
            <v>5.6899999999999999E-2</v>
          </cell>
          <cell r="F1504">
            <v>5.5E-2</v>
          </cell>
          <cell r="G1504">
            <v>5.6500000000000002E-2</v>
          </cell>
          <cell r="H1504">
            <v>5.45E-2</v>
          </cell>
          <cell r="I1504">
            <v>5.6000000000000001E-2</v>
          </cell>
          <cell r="J1504">
            <v>5.5899999999999998E-2</v>
          </cell>
          <cell r="K1504">
            <v>5.6500000000000002E-2</v>
          </cell>
          <cell r="L1504">
            <v>5.5500000000000001E-2</v>
          </cell>
          <cell r="M1504">
            <v>5.62E-2</v>
          </cell>
          <cell r="N1504">
            <v>5.5399999999999998E-2</v>
          </cell>
          <cell r="O1504">
            <v>5.6500000000000002E-2</v>
          </cell>
          <cell r="P1504">
            <v>5.62E-2</v>
          </cell>
          <cell r="Q1504">
            <v>5.6899999999999999E-2</v>
          </cell>
          <cell r="R1504">
            <v>5.6500000000000002E-2</v>
          </cell>
          <cell r="S1504">
            <v>5.7200000000000001E-2</v>
          </cell>
          <cell r="T1504">
            <v>5.6800000000000003E-2</v>
          </cell>
          <cell r="U1504">
            <v>5.6800000000000003E-2</v>
          </cell>
          <cell r="V1504">
            <v>5.6800000000000003E-2</v>
          </cell>
        </row>
        <row r="1505">
          <cell r="A1505">
            <v>36859</v>
          </cell>
          <cell r="B1505">
            <v>5.9499999999999997E-2</v>
          </cell>
          <cell r="C1505">
            <v>5.9499999999999997E-2</v>
          </cell>
          <cell r="D1505">
            <v>5.8799999999999998E-2</v>
          </cell>
          <cell r="E1505">
            <v>5.6300000000000003E-2</v>
          </cell>
          <cell r="F1505">
            <v>5.4199999999999998E-2</v>
          </cell>
          <cell r="G1505">
            <v>5.5800000000000002E-2</v>
          </cell>
          <cell r="H1505">
            <v>5.3800000000000001E-2</v>
          </cell>
          <cell r="I1505">
            <v>5.5300000000000002E-2</v>
          </cell>
          <cell r="J1505">
            <v>5.5100000000000003E-2</v>
          </cell>
          <cell r="K1505">
            <v>5.6000000000000001E-2</v>
          </cell>
          <cell r="L1505">
            <v>5.4800000000000001E-2</v>
          </cell>
          <cell r="M1505">
            <v>5.5500000000000001E-2</v>
          </cell>
          <cell r="N1505">
            <v>5.4600000000000003E-2</v>
          </cell>
          <cell r="O1505">
            <v>5.5899999999999998E-2</v>
          </cell>
          <cell r="P1505">
            <v>5.57E-2</v>
          </cell>
          <cell r="Q1505">
            <v>5.6399999999999999E-2</v>
          </cell>
          <cell r="R1505">
            <v>5.5899999999999998E-2</v>
          </cell>
          <cell r="S1505">
            <v>5.67E-2</v>
          </cell>
          <cell r="T1505">
            <v>5.6399999999999999E-2</v>
          </cell>
          <cell r="U1505">
            <v>5.6399999999999999E-2</v>
          </cell>
          <cell r="V1505">
            <v>5.6399999999999999E-2</v>
          </cell>
        </row>
        <row r="1506">
          <cell r="A1506">
            <v>36860</v>
          </cell>
          <cell r="B1506">
            <v>5.9200000000000003E-2</v>
          </cell>
          <cell r="C1506">
            <v>5.9200000000000003E-2</v>
          </cell>
          <cell r="D1506">
            <v>5.8000000000000003E-2</v>
          </cell>
          <cell r="E1506">
            <v>5.5500000000000001E-2</v>
          </cell>
          <cell r="F1506">
            <v>5.3499999999999999E-2</v>
          </cell>
          <cell r="G1506">
            <v>5.5E-2</v>
          </cell>
          <cell r="H1506">
            <v>5.2699999999999997E-2</v>
          </cell>
          <cell r="I1506">
            <v>5.4399999999999997E-2</v>
          </cell>
          <cell r="J1506">
            <v>5.4199999999999998E-2</v>
          </cell>
          <cell r="K1506">
            <v>5.5199999999999999E-2</v>
          </cell>
          <cell r="L1506">
            <v>5.3999999999999999E-2</v>
          </cell>
          <cell r="M1506">
            <v>5.4800000000000001E-2</v>
          </cell>
          <cell r="N1506">
            <v>5.3900000000000003E-2</v>
          </cell>
          <cell r="O1506">
            <v>5.5199999999999999E-2</v>
          </cell>
          <cell r="P1506">
            <v>5.4899999999999997E-2</v>
          </cell>
          <cell r="Q1506">
            <v>5.5500000000000001E-2</v>
          </cell>
          <cell r="R1506">
            <v>5.5100000000000003E-2</v>
          </cell>
          <cell r="S1506">
            <v>5.5800000000000002E-2</v>
          </cell>
          <cell r="T1506">
            <v>5.5599999999999997E-2</v>
          </cell>
          <cell r="U1506">
            <v>5.5599999999999997E-2</v>
          </cell>
          <cell r="V1506">
            <v>5.5599999999999997E-2</v>
          </cell>
        </row>
      </sheetData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fixes"/>
      <sheetName val="WIP Subledger"/>
      <sheetName val="WIP Accounting Class"/>
    </sheetNames>
    <sheetDataSet>
      <sheetData sheetId="0" refreshError="1"/>
      <sheetData sheetId="1" refreshError="1">
        <row r="5">
          <cell r="B5" t="str">
            <v>Wip Entity Name</v>
          </cell>
        </row>
        <row r="7">
          <cell r="B7" t="str">
            <v>OSP6070401</v>
          </cell>
        </row>
        <row r="8">
          <cell r="B8" t="str">
            <v>OSP6074047</v>
          </cell>
        </row>
        <row r="9">
          <cell r="B9" t="str">
            <v>OSP6073057</v>
          </cell>
        </row>
        <row r="10">
          <cell r="B10" t="str">
            <v>RE6079514</v>
          </cell>
        </row>
        <row r="11">
          <cell r="B11" t="str">
            <v>RE6079584</v>
          </cell>
        </row>
        <row r="12">
          <cell r="B12" t="str">
            <v>RE6079585</v>
          </cell>
        </row>
        <row r="13">
          <cell r="B13" t="str">
            <v>CONV6062200</v>
          </cell>
        </row>
        <row r="14">
          <cell r="B14" t="str">
            <v>DEP6069146</v>
          </cell>
        </row>
        <row r="15">
          <cell r="B15" t="str">
            <v>RE6077902</v>
          </cell>
        </row>
        <row r="16">
          <cell r="B16">
            <v>6077695</v>
          </cell>
        </row>
        <row r="17">
          <cell r="B17" t="str">
            <v>RE6063248</v>
          </cell>
        </row>
        <row r="18">
          <cell r="B18">
            <v>6065585</v>
          </cell>
        </row>
        <row r="19">
          <cell r="B19" t="str">
            <v>CONV6076946</v>
          </cell>
        </row>
        <row r="20">
          <cell r="B20" t="str">
            <v>OSP6063364</v>
          </cell>
        </row>
        <row r="21">
          <cell r="B21" t="str">
            <v>RE6079640</v>
          </cell>
        </row>
        <row r="22">
          <cell r="B22">
            <v>6080440</v>
          </cell>
        </row>
        <row r="23">
          <cell r="B23" t="str">
            <v>OSP6063549</v>
          </cell>
        </row>
        <row r="24">
          <cell r="B24">
            <v>6080442</v>
          </cell>
        </row>
        <row r="25">
          <cell r="B25">
            <v>6080441</v>
          </cell>
        </row>
        <row r="26">
          <cell r="B26">
            <v>6080371</v>
          </cell>
        </row>
        <row r="27">
          <cell r="B27" t="str">
            <v>RE6079590</v>
          </cell>
        </row>
        <row r="28">
          <cell r="B28" t="str">
            <v>RE6079591</v>
          </cell>
        </row>
        <row r="29">
          <cell r="B29" t="str">
            <v>RE6079587</v>
          </cell>
        </row>
        <row r="30">
          <cell r="B30" t="str">
            <v>RE6079586</v>
          </cell>
        </row>
        <row r="31">
          <cell r="B31" t="str">
            <v>RE6078088</v>
          </cell>
        </row>
        <row r="32">
          <cell r="B32" t="str">
            <v>930051414/1</v>
          </cell>
        </row>
        <row r="33">
          <cell r="B33" t="str">
            <v>RE6026897</v>
          </cell>
        </row>
        <row r="34">
          <cell r="B34" t="str">
            <v>CONV6062769</v>
          </cell>
        </row>
        <row r="35">
          <cell r="B35" t="str">
            <v>CONV6078708</v>
          </cell>
        </row>
        <row r="36">
          <cell r="B36">
            <v>6080443</v>
          </cell>
        </row>
        <row r="37">
          <cell r="B37" t="str">
            <v>RE6077378</v>
          </cell>
        </row>
        <row r="38">
          <cell r="B38">
            <v>6082745</v>
          </cell>
        </row>
        <row r="39">
          <cell r="B39" t="str">
            <v>RE6079592</v>
          </cell>
        </row>
        <row r="40">
          <cell r="B40" t="str">
            <v>RE6079588</v>
          </cell>
        </row>
        <row r="41">
          <cell r="B41" t="str">
            <v>DEP6074596</v>
          </cell>
        </row>
        <row r="42">
          <cell r="B42" t="str">
            <v>OSP6055305</v>
          </cell>
        </row>
        <row r="43">
          <cell r="B43" t="str">
            <v>RE6079579</v>
          </cell>
        </row>
        <row r="44">
          <cell r="B44" t="str">
            <v>RE6045235</v>
          </cell>
        </row>
        <row r="45">
          <cell r="B45" t="str">
            <v>RE6072996</v>
          </cell>
        </row>
        <row r="46">
          <cell r="B46" t="str">
            <v>NCR6076943</v>
          </cell>
        </row>
        <row r="47">
          <cell r="B47" t="str">
            <v>NCR6076944</v>
          </cell>
        </row>
        <row r="48">
          <cell r="B48" t="str">
            <v>RE6063250</v>
          </cell>
        </row>
        <row r="49">
          <cell r="B49" t="str">
            <v>CONV6046433</v>
          </cell>
        </row>
        <row r="50">
          <cell r="B50">
            <v>6076306</v>
          </cell>
        </row>
        <row r="51">
          <cell r="B51">
            <v>6080373</v>
          </cell>
        </row>
        <row r="52">
          <cell r="B52">
            <v>6081104</v>
          </cell>
        </row>
        <row r="53">
          <cell r="B53" t="str">
            <v>OSP6063898</v>
          </cell>
        </row>
        <row r="54">
          <cell r="B54" t="str">
            <v>CONV6075667</v>
          </cell>
        </row>
        <row r="55">
          <cell r="B55" t="str">
            <v>RE6079018</v>
          </cell>
        </row>
        <row r="56">
          <cell r="B56" t="str">
            <v>RE6025690</v>
          </cell>
        </row>
        <row r="57">
          <cell r="B57" t="str">
            <v>RE6051256</v>
          </cell>
        </row>
        <row r="58">
          <cell r="B58" t="str">
            <v>RE6081268</v>
          </cell>
        </row>
        <row r="59">
          <cell r="B59" t="str">
            <v>OSP6041163</v>
          </cell>
        </row>
        <row r="60">
          <cell r="B60" t="str">
            <v>RE6070125</v>
          </cell>
        </row>
        <row r="61">
          <cell r="B61" t="str">
            <v>RE6070124</v>
          </cell>
        </row>
        <row r="62">
          <cell r="B62" t="str">
            <v>RE6075809</v>
          </cell>
        </row>
        <row r="63">
          <cell r="B63" t="str">
            <v>RMA1885526</v>
          </cell>
        </row>
        <row r="64">
          <cell r="B64" t="str">
            <v>RMAOSP1887700</v>
          </cell>
        </row>
        <row r="65">
          <cell r="B65" t="str">
            <v>RMAOSP1883853</v>
          </cell>
        </row>
        <row r="66">
          <cell r="B66" t="str">
            <v>RMAOSP1884192</v>
          </cell>
        </row>
        <row r="67">
          <cell r="B67" t="str">
            <v>RMAOSP1885264</v>
          </cell>
        </row>
        <row r="68">
          <cell r="B68" t="str">
            <v>RMAOSP1885265</v>
          </cell>
        </row>
        <row r="69">
          <cell r="B69" t="str">
            <v>RMAOSP1885266</v>
          </cell>
        </row>
        <row r="70">
          <cell r="B70" t="str">
            <v>RMAOSP1885267</v>
          </cell>
        </row>
        <row r="71">
          <cell r="B71" t="str">
            <v>RMAOSP1887315</v>
          </cell>
        </row>
        <row r="72">
          <cell r="B72" t="str">
            <v>RMAOSP1887316</v>
          </cell>
        </row>
        <row r="73">
          <cell r="B73" t="str">
            <v>RMAOSP1887317</v>
          </cell>
        </row>
        <row r="74">
          <cell r="B74" t="str">
            <v>RMAOSP1887318</v>
          </cell>
        </row>
        <row r="75">
          <cell r="B75" t="str">
            <v>RMAOSP1887374</v>
          </cell>
        </row>
        <row r="76">
          <cell r="B76" t="str">
            <v>RMAOSP1887375</v>
          </cell>
        </row>
        <row r="77">
          <cell r="B77" t="str">
            <v>RMAOSP1887376</v>
          </cell>
        </row>
        <row r="78">
          <cell r="B78" t="str">
            <v>RMAOSP1887377</v>
          </cell>
        </row>
        <row r="79">
          <cell r="B79" t="str">
            <v>RMAOSP1887378</v>
          </cell>
        </row>
        <row r="80">
          <cell r="B80" t="str">
            <v>OSP6073000</v>
          </cell>
        </row>
        <row r="81">
          <cell r="B81" t="str">
            <v>RMAOSP1884548</v>
          </cell>
        </row>
        <row r="82">
          <cell r="B82" t="str">
            <v>RMAOSP1885551</v>
          </cell>
        </row>
        <row r="83">
          <cell r="B83" t="str">
            <v>RMAOSP1884218</v>
          </cell>
        </row>
        <row r="84">
          <cell r="B84" t="str">
            <v>RMAOSP1884219</v>
          </cell>
        </row>
        <row r="85">
          <cell r="B85" t="str">
            <v>RMAOSP1884971</v>
          </cell>
        </row>
        <row r="86">
          <cell r="B86" t="str">
            <v>RMAOSP1884970</v>
          </cell>
        </row>
        <row r="87">
          <cell r="B87" t="str">
            <v>RMAOSP1887807-7826</v>
          </cell>
        </row>
        <row r="88">
          <cell r="B88" t="str">
            <v>OSP6078390</v>
          </cell>
        </row>
        <row r="89">
          <cell r="B89" t="str">
            <v>RMAOSP1884886</v>
          </cell>
        </row>
        <row r="90">
          <cell r="B90" t="str">
            <v>OSP6072233</v>
          </cell>
        </row>
        <row r="91">
          <cell r="B91" t="str">
            <v>OSP6075117</v>
          </cell>
        </row>
        <row r="92">
          <cell r="B92" t="str">
            <v>OSP6072999</v>
          </cell>
        </row>
        <row r="93">
          <cell r="B93" t="str">
            <v>OSP6077217</v>
          </cell>
        </row>
        <row r="94">
          <cell r="B94" t="str">
            <v>RMAOSP1884749</v>
          </cell>
        </row>
        <row r="95">
          <cell r="B95" t="str">
            <v>OSP6075108</v>
          </cell>
        </row>
        <row r="96">
          <cell r="B96" t="str">
            <v>RMA1889584</v>
          </cell>
        </row>
        <row r="97">
          <cell r="B97" t="str">
            <v>RMA1889585</v>
          </cell>
        </row>
        <row r="98">
          <cell r="B98" t="str">
            <v>RMA1889087</v>
          </cell>
        </row>
        <row r="99">
          <cell r="B99" t="str">
            <v>RMA1889088</v>
          </cell>
        </row>
        <row r="100">
          <cell r="B100" t="str">
            <v>RMA1889089</v>
          </cell>
        </row>
        <row r="101">
          <cell r="B101" t="str">
            <v>RMA1889090</v>
          </cell>
        </row>
        <row r="102">
          <cell r="B102" t="str">
            <v>RMA1889091</v>
          </cell>
        </row>
        <row r="103">
          <cell r="B103" t="str">
            <v>RMA1889975</v>
          </cell>
        </row>
        <row r="104">
          <cell r="B104" t="str">
            <v>RMA1889982</v>
          </cell>
        </row>
        <row r="105">
          <cell r="B105" t="str">
            <v>CERT6070105</v>
          </cell>
        </row>
        <row r="106">
          <cell r="B106" t="str">
            <v>RE6082669</v>
          </cell>
        </row>
        <row r="107">
          <cell r="B107">
            <v>6083297</v>
          </cell>
        </row>
        <row r="108">
          <cell r="B108" t="str">
            <v>RMA1887866</v>
          </cell>
        </row>
        <row r="109">
          <cell r="B109" t="str">
            <v>ACTERNA6083248</v>
          </cell>
        </row>
        <row r="110">
          <cell r="B110">
            <v>930062859</v>
          </cell>
        </row>
        <row r="111">
          <cell r="B111" t="str">
            <v>R&amp;D6076149</v>
          </cell>
        </row>
        <row r="112">
          <cell r="B112" t="str">
            <v>R&amp;D6076147</v>
          </cell>
        </row>
        <row r="113">
          <cell r="B113" t="str">
            <v>DEP6083764</v>
          </cell>
        </row>
        <row r="114">
          <cell r="B114" t="str">
            <v>930063360/1</v>
          </cell>
        </row>
        <row r="115">
          <cell r="B115" t="str">
            <v>930063360/2</v>
          </cell>
        </row>
        <row r="116">
          <cell r="B116">
            <v>6085751</v>
          </cell>
        </row>
        <row r="117">
          <cell r="B117">
            <v>6085750</v>
          </cell>
        </row>
        <row r="118">
          <cell r="B118" t="str">
            <v>ACTERNA6083249</v>
          </cell>
        </row>
        <row r="119">
          <cell r="B119" t="str">
            <v>RMA1890146</v>
          </cell>
        </row>
        <row r="120">
          <cell r="B120">
            <v>6085752</v>
          </cell>
        </row>
        <row r="121">
          <cell r="B121" t="str">
            <v>CERT6086434</v>
          </cell>
        </row>
        <row r="122">
          <cell r="B122">
            <v>6085749</v>
          </cell>
        </row>
        <row r="123">
          <cell r="B123" t="str">
            <v>CERT6083761</v>
          </cell>
        </row>
        <row r="124">
          <cell r="B124" t="str">
            <v>R&amp;D6083762</v>
          </cell>
        </row>
        <row r="125">
          <cell r="B125" t="str">
            <v>DEP6083763</v>
          </cell>
        </row>
        <row r="126">
          <cell r="B126" t="str">
            <v>110000766/1</v>
          </cell>
        </row>
        <row r="127">
          <cell r="B127" t="str">
            <v>OSP6073607</v>
          </cell>
        </row>
        <row r="128">
          <cell r="B128" t="str">
            <v>RMA1889167</v>
          </cell>
        </row>
        <row r="129">
          <cell r="B129" t="str">
            <v>ACTERNA6083245</v>
          </cell>
        </row>
        <row r="130">
          <cell r="B130" t="str">
            <v>CERT6086115</v>
          </cell>
        </row>
        <row r="131">
          <cell r="B131" t="str">
            <v>RMA1889665</v>
          </cell>
        </row>
        <row r="132">
          <cell r="B132" t="str">
            <v>RMA1889971</v>
          </cell>
        </row>
        <row r="133">
          <cell r="B133" t="str">
            <v>RMA1889148</v>
          </cell>
        </row>
        <row r="134">
          <cell r="B134" t="str">
            <v>RMA1889666</v>
          </cell>
        </row>
        <row r="135">
          <cell r="B135" t="str">
            <v>RMA1889298</v>
          </cell>
        </row>
        <row r="136">
          <cell r="B136" t="str">
            <v>RMA1889972</v>
          </cell>
        </row>
        <row r="137">
          <cell r="B137" t="str">
            <v>RMA1889973</v>
          </cell>
        </row>
        <row r="138">
          <cell r="B138" t="str">
            <v>RMA1889974</v>
          </cell>
        </row>
        <row r="139">
          <cell r="B139" t="str">
            <v>RMA1889086</v>
          </cell>
        </row>
        <row r="140">
          <cell r="B140" t="str">
            <v>RMA1889576</v>
          </cell>
        </row>
        <row r="141">
          <cell r="B141" t="str">
            <v>RMA1889577</v>
          </cell>
        </row>
        <row r="142">
          <cell r="B142" t="str">
            <v>RMA1889578</v>
          </cell>
        </row>
        <row r="143">
          <cell r="B143" t="str">
            <v>RMA1889579</v>
          </cell>
        </row>
        <row r="144">
          <cell r="B144" t="str">
            <v>RMA1889580</v>
          </cell>
        </row>
        <row r="145">
          <cell r="B145" t="str">
            <v>RMA1889581</v>
          </cell>
        </row>
        <row r="146">
          <cell r="B146" t="str">
            <v>RMA1889582</v>
          </cell>
        </row>
        <row r="147">
          <cell r="B147" t="str">
            <v>RMA1889583</v>
          </cell>
        </row>
        <row r="148">
          <cell r="B148" t="str">
            <v>CERT6070106</v>
          </cell>
        </row>
        <row r="149">
          <cell r="B149" t="str">
            <v>DEP6081266</v>
          </cell>
        </row>
        <row r="150">
          <cell r="B150" t="str">
            <v>DEP6082197</v>
          </cell>
        </row>
        <row r="151">
          <cell r="B151" t="str">
            <v>DEP6082198</v>
          </cell>
        </row>
        <row r="152">
          <cell r="B152" t="str">
            <v>DEP6082199</v>
          </cell>
        </row>
        <row r="153">
          <cell r="B153" t="str">
            <v>DEP6084454</v>
          </cell>
        </row>
        <row r="154">
          <cell r="B154" t="str">
            <v>DEP6083205</v>
          </cell>
        </row>
        <row r="155">
          <cell r="B155" t="str">
            <v>DEP6084451</v>
          </cell>
        </row>
        <row r="156">
          <cell r="B156" t="str">
            <v>RE6063252</v>
          </cell>
        </row>
        <row r="157">
          <cell r="B157" t="str">
            <v>RE6063253</v>
          </cell>
        </row>
        <row r="158">
          <cell r="B158" t="str">
            <v>NCR6075425</v>
          </cell>
        </row>
        <row r="159">
          <cell r="B159" t="str">
            <v>NCR6074053</v>
          </cell>
        </row>
        <row r="160">
          <cell r="B160" t="str">
            <v>NCR6075426</v>
          </cell>
        </row>
        <row r="161">
          <cell r="B161" t="str">
            <v>NCR6086347</v>
          </cell>
        </row>
        <row r="162">
          <cell r="B162" t="str">
            <v>NCR6082487</v>
          </cell>
        </row>
        <row r="163">
          <cell r="B163" t="str">
            <v>NCR6073950</v>
          </cell>
        </row>
        <row r="164">
          <cell r="B164">
            <v>6083116</v>
          </cell>
        </row>
        <row r="165">
          <cell r="B165">
            <v>6083893</v>
          </cell>
        </row>
        <row r="166">
          <cell r="B166">
            <v>6084398</v>
          </cell>
        </row>
        <row r="167">
          <cell r="B167">
            <v>6084402</v>
          </cell>
        </row>
        <row r="168">
          <cell r="B168">
            <v>6084403</v>
          </cell>
        </row>
        <row r="169">
          <cell r="B169" t="str">
            <v>RE6081194</v>
          </cell>
        </row>
        <row r="170">
          <cell r="B170" t="str">
            <v>SC6079013</v>
          </cell>
        </row>
        <row r="171">
          <cell r="B171" t="str">
            <v>RE6080770</v>
          </cell>
        </row>
        <row r="172">
          <cell r="B172" t="str">
            <v>RMA1889861</v>
          </cell>
        </row>
        <row r="173">
          <cell r="B173" t="str">
            <v>DEMO6085996</v>
          </cell>
        </row>
        <row r="174">
          <cell r="B174">
            <v>6072446</v>
          </cell>
        </row>
        <row r="175">
          <cell r="B175">
            <v>6081951</v>
          </cell>
        </row>
        <row r="176">
          <cell r="B176">
            <v>6083895</v>
          </cell>
        </row>
        <row r="177">
          <cell r="B177">
            <v>6084092</v>
          </cell>
        </row>
        <row r="178">
          <cell r="B178">
            <v>6084093</v>
          </cell>
        </row>
        <row r="179">
          <cell r="B179" t="str">
            <v>RE6085788</v>
          </cell>
        </row>
        <row r="180">
          <cell r="B180" t="str">
            <v>RE6085786</v>
          </cell>
        </row>
        <row r="181">
          <cell r="B181" t="str">
            <v>RE6085787</v>
          </cell>
        </row>
        <row r="182">
          <cell r="B182" t="str">
            <v>RE6085785</v>
          </cell>
        </row>
        <row r="183">
          <cell r="B183" t="str">
            <v>RE6085791</v>
          </cell>
        </row>
        <row r="184">
          <cell r="B184" t="str">
            <v>RE6085789</v>
          </cell>
        </row>
        <row r="185">
          <cell r="B185" t="str">
            <v>RE6085781</v>
          </cell>
        </row>
        <row r="186">
          <cell r="B186" t="str">
            <v>RE6085784</v>
          </cell>
        </row>
        <row r="187">
          <cell r="B187" t="str">
            <v>RE6085790</v>
          </cell>
        </row>
        <row r="188">
          <cell r="B188" t="str">
            <v>RE6085792</v>
          </cell>
        </row>
        <row r="189">
          <cell r="B189" t="str">
            <v>RE6085780</v>
          </cell>
        </row>
        <row r="190">
          <cell r="B190" t="str">
            <v>RE6085782</v>
          </cell>
        </row>
        <row r="191">
          <cell r="B191" t="str">
            <v>RE6085783</v>
          </cell>
        </row>
        <row r="192">
          <cell r="B192" t="str">
            <v>DEP6081080</v>
          </cell>
        </row>
        <row r="193">
          <cell r="B193" t="str">
            <v>DEP6084467</v>
          </cell>
        </row>
        <row r="194">
          <cell r="B194" t="str">
            <v>DEP6086272</v>
          </cell>
        </row>
        <row r="195">
          <cell r="B195" t="str">
            <v>DEMO6086002</v>
          </cell>
        </row>
        <row r="196">
          <cell r="B196" t="str">
            <v>DEP6081274</v>
          </cell>
        </row>
        <row r="197">
          <cell r="B197" t="str">
            <v>DEP6079755</v>
          </cell>
        </row>
        <row r="198">
          <cell r="B198" t="str">
            <v>DEP6081276</v>
          </cell>
        </row>
        <row r="199">
          <cell r="B199" t="str">
            <v>DEP6081277</v>
          </cell>
        </row>
        <row r="200">
          <cell r="B200">
            <v>6085432</v>
          </cell>
        </row>
        <row r="201">
          <cell r="B201" t="str">
            <v>TEST6084774</v>
          </cell>
        </row>
        <row r="202">
          <cell r="B202">
            <v>6079106</v>
          </cell>
        </row>
        <row r="203">
          <cell r="B203" t="str">
            <v>RE6078869</v>
          </cell>
        </row>
        <row r="204">
          <cell r="B204" t="str">
            <v>RMA1889651</v>
          </cell>
        </row>
        <row r="205">
          <cell r="B205">
            <v>6084111</v>
          </cell>
        </row>
        <row r="206">
          <cell r="B206">
            <v>6079125</v>
          </cell>
        </row>
        <row r="207">
          <cell r="B207" t="str">
            <v>CONV6079786</v>
          </cell>
        </row>
        <row r="208">
          <cell r="B208" t="str">
            <v>CONV6081836</v>
          </cell>
        </row>
        <row r="209">
          <cell r="B209" t="str">
            <v>CONV6083345</v>
          </cell>
        </row>
        <row r="210">
          <cell r="B210" t="str">
            <v>CONV6085390</v>
          </cell>
        </row>
        <row r="211">
          <cell r="B211" t="str">
            <v>CONV6086152</v>
          </cell>
        </row>
        <row r="212">
          <cell r="B212" t="str">
            <v>CONV6085389</v>
          </cell>
        </row>
        <row r="213">
          <cell r="B213" t="str">
            <v>NCR6075715</v>
          </cell>
        </row>
        <row r="214">
          <cell r="B214" t="str">
            <v>NCR6086425</v>
          </cell>
        </row>
        <row r="215">
          <cell r="B215">
            <v>6079119</v>
          </cell>
        </row>
        <row r="216">
          <cell r="B216" t="str">
            <v>SC6084419</v>
          </cell>
        </row>
        <row r="217">
          <cell r="B217">
            <v>6075276</v>
          </cell>
        </row>
        <row r="218">
          <cell r="B218" t="str">
            <v>TEST6084270</v>
          </cell>
        </row>
        <row r="219">
          <cell r="B219">
            <v>6059164</v>
          </cell>
        </row>
        <row r="220">
          <cell r="B220">
            <v>6062817</v>
          </cell>
        </row>
        <row r="221">
          <cell r="B221">
            <v>6075277</v>
          </cell>
        </row>
        <row r="222">
          <cell r="B222">
            <v>6082131</v>
          </cell>
        </row>
        <row r="223">
          <cell r="B223">
            <v>6082132</v>
          </cell>
        </row>
        <row r="224">
          <cell r="B224">
            <v>6082135</v>
          </cell>
        </row>
        <row r="225">
          <cell r="B225">
            <v>6082140</v>
          </cell>
        </row>
        <row r="226">
          <cell r="B226">
            <v>6082142</v>
          </cell>
        </row>
        <row r="227">
          <cell r="B227" t="str">
            <v>DEP6082200</v>
          </cell>
        </row>
        <row r="228">
          <cell r="B228" t="str">
            <v>DEP6084462</v>
          </cell>
        </row>
        <row r="229">
          <cell r="B229" t="str">
            <v>DEP6084463</v>
          </cell>
        </row>
        <row r="230">
          <cell r="B230">
            <v>6082371</v>
          </cell>
        </row>
        <row r="231">
          <cell r="B231">
            <v>6086155</v>
          </cell>
        </row>
        <row r="232">
          <cell r="B232">
            <v>6086005</v>
          </cell>
        </row>
        <row r="233">
          <cell r="B233" t="str">
            <v>DEP6083993</v>
          </cell>
        </row>
        <row r="234">
          <cell r="B234" t="str">
            <v>DEP6086266</v>
          </cell>
        </row>
        <row r="235">
          <cell r="B235" t="str">
            <v>DEP6083994</v>
          </cell>
        </row>
        <row r="236">
          <cell r="B236" t="str">
            <v>DEP6086268</v>
          </cell>
        </row>
        <row r="237">
          <cell r="B237" t="str">
            <v>DEP6083995</v>
          </cell>
        </row>
        <row r="238">
          <cell r="B238" t="str">
            <v>DEP6086270</v>
          </cell>
        </row>
        <row r="239">
          <cell r="B239" t="str">
            <v>DEP6083194</v>
          </cell>
        </row>
        <row r="240">
          <cell r="B240" t="str">
            <v>DEP6083522</v>
          </cell>
        </row>
        <row r="241">
          <cell r="B241" t="str">
            <v>DEP6086271</v>
          </cell>
        </row>
        <row r="242">
          <cell r="B242" t="str">
            <v>SC6083476</v>
          </cell>
        </row>
        <row r="243">
          <cell r="B243" t="str">
            <v>SC6084420</v>
          </cell>
        </row>
        <row r="244">
          <cell r="B244">
            <v>6081139</v>
          </cell>
        </row>
        <row r="245">
          <cell r="B245">
            <v>6081141</v>
          </cell>
        </row>
        <row r="246">
          <cell r="B246">
            <v>6083889</v>
          </cell>
        </row>
        <row r="247">
          <cell r="B247">
            <v>6084390</v>
          </cell>
        </row>
        <row r="248">
          <cell r="B248">
            <v>6079117</v>
          </cell>
        </row>
        <row r="249">
          <cell r="B249" t="str">
            <v>CONV6086349</v>
          </cell>
        </row>
        <row r="250">
          <cell r="B250">
            <v>6075440</v>
          </cell>
        </row>
        <row r="251">
          <cell r="B251" t="str">
            <v>TEST6079811</v>
          </cell>
        </row>
        <row r="252">
          <cell r="B252" t="str">
            <v>RMA1888683</v>
          </cell>
        </row>
        <row r="253">
          <cell r="B253" t="str">
            <v>RMAOSP1888684</v>
          </cell>
        </row>
        <row r="254">
          <cell r="B254" t="str">
            <v>RMAOSP1888685</v>
          </cell>
        </row>
        <row r="255">
          <cell r="B255" t="str">
            <v>RMAOSP1888686</v>
          </cell>
        </row>
        <row r="256">
          <cell r="B256">
            <v>6081110</v>
          </cell>
        </row>
        <row r="257">
          <cell r="B257">
            <v>6079107</v>
          </cell>
        </row>
        <row r="258">
          <cell r="B258">
            <v>6079116</v>
          </cell>
        </row>
        <row r="259">
          <cell r="B259">
            <v>6079109</v>
          </cell>
        </row>
        <row r="260">
          <cell r="B260">
            <v>6079110</v>
          </cell>
        </row>
        <row r="261">
          <cell r="B261">
            <v>6079111</v>
          </cell>
        </row>
        <row r="262">
          <cell r="B262">
            <v>6081119</v>
          </cell>
        </row>
        <row r="263">
          <cell r="B263">
            <v>6081121</v>
          </cell>
        </row>
        <row r="264">
          <cell r="B264">
            <v>6082144</v>
          </cell>
        </row>
        <row r="265">
          <cell r="B265">
            <v>6082146</v>
          </cell>
        </row>
        <row r="266">
          <cell r="B266">
            <v>6082147</v>
          </cell>
        </row>
        <row r="267">
          <cell r="B267">
            <v>6082149</v>
          </cell>
        </row>
        <row r="268">
          <cell r="B268">
            <v>6081143</v>
          </cell>
        </row>
        <row r="269">
          <cell r="B269">
            <v>6081144</v>
          </cell>
        </row>
        <row r="270">
          <cell r="B270">
            <v>6081145</v>
          </cell>
        </row>
        <row r="271">
          <cell r="B271">
            <v>6081146</v>
          </cell>
        </row>
        <row r="272">
          <cell r="B272">
            <v>6081147</v>
          </cell>
        </row>
        <row r="273">
          <cell r="B273">
            <v>6081131</v>
          </cell>
        </row>
        <row r="274">
          <cell r="B274">
            <v>6081132</v>
          </cell>
        </row>
        <row r="275">
          <cell r="B275">
            <v>6081133</v>
          </cell>
        </row>
        <row r="276">
          <cell r="B276">
            <v>6084318</v>
          </cell>
        </row>
        <row r="277">
          <cell r="B277" t="str">
            <v>RMA1884741</v>
          </cell>
        </row>
        <row r="278">
          <cell r="B278">
            <v>6079779</v>
          </cell>
        </row>
        <row r="279">
          <cell r="B279">
            <v>6085601</v>
          </cell>
        </row>
        <row r="280">
          <cell r="B280" t="str">
            <v>930054290.4.1</v>
          </cell>
        </row>
        <row r="281">
          <cell r="B281">
            <v>930056190</v>
          </cell>
        </row>
        <row r="282">
          <cell r="B282">
            <v>930056205.29999995</v>
          </cell>
        </row>
        <row r="283">
          <cell r="B283" t="str">
            <v>110000458/1</v>
          </cell>
        </row>
        <row r="284">
          <cell r="B284" t="str">
            <v>RE6080648</v>
          </cell>
        </row>
        <row r="285">
          <cell r="B285">
            <v>1887710</v>
          </cell>
        </row>
        <row r="286">
          <cell r="B286" t="str">
            <v>1885234-41</v>
          </cell>
        </row>
        <row r="287">
          <cell r="B287">
            <v>1887711</v>
          </cell>
        </row>
        <row r="288">
          <cell r="B288" t="str">
            <v>1881749-1881761</v>
          </cell>
        </row>
        <row r="289">
          <cell r="B289" t="str">
            <v>1885486-89</v>
          </cell>
        </row>
        <row r="290">
          <cell r="B290" t="str">
            <v>RE6084082</v>
          </cell>
        </row>
        <row r="291">
          <cell r="B291" t="str">
            <v>RE6082206</v>
          </cell>
        </row>
        <row r="292">
          <cell r="B292" t="str">
            <v>RE6077808</v>
          </cell>
        </row>
        <row r="293">
          <cell r="B293" t="str">
            <v>RE6077976</v>
          </cell>
        </row>
        <row r="294">
          <cell r="B294" t="str">
            <v>RE6079819</v>
          </cell>
        </row>
        <row r="295">
          <cell r="B295" t="str">
            <v>RE6070120</v>
          </cell>
        </row>
        <row r="296">
          <cell r="B296">
            <v>1888597</v>
          </cell>
        </row>
        <row r="297">
          <cell r="B297" t="str">
            <v>RMA1885568</v>
          </cell>
        </row>
        <row r="298">
          <cell r="B298" t="str">
            <v>R&amp;D6075756</v>
          </cell>
        </row>
        <row r="299">
          <cell r="B299">
            <v>1888382</v>
          </cell>
        </row>
        <row r="300">
          <cell r="B300">
            <v>6086239</v>
          </cell>
        </row>
        <row r="301">
          <cell r="B301">
            <v>6086138</v>
          </cell>
        </row>
        <row r="302">
          <cell r="B302" t="str">
            <v>RE6084080</v>
          </cell>
        </row>
        <row r="303">
          <cell r="B303" t="str">
            <v>1888236-49</v>
          </cell>
        </row>
        <row r="304">
          <cell r="B304">
            <v>1888510</v>
          </cell>
        </row>
        <row r="305">
          <cell r="B305">
            <v>6083925</v>
          </cell>
        </row>
        <row r="306">
          <cell r="B306" t="str">
            <v>RE6073506</v>
          </cell>
        </row>
        <row r="307">
          <cell r="B307" t="str">
            <v>RE6086245</v>
          </cell>
        </row>
        <row r="308">
          <cell r="B308" t="str">
            <v>DEP6080689</v>
          </cell>
        </row>
        <row r="309">
          <cell r="B309" t="str">
            <v>RE6080330</v>
          </cell>
        </row>
        <row r="310">
          <cell r="B310" t="str">
            <v>RE6079773</v>
          </cell>
        </row>
        <row r="311">
          <cell r="B311" t="str">
            <v>RE6084081</v>
          </cell>
        </row>
        <row r="312">
          <cell r="B312" t="str">
            <v>RE6080332</v>
          </cell>
        </row>
        <row r="313">
          <cell r="B313" t="str">
            <v>DEP6086092</v>
          </cell>
        </row>
        <row r="314">
          <cell r="B314" t="str">
            <v>RE6085311</v>
          </cell>
        </row>
        <row r="315">
          <cell r="B315" t="str">
            <v>RE6084418</v>
          </cell>
        </row>
        <row r="316">
          <cell r="B316">
            <v>6083104</v>
          </cell>
        </row>
        <row r="317">
          <cell r="B317">
            <v>6083928</v>
          </cell>
        </row>
        <row r="318">
          <cell r="B318">
            <v>6080597</v>
          </cell>
        </row>
        <row r="319">
          <cell r="B319">
            <v>6084769</v>
          </cell>
        </row>
        <row r="320">
          <cell r="B320">
            <v>6080599</v>
          </cell>
        </row>
        <row r="321">
          <cell r="B321">
            <v>6084772</v>
          </cell>
        </row>
        <row r="322">
          <cell r="B322">
            <v>1888234</v>
          </cell>
        </row>
        <row r="323">
          <cell r="B323">
            <v>930055202.10000002</v>
          </cell>
        </row>
        <row r="324">
          <cell r="B324" t="str">
            <v>930056205.4.1</v>
          </cell>
        </row>
        <row r="325">
          <cell r="B325" t="str">
            <v>930051415/2/1</v>
          </cell>
        </row>
        <row r="326">
          <cell r="B326">
            <v>6083918</v>
          </cell>
        </row>
        <row r="327">
          <cell r="B327">
            <v>6083934</v>
          </cell>
        </row>
        <row r="328">
          <cell r="B328">
            <v>6083930</v>
          </cell>
        </row>
        <row r="329">
          <cell r="B329" t="str">
            <v>RE6073796</v>
          </cell>
        </row>
        <row r="330">
          <cell r="B330" t="str">
            <v>RE6041591</v>
          </cell>
        </row>
        <row r="331">
          <cell r="B331" t="str">
            <v>RE6024286</v>
          </cell>
        </row>
        <row r="332">
          <cell r="B332" t="str">
            <v>RE6026773</v>
          </cell>
        </row>
        <row r="333">
          <cell r="B333" t="str">
            <v>PREB6019430</v>
          </cell>
        </row>
        <row r="334">
          <cell r="B334" t="str">
            <v>RE6012678</v>
          </cell>
        </row>
        <row r="335">
          <cell r="B335" t="str">
            <v>RE6028603</v>
          </cell>
        </row>
        <row r="336">
          <cell r="B336" t="str">
            <v>RE6031105</v>
          </cell>
        </row>
        <row r="337">
          <cell r="B337">
            <v>6074639</v>
          </cell>
        </row>
        <row r="338">
          <cell r="B338" t="str">
            <v>RE6076717</v>
          </cell>
        </row>
        <row r="339">
          <cell r="B339">
            <v>6073090</v>
          </cell>
        </row>
        <row r="340">
          <cell r="B340" t="str">
            <v>RE6076747</v>
          </cell>
        </row>
        <row r="341">
          <cell r="B341" t="str">
            <v>RE6077696</v>
          </cell>
        </row>
        <row r="342">
          <cell r="B342" t="str">
            <v>PREB6013406/A</v>
          </cell>
        </row>
        <row r="343">
          <cell r="B343" t="str">
            <v>PREB6037272</v>
          </cell>
        </row>
        <row r="344">
          <cell r="B344">
            <v>6059028</v>
          </cell>
        </row>
        <row r="345">
          <cell r="B345" t="str">
            <v>1890046-1890055</v>
          </cell>
        </row>
        <row r="346">
          <cell r="B346" t="str">
            <v>1890020 - 1890023</v>
          </cell>
        </row>
        <row r="347">
          <cell r="B347">
            <v>1887873</v>
          </cell>
        </row>
        <row r="348">
          <cell r="B348" t="str">
            <v>RE6086298</v>
          </cell>
        </row>
        <row r="349">
          <cell r="B349" t="str">
            <v>RMA1890568</v>
          </cell>
        </row>
        <row r="350">
          <cell r="B350" t="str">
            <v>RE6086299</v>
          </cell>
        </row>
        <row r="351">
          <cell r="B351">
            <v>1889689</v>
          </cell>
        </row>
        <row r="352">
          <cell r="B352" t="str">
            <v>OSP6067522</v>
          </cell>
        </row>
        <row r="353">
          <cell r="B353" t="str">
            <v>OSP6070123</v>
          </cell>
        </row>
        <row r="354">
          <cell r="B354" t="str">
            <v>OSP6037264</v>
          </cell>
        </row>
        <row r="355">
          <cell r="B355" t="str">
            <v>OSP6062622</v>
          </cell>
        </row>
        <row r="356">
          <cell r="B356" t="str">
            <v>OSP6068197</v>
          </cell>
        </row>
        <row r="357">
          <cell r="B357" t="str">
            <v>DEP6061703</v>
          </cell>
        </row>
        <row r="358">
          <cell r="B358" t="str">
            <v>PREB6048969</v>
          </cell>
        </row>
        <row r="359">
          <cell r="B359" t="str">
            <v>RE6082743</v>
          </cell>
        </row>
        <row r="360">
          <cell r="B360" t="str">
            <v>SZ6074845</v>
          </cell>
        </row>
        <row r="361">
          <cell r="B361" t="str">
            <v>1890000-1890009</v>
          </cell>
        </row>
        <row r="362">
          <cell r="B362" t="str">
            <v>1890010-1890019</v>
          </cell>
        </row>
        <row r="363">
          <cell r="B363" t="str">
            <v>SZ6074846</v>
          </cell>
        </row>
        <row r="364">
          <cell r="B364" t="str">
            <v>SZ6074847</v>
          </cell>
        </row>
        <row r="365">
          <cell r="B365" t="str">
            <v>SZ6074848</v>
          </cell>
        </row>
        <row r="366">
          <cell r="B366" t="str">
            <v>QUALVENTURE6079626</v>
          </cell>
        </row>
        <row r="367">
          <cell r="B367">
            <v>6082746</v>
          </cell>
        </row>
        <row r="368">
          <cell r="B368">
            <v>6082744</v>
          </cell>
        </row>
        <row r="369">
          <cell r="B369" t="str">
            <v>R&amp;D6046539</v>
          </cell>
        </row>
        <row r="370">
          <cell r="B370" t="str">
            <v>930062493/6</v>
          </cell>
        </row>
        <row r="371">
          <cell r="B371" t="str">
            <v>OSP6084565</v>
          </cell>
        </row>
        <row r="372">
          <cell r="B372" t="str">
            <v>OSP6083166</v>
          </cell>
        </row>
        <row r="373">
          <cell r="B373" t="str">
            <v>OSP6085047</v>
          </cell>
        </row>
        <row r="374">
          <cell r="B374" t="str">
            <v>OSP6084585</v>
          </cell>
        </row>
        <row r="375">
          <cell r="B375" t="str">
            <v>OSP6085048</v>
          </cell>
        </row>
        <row r="376">
          <cell r="B376" t="str">
            <v>OSP6085484</v>
          </cell>
        </row>
        <row r="377">
          <cell r="B377" t="str">
            <v>OSP6083321</v>
          </cell>
        </row>
        <row r="378">
          <cell r="B378" t="str">
            <v>OSP6083481</v>
          </cell>
        </row>
        <row r="379">
          <cell r="B379" t="str">
            <v>OSP6079552</v>
          </cell>
        </row>
        <row r="380">
          <cell r="B380" t="str">
            <v>OSP6073589</v>
          </cell>
        </row>
        <row r="381">
          <cell r="B381" t="str">
            <v>OSP6074042</v>
          </cell>
        </row>
        <row r="382">
          <cell r="B382" t="str">
            <v>OSP6080331</v>
          </cell>
        </row>
        <row r="383">
          <cell r="B383" t="str">
            <v>OSP6052765</v>
          </cell>
        </row>
        <row r="384">
          <cell r="B384" t="str">
            <v>OSP6068236</v>
          </cell>
        </row>
        <row r="385">
          <cell r="B385" t="str">
            <v>OSP6051905</v>
          </cell>
        </row>
        <row r="386">
          <cell r="B386" t="str">
            <v>OSP6068185</v>
          </cell>
        </row>
        <row r="387">
          <cell r="B387" t="str">
            <v>OSP6053366</v>
          </cell>
        </row>
        <row r="388">
          <cell r="B388" t="str">
            <v>OSP6053513</v>
          </cell>
        </row>
        <row r="389">
          <cell r="B389" t="str">
            <v>OSP6068160</v>
          </cell>
        </row>
        <row r="390">
          <cell r="B390" t="str">
            <v>OSP6010101</v>
          </cell>
        </row>
        <row r="391">
          <cell r="B391" t="str">
            <v>OSP6073574</v>
          </cell>
        </row>
        <row r="392">
          <cell r="B392" t="str">
            <v>OSP6067144</v>
          </cell>
        </row>
        <row r="393">
          <cell r="B393" t="str">
            <v>OSP6058629</v>
          </cell>
        </row>
        <row r="394">
          <cell r="B394" t="str">
            <v>OSP6076991</v>
          </cell>
        </row>
        <row r="395">
          <cell r="B395" t="str">
            <v>OSP6041749</v>
          </cell>
        </row>
        <row r="396">
          <cell r="B396" t="str">
            <v>OSP6053355</v>
          </cell>
        </row>
        <row r="397">
          <cell r="B397" t="str">
            <v>OSP6041748</v>
          </cell>
        </row>
        <row r="398">
          <cell r="B398" t="str">
            <v>OSP6053357</v>
          </cell>
        </row>
        <row r="399">
          <cell r="B399" t="str">
            <v>OSP6053530</v>
          </cell>
        </row>
        <row r="400">
          <cell r="B400" t="str">
            <v>OSP6084899</v>
          </cell>
        </row>
        <row r="401">
          <cell r="B401" t="str">
            <v>OSP6086028</v>
          </cell>
        </row>
        <row r="402">
          <cell r="B402" t="str">
            <v>OSP6077069</v>
          </cell>
        </row>
        <row r="403">
          <cell r="B403" t="str">
            <v>930059559/1/1</v>
          </cell>
        </row>
        <row r="404">
          <cell r="B404" t="str">
            <v>930056538/3/1</v>
          </cell>
        </row>
        <row r="405">
          <cell r="B405" t="str">
            <v>930059364/2/1</v>
          </cell>
        </row>
        <row r="406">
          <cell r="B406" t="str">
            <v>930051416/2</v>
          </cell>
        </row>
        <row r="407">
          <cell r="B407" t="str">
            <v>110000696/2</v>
          </cell>
        </row>
        <row r="408">
          <cell r="B408" t="str">
            <v>PREB6086137</v>
          </cell>
        </row>
        <row r="409">
          <cell r="B409" t="str">
            <v>930063098/1</v>
          </cell>
        </row>
        <row r="410">
          <cell r="B410" t="str">
            <v>RE6047831</v>
          </cell>
        </row>
        <row r="411">
          <cell r="B411" t="str">
            <v>RMA1890569</v>
          </cell>
        </row>
        <row r="412">
          <cell r="B412" t="str">
            <v>RMA1890145</v>
          </cell>
        </row>
        <row r="413">
          <cell r="B413" t="str">
            <v>RMA1890147</v>
          </cell>
        </row>
        <row r="414">
          <cell r="B414" t="str">
            <v>RMA1890148</v>
          </cell>
        </row>
        <row r="415">
          <cell r="B415" t="str">
            <v>RMA1890149</v>
          </cell>
        </row>
        <row r="416">
          <cell r="B416" t="str">
            <v>RMA1890150</v>
          </cell>
        </row>
        <row r="417">
          <cell r="B417" t="str">
            <v>RMA1890152</v>
          </cell>
        </row>
        <row r="418">
          <cell r="B418" t="str">
            <v>RMA1890153</v>
          </cell>
        </row>
        <row r="419">
          <cell r="B419" t="str">
            <v>RMA1890106</v>
          </cell>
        </row>
        <row r="420">
          <cell r="B420" t="str">
            <v>RMA1888692</v>
          </cell>
        </row>
        <row r="421">
          <cell r="B421" t="str">
            <v>RMA1889671</v>
          </cell>
        </row>
        <row r="422">
          <cell r="B422" t="str">
            <v>RMA1890171</v>
          </cell>
        </row>
        <row r="423">
          <cell r="B423" t="str">
            <v>RMA1889575</v>
          </cell>
        </row>
        <row r="424">
          <cell r="B424" t="str">
            <v>RMA1890288</v>
          </cell>
        </row>
        <row r="425">
          <cell r="B425" t="str">
            <v>RMA1890287</v>
          </cell>
        </row>
        <row r="426">
          <cell r="B426" t="str">
            <v>RMA1890295</v>
          </cell>
        </row>
        <row r="427">
          <cell r="B427" t="str">
            <v>RMA1889551</v>
          </cell>
        </row>
        <row r="428">
          <cell r="B428" t="str">
            <v>RMA1889003</v>
          </cell>
        </row>
        <row r="429">
          <cell r="B429" t="str">
            <v>RMA1889675</v>
          </cell>
        </row>
        <row r="430">
          <cell r="B430" t="str">
            <v>RMA1889672</v>
          </cell>
        </row>
        <row r="431">
          <cell r="B431" t="str">
            <v>RMA1889667</v>
          </cell>
        </row>
        <row r="432">
          <cell r="B432" t="str">
            <v>RMA1889863</v>
          </cell>
        </row>
        <row r="433">
          <cell r="B433" t="str">
            <v>RMA1889827</v>
          </cell>
        </row>
        <row r="434">
          <cell r="B434" t="str">
            <v>RMA1890107</v>
          </cell>
        </row>
        <row r="435">
          <cell r="B435" t="str">
            <v>RMA1890108</v>
          </cell>
        </row>
        <row r="436">
          <cell r="B436" t="str">
            <v>RMA1890296</v>
          </cell>
        </row>
        <row r="437">
          <cell r="B437" t="str">
            <v>930063383/1</v>
          </cell>
        </row>
        <row r="438">
          <cell r="B438" t="str">
            <v>RMA1890297</v>
          </cell>
        </row>
        <row r="439">
          <cell r="B439" t="str">
            <v>RMA1890291</v>
          </cell>
        </row>
        <row r="440">
          <cell r="B440" t="str">
            <v>RMA1889663</v>
          </cell>
        </row>
        <row r="441">
          <cell r="B441" t="str">
            <v>PREB6085505</v>
          </cell>
        </row>
        <row r="442">
          <cell r="B442" t="str">
            <v>RMA1888691</v>
          </cell>
        </row>
        <row r="443">
          <cell r="B443" t="str">
            <v>RMA1888648</v>
          </cell>
        </row>
        <row r="444">
          <cell r="B444" t="str">
            <v>RMA1888649</v>
          </cell>
        </row>
        <row r="445">
          <cell r="B445" t="str">
            <v>ACTERNA6083891</v>
          </cell>
        </row>
        <row r="446">
          <cell r="B446" t="str">
            <v>RMA1890169</v>
          </cell>
        </row>
        <row r="447">
          <cell r="B447" t="str">
            <v>RMA1890172</v>
          </cell>
        </row>
        <row r="448">
          <cell r="B448" t="str">
            <v>RMA1890173</v>
          </cell>
        </row>
        <row r="449">
          <cell r="B449" t="str">
            <v>RMA1890298</v>
          </cell>
        </row>
        <row r="450">
          <cell r="B450" t="str">
            <v>RMA1890299</v>
          </cell>
        </row>
        <row r="451">
          <cell r="B451" t="str">
            <v>RMA1890300</v>
          </cell>
        </row>
        <row r="452">
          <cell r="B452" t="str">
            <v>RE6085764</v>
          </cell>
        </row>
        <row r="453">
          <cell r="B453" t="str">
            <v>DEP6083607</v>
          </cell>
        </row>
        <row r="454">
          <cell r="B454" t="str">
            <v>RE6086469</v>
          </cell>
        </row>
        <row r="455">
          <cell r="B455" t="str">
            <v>RE6065944</v>
          </cell>
        </row>
        <row r="456">
          <cell r="B456" t="str">
            <v>RE6070700</v>
          </cell>
        </row>
        <row r="457">
          <cell r="B457" t="str">
            <v>RE6040104</v>
          </cell>
        </row>
        <row r="458">
          <cell r="B458" t="str">
            <v>REBOEING6054475</v>
          </cell>
        </row>
        <row r="459">
          <cell r="B459" t="str">
            <v>RE6035496</v>
          </cell>
        </row>
        <row r="460">
          <cell r="B460" t="str">
            <v>ACTERNA6084847</v>
          </cell>
        </row>
        <row r="461">
          <cell r="B461" t="str">
            <v>ACTERNA6085315</v>
          </cell>
        </row>
        <row r="462">
          <cell r="B462" t="str">
            <v>RMA1883148</v>
          </cell>
        </row>
        <row r="463">
          <cell r="B463" t="str">
            <v>RE6085321</v>
          </cell>
        </row>
        <row r="464">
          <cell r="B464" t="str">
            <v>RE6081839</v>
          </cell>
        </row>
        <row r="465">
          <cell r="B465" t="str">
            <v>OFC6086198</v>
          </cell>
        </row>
        <row r="466">
          <cell r="B466" t="str">
            <v>ACTERNA6086282</v>
          </cell>
        </row>
        <row r="467">
          <cell r="B467" t="str">
            <v>ACTERNA6084951</v>
          </cell>
        </row>
        <row r="468">
          <cell r="B468" t="str">
            <v>RE6078719</v>
          </cell>
        </row>
        <row r="469">
          <cell r="B469" t="str">
            <v>RE6060156</v>
          </cell>
        </row>
        <row r="470">
          <cell r="B470" t="str">
            <v>RMA1883151</v>
          </cell>
        </row>
        <row r="471">
          <cell r="B471" t="str">
            <v>RE6064967</v>
          </cell>
        </row>
        <row r="472">
          <cell r="B472" t="str">
            <v>930062860/2</v>
          </cell>
        </row>
        <row r="473">
          <cell r="B473" t="str">
            <v>PREB6077878</v>
          </cell>
        </row>
        <row r="474">
          <cell r="B474" t="str">
            <v>930061655/3</v>
          </cell>
        </row>
        <row r="475">
          <cell r="B475" t="str">
            <v>RE673634-1</v>
          </cell>
        </row>
        <row r="476">
          <cell r="B476" t="str">
            <v>930062581/1</v>
          </cell>
        </row>
        <row r="477">
          <cell r="B477" t="str">
            <v>RE689794-1</v>
          </cell>
        </row>
        <row r="478">
          <cell r="B478" t="str">
            <v>930062105/3</v>
          </cell>
        </row>
        <row r="479">
          <cell r="B479" t="str">
            <v>930063269/1</v>
          </cell>
        </row>
        <row r="480">
          <cell r="B480" t="str">
            <v>ACTERNA6084849</v>
          </cell>
        </row>
        <row r="481">
          <cell r="B481" t="str">
            <v>ACTERNA6084848</v>
          </cell>
        </row>
        <row r="482">
          <cell r="B482" t="str">
            <v>930061841/3</v>
          </cell>
        </row>
        <row r="483">
          <cell r="B483" t="str">
            <v>ACTERNA6084720</v>
          </cell>
        </row>
        <row r="484">
          <cell r="B484" t="str">
            <v>930058333/2</v>
          </cell>
        </row>
        <row r="485">
          <cell r="B485" t="str">
            <v>PREB6066022</v>
          </cell>
        </row>
        <row r="486">
          <cell r="B486" t="str">
            <v>930062581/107</v>
          </cell>
        </row>
        <row r="487">
          <cell r="B487" t="str">
            <v>930062060/4</v>
          </cell>
        </row>
        <row r="488">
          <cell r="B488" t="str">
            <v>DEP6083606</v>
          </cell>
        </row>
        <row r="489">
          <cell r="B489" t="str">
            <v>RE6085994</v>
          </cell>
        </row>
        <row r="490">
          <cell r="B490" t="str">
            <v>PREB6001122-1</v>
          </cell>
        </row>
        <row r="491">
          <cell r="B491" t="str">
            <v>ACTERNA6084953</v>
          </cell>
        </row>
        <row r="492">
          <cell r="B492" t="str">
            <v>RE6082007</v>
          </cell>
        </row>
        <row r="493">
          <cell r="B493" t="str">
            <v>930062060/5</v>
          </cell>
        </row>
        <row r="494">
          <cell r="B494" t="str">
            <v>ACTERNA6084952</v>
          </cell>
        </row>
        <row r="495">
          <cell r="B495" t="str">
            <v>DEMO-6061642</v>
          </cell>
        </row>
        <row r="496">
          <cell r="B496" t="str">
            <v>DEMO-6062381</v>
          </cell>
        </row>
        <row r="497">
          <cell r="B497" t="str">
            <v>930062809/60</v>
          </cell>
        </row>
        <row r="498">
          <cell r="B498" t="str">
            <v>DEMO6065370</v>
          </cell>
        </row>
        <row r="499">
          <cell r="B499" t="str">
            <v>DEMO6073980</v>
          </cell>
        </row>
        <row r="500">
          <cell r="B500" t="str">
            <v>DEMO6073167</v>
          </cell>
        </row>
        <row r="501">
          <cell r="B501" t="str">
            <v>930061809/2</v>
          </cell>
        </row>
        <row r="502">
          <cell r="B502" t="str">
            <v>RMA1889831-1</v>
          </cell>
        </row>
        <row r="503">
          <cell r="B503" t="str">
            <v>RMA1889553-1</v>
          </cell>
        </row>
        <row r="504">
          <cell r="B504" t="str">
            <v>930061831/1</v>
          </cell>
        </row>
        <row r="505">
          <cell r="B505" t="str">
            <v>ACTERNA6084357</v>
          </cell>
        </row>
        <row r="506">
          <cell r="B506" t="str">
            <v>ACTERNA6084356</v>
          </cell>
        </row>
        <row r="507">
          <cell r="B507" t="str">
            <v>930062496/4</v>
          </cell>
        </row>
        <row r="508">
          <cell r="B508" t="str">
            <v>930060527/4</v>
          </cell>
        </row>
        <row r="509">
          <cell r="B509" t="str">
            <v>rma188302</v>
          </cell>
        </row>
        <row r="510">
          <cell r="B510" t="str">
            <v>rma188301</v>
          </cell>
        </row>
        <row r="511">
          <cell r="B511" t="str">
            <v>RMA1887721</v>
          </cell>
        </row>
        <row r="512">
          <cell r="B512">
            <v>6086008</v>
          </cell>
        </row>
        <row r="513">
          <cell r="B513" t="str">
            <v>RMAOSP1888389</v>
          </cell>
        </row>
        <row r="514">
          <cell r="B514" t="str">
            <v>rmaosp1888390</v>
          </cell>
        </row>
        <row r="515">
          <cell r="B515">
            <v>6084553</v>
          </cell>
        </row>
        <row r="516">
          <cell r="B516" t="str">
            <v>rmaosp1888614</v>
          </cell>
        </row>
        <row r="517">
          <cell r="B517">
            <v>6085830</v>
          </cell>
        </row>
        <row r="518">
          <cell r="B518">
            <v>6085826</v>
          </cell>
        </row>
        <row r="519">
          <cell r="B519">
            <v>6085073</v>
          </cell>
        </row>
        <row r="520">
          <cell r="B520">
            <v>6085618</v>
          </cell>
        </row>
        <row r="521">
          <cell r="B521">
            <v>6085072</v>
          </cell>
        </row>
        <row r="522">
          <cell r="B522">
            <v>6085617</v>
          </cell>
        </row>
        <row r="523">
          <cell r="B523">
            <v>6085071</v>
          </cell>
        </row>
        <row r="524">
          <cell r="B524">
            <v>6085624</v>
          </cell>
        </row>
        <row r="525">
          <cell r="B525">
            <v>6085620</v>
          </cell>
        </row>
        <row r="526">
          <cell r="B526">
            <v>6085623</v>
          </cell>
        </row>
        <row r="527">
          <cell r="B527">
            <v>6084405</v>
          </cell>
        </row>
        <row r="528">
          <cell r="B528" t="str">
            <v>OSP6062712</v>
          </cell>
        </row>
        <row r="529">
          <cell r="B529" t="str">
            <v>OSP6079098</v>
          </cell>
        </row>
        <row r="530">
          <cell r="B530" t="str">
            <v>OSP6079097</v>
          </cell>
        </row>
        <row r="531">
          <cell r="B531" t="str">
            <v>OSP6059797</v>
          </cell>
        </row>
        <row r="532">
          <cell r="B532" t="str">
            <v>OSP6059773</v>
          </cell>
        </row>
        <row r="533">
          <cell r="B533" t="str">
            <v>OSP6059801</v>
          </cell>
        </row>
        <row r="534">
          <cell r="B534" t="str">
            <v>RMAOSP1882618</v>
          </cell>
        </row>
        <row r="535">
          <cell r="B535" t="str">
            <v>RMAOSP1882627</v>
          </cell>
        </row>
        <row r="536">
          <cell r="B536" t="str">
            <v>DEP6080672</v>
          </cell>
        </row>
        <row r="537">
          <cell r="B537" t="str">
            <v>DEP6080670</v>
          </cell>
        </row>
        <row r="538">
          <cell r="B538" t="str">
            <v>RE6063346</v>
          </cell>
        </row>
        <row r="539">
          <cell r="B539" t="str">
            <v>RE6063735</v>
          </cell>
        </row>
        <row r="540">
          <cell r="B540" t="str">
            <v>RMA1884962</v>
          </cell>
        </row>
        <row r="541">
          <cell r="B541" t="str">
            <v>RMAOSP1882615</v>
          </cell>
        </row>
        <row r="542">
          <cell r="B542" t="str">
            <v>RMAOSP1882616</v>
          </cell>
        </row>
        <row r="543">
          <cell r="B543" t="str">
            <v>RMAOSP1882617</v>
          </cell>
        </row>
        <row r="544">
          <cell r="B544" t="str">
            <v>RMAOSP1882628</v>
          </cell>
        </row>
        <row r="545">
          <cell r="B545" t="str">
            <v>RMAOSP1883194</v>
          </cell>
        </row>
        <row r="546">
          <cell r="B546" t="str">
            <v>RMAOSP1883197</v>
          </cell>
        </row>
        <row r="547">
          <cell r="B547" t="str">
            <v>RMAOSP1883423</v>
          </cell>
        </row>
        <row r="548">
          <cell r="B548" t="str">
            <v>OSP6073296</v>
          </cell>
        </row>
        <row r="549">
          <cell r="B549" t="str">
            <v>OSP6075537</v>
          </cell>
        </row>
        <row r="550">
          <cell r="B550" t="str">
            <v>PREB930058793/2/1</v>
          </cell>
        </row>
        <row r="551">
          <cell r="B551">
            <v>6080718</v>
          </cell>
        </row>
        <row r="552">
          <cell r="B552">
            <v>6081395</v>
          </cell>
        </row>
        <row r="553">
          <cell r="B553" t="str">
            <v>930053196/1</v>
          </cell>
        </row>
        <row r="554">
          <cell r="B554">
            <v>6081007</v>
          </cell>
        </row>
        <row r="555">
          <cell r="B555" t="str">
            <v>930053196/2</v>
          </cell>
        </row>
        <row r="556">
          <cell r="B556" t="str">
            <v>930058793/1/1</v>
          </cell>
        </row>
        <row r="557">
          <cell r="B557">
            <v>6081574</v>
          </cell>
        </row>
        <row r="558">
          <cell r="B558">
            <v>6081576</v>
          </cell>
        </row>
        <row r="559">
          <cell r="B559" t="str">
            <v>DEP6085767</v>
          </cell>
        </row>
        <row r="560">
          <cell r="B560" t="str">
            <v>RE6086030</v>
          </cell>
        </row>
        <row r="561">
          <cell r="B561" t="str">
            <v>RE6085166</v>
          </cell>
        </row>
        <row r="562">
          <cell r="B562" t="str">
            <v>RMA1888599</v>
          </cell>
        </row>
        <row r="563">
          <cell r="B563" t="str">
            <v>RMA1889150</v>
          </cell>
        </row>
        <row r="564">
          <cell r="B564" t="str">
            <v>RMA1889146</v>
          </cell>
        </row>
        <row r="565">
          <cell r="B565" t="str">
            <v>GOLDEN6079917</v>
          </cell>
        </row>
        <row r="566">
          <cell r="B566" t="str">
            <v>930058280/2</v>
          </cell>
        </row>
        <row r="567">
          <cell r="B567" t="str">
            <v>930058280/1</v>
          </cell>
        </row>
        <row r="568">
          <cell r="B568" t="str">
            <v>930058280/3</v>
          </cell>
        </row>
        <row r="569">
          <cell r="B569" t="str">
            <v>930058280/4</v>
          </cell>
        </row>
        <row r="570">
          <cell r="B570" t="str">
            <v>DEP6075369</v>
          </cell>
        </row>
        <row r="571">
          <cell r="B571" t="str">
            <v>DEP6075366</v>
          </cell>
        </row>
        <row r="572">
          <cell r="B572" t="str">
            <v>RE6076379</v>
          </cell>
        </row>
        <row r="573">
          <cell r="B573" t="str">
            <v>RE6081271</v>
          </cell>
        </row>
        <row r="574">
          <cell r="B574" t="str">
            <v>DEP6075376</v>
          </cell>
        </row>
        <row r="575">
          <cell r="B575" t="str">
            <v>DEP6075378</v>
          </cell>
        </row>
        <row r="576">
          <cell r="B576" t="str">
            <v>DEP6076099</v>
          </cell>
        </row>
        <row r="577">
          <cell r="B577" t="str">
            <v>DEP6076101</v>
          </cell>
        </row>
        <row r="578">
          <cell r="B578" t="str">
            <v>DEP6079158</v>
          </cell>
        </row>
        <row r="579">
          <cell r="B579" t="str">
            <v>RE6078387</v>
          </cell>
        </row>
        <row r="580">
          <cell r="B580" t="str">
            <v>DEP6075360</v>
          </cell>
        </row>
        <row r="581">
          <cell r="B581" t="str">
            <v>DEP6079161</v>
          </cell>
        </row>
        <row r="582">
          <cell r="B582" t="str">
            <v>PREB6068045</v>
          </cell>
        </row>
        <row r="583">
          <cell r="B583">
            <v>6081694</v>
          </cell>
        </row>
        <row r="584">
          <cell r="B584">
            <v>6081695</v>
          </cell>
        </row>
        <row r="585">
          <cell r="B585">
            <v>6086428</v>
          </cell>
        </row>
        <row r="586">
          <cell r="B586" t="str">
            <v>QUAL6066160</v>
          </cell>
        </row>
        <row r="587">
          <cell r="B587" t="str">
            <v>RE6083156</v>
          </cell>
        </row>
        <row r="588">
          <cell r="B588" t="str">
            <v>DEP6082526</v>
          </cell>
        </row>
        <row r="589">
          <cell r="B589" t="str">
            <v>RE6086361</v>
          </cell>
        </row>
        <row r="590">
          <cell r="B590">
            <v>6083674</v>
          </cell>
        </row>
        <row r="591">
          <cell r="B591" t="str">
            <v>GOLDEN6080984</v>
          </cell>
        </row>
        <row r="592">
          <cell r="B592">
            <v>6080986</v>
          </cell>
        </row>
        <row r="593">
          <cell r="B593">
            <v>6082141</v>
          </cell>
        </row>
        <row r="594">
          <cell r="B594">
            <v>6080003</v>
          </cell>
        </row>
        <row r="595">
          <cell r="B595">
            <v>6082432</v>
          </cell>
        </row>
        <row r="596">
          <cell r="B596">
            <v>6082430</v>
          </cell>
        </row>
        <row r="597">
          <cell r="B597">
            <v>6080005</v>
          </cell>
        </row>
        <row r="598">
          <cell r="B598">
            <v>6080007</v>
          </cell>
        </row>
        <row r="599">
          <cell r="B599" t="str">
            <v>SHAD6085877</v>
          </cell>
        </row>
        <row r="600">
          <cell r="B600">
            <v>6083676</v>
          </cell>
        </row>
        <row r="601">
          <cell r="B601">
            <v>6083677</v>
          </cell>
        </row>
        <row r="602">
          <cell r="B602">
            <v>6084810</v>
          </cell>
        </row>
        <row r="603">
          <cell r="B603">
            <v>6084811</v>
          </cell>
        </row>
        <row r="604">
          <cell r="B604" t="str">
            <v>DEP6079995</v>
          </cell>
        </row>
        <row r="605">
          <cell r="B605">
            <v>6082126</v>
          </cell>
        </row>
        <row r="606">
          <cell r="B606">
            <v>6082125</v>
          </cell>
        </row>
        <row r="607">
          <cell r="B607" t="str">
            <v>DEP6079994</v>
          </cell>
        </row>
        <row r="608">
          <cell r="B608">
            <v>6081963</v>
          </cell>
        </row>
        <row r="609">
          <cell r="B609">
            <v>6080008</v>
          </cell>
        </row>
        <row r="610">
          <cell r="B610" t="str">
            <v>DEP6079615</v>
          </cell>
        </row>
        <row r="611">
          <cell r="B611" t="str">
            <v>RE6084692</v>
          </cell>
        </row>
        <row r="612">
          <cell r="B612">
            <v>6080013</v>
          </cell>
        </row>
        <row r="613">
          <cell r="B613">
            <v>6081021</v>
          </cell>
        </row>
        <row r="614">
          <cell r="B614" t="str">
            <v>RMA1889650</v>
          </cell>
        </row>
        <row r="615">
          <cell r="B615">
            <v>6081023</v>
          </cell>
        </row>
        <row r="616">
          <cell r="B616" t="str">
            <v>DEP6080000</v>
          </cell>
        </row>
        <row r="617">
          <cell r="B617">
            <v>6083493</v>
          </cell>
        </row>
        <row r="618">
          <cell r="B618" t="str">
            <v>GOLDEN6079506</v>
          </cell>
        </row>
        <row r="619">
          <cell r="B619" t="str">
            <v>DEP6079993</v>
          </cell>
        </row>
        <row r="620">
          <cell r="B620" t="str">
            <v>DEP6079998</v>
          </cell>
        </row>
        <row r="621">
          <cell r="B621" t="str">
            <v>DEP6080004</v>
          </cell>
        </row>
        <row r="622">
          <cell r="B622" t="str">
            <v>RMA1881199</v>
          </cell>
        </row>
        <row r="623">
          <cell r="B623" t="str">
            <v>RE6047752</v>
          </cell>
        </row>
        <row r="624">
          <cell r="B624" t="str">
            <v>DEP6058343</v>
          </cell>
        </row>
        <row r="625">
          <cell r="B625" t="str">
            <v>DEP6060454</v>
          </cell>
        </row>
        <row r="626">
          <cell r="B626" t="str">
            <v>RE6077694</v>
          </cell>
        </row>
        <row r="627">
          <cell r="B627" t="str">
            <v>EVAL6081555</v>
          </cell>
        </row>
        <row r="628">
          <cell r="B628" t="str">
            <v>EVAL6086131</v>
          </cell>
        </row>
        <row r="629">
          <cell r="B629" t="str">
            <v>EVAL6086128</v>
          </cell>
        </row>
        <row r="630">
          <cell r="B630" t="str">
            <v>RE6080233</v>
          </cell>
        </row>
        <row r="631">
          <cell r="B631">
            <v>6083007</v>
          </cell>
        </row>
        <row r="632">
          <cell r="B632">
            <v>6083480</v>
          </cell>
        </row>
        <row r="633">
          <cell r="B633">
            <v>6086034</v>
          </cell>
        </row>
        <row r="634">
          <cell r="B634">
            <v>6085154</v>
          </cell>
        </row>
        <row r="635">
          <cell r="B635">
            <v>6086426</v>
          </cell>
        </row>
        <row r="636">
          <cell r="B636">
            <v>6085031</v>
          </cell>
        </row>
        <row r="637">
          <cell r="B637">
            <v>6086033</v>
          </cell>
        </row>
        <row r="638">
          <cell r="B638">
            <v>6084792</v>
          </cell>
        </row>
        <row r="639">
          <cell r="B639">
            <v>6085150</v>
          </cell>
        </row>
        <row r="640">
          <cell r="B640">
            <v>6086032</v>
          </cell>
        </row>
        <row r="641">
          <cell r="B641">
            <v>6086424</v>
          </cell>
        </row>
        <row r="642">
          <cell r="B642">
            <v>6084806</v>
          </cell>
        </row>
        <row r="643">
          <cell r="B643">
            <v>6085155</v>
          </cell>
        </row>
        <row r="644">
          <cell r="B644">
            <v>6085615</v>
          </cell>
        </row>
        <row r="645">
          <cell r="B645">
            <v>6084773</v>
          </cell>
        </row>
        <row r="646">
          <cell r="B646">
            <v>6084777</v>
          </cell>
        </row>
        <row r="647">
          <cell r="B647">
            <v>6084775</v>
          </cell>
        </row>
        <row r="648">
          <cell r="B648">
            <v>6084776</v>
          </cell>
        </row>
        <row r="649">
          <cell r="B649">
            <v>6084395</v>
          </cell>
        </row>
        <row r="650">
          <cell r="B650" t="str">
            <v>CONV6080617</v>
          </cell>
        </row>
        <row r="651">
          <cell r="B651">
            <v>6076600</v>
          </cell>
        </row>
        <row r="652">
          <cell r="B652">
            <v>6078797</v>
          </cell>
        </row>
        <row r="653">
          <cell r="B653">
            <v>6079794</v>
          </cell>
        </row>
        <row r="654">
          <cell r="B654">
            <v>6084779</v>
          </cell>
        </row>
        <row r="655">
          <cell r="B655">
            <v>6085147</v>
          </cell>
        </row>
        <row r="656">
          <cell r="B656">
            <v>6086417</v>
          </cell>
        </row>
        <row r="657">
          <cell r="B657">
            <v>6086029</v>
          </cell>
        </row>
        <row r="658">
          <cell r="B658">
            <v>6082987</v>
          </cell>
        </row>
        <row r="659">
          <cell r="B659">
            <v>6082988</v>
          </cell>
        </row>
        <row r="660">
          <cell r="B660" t="str">
            <v>RE6086246</v>
          </cell>
        </row>
        <row r="661">
          <cell r="B661" t="str">
            <v>RE6085358</v>
          </cell>
        </row>
        <row r="662">
          <cell r="B662" t="str">
            <v>RE6085838</v>
          </cell>
        </row>
        <row r="663">
          <cell r="B663" t="str">
            <v>RE6085839</v>
          </cell>
        </row>
        <row r="664">
          <cell r="B664" t="str">
            <v>RE6086247</v>
          </cell>
        </row>
        <row r="665">
          <cell r="B665" t="str">
            <v>RE6086215</v>
          </cell>
        </row>
        <row r="666">
          <cell r="B666" t="str">
            <v>RE6085353</v>
          </cell>
        </row>
        <row r="667">
          <cell r="B667" t="str">
            <v>RE6086090</v>
          </cell>
        </row>
        <row r="668">
          <cell r="B668">
            <v>6082665</v>
          </cell>
        </row>
        <row r="669">
          <cell r="B669">
            <v>6085139</v>
          </cell>
        </row>
        <row r="670">
          <cell r="B670">
            <v>6085153</v>
          </cell>
        </row>
        <row r="671">
          <cell r="B671">
            <v>6083965</v>
          </cell>
        </row>
        <row r="672">
          <cell r="B672">
            <v>6086427</v>
          </cell>
        </row>
        <row r="673">
          <cell r="B673">
            <v>6084841</v>
          </cell>
        </row>
        <row r="674">
          <cell r="B674">
            <v>6081195</v>
          </cell>
        </row>
        <row r="675">
          <cell r="B675">
            <v>6083959</v>
          </cell>
        </row>
        <row r="676">
          <cell r="B676">
            <v>6084796</v>
          </cell>
        </row>
        <row r="677">
          <cell r="B677">
            <v>6085152</v>
          </cell>
        </row>
        <row r="678">
          <cell r="B678">
            <v>6086031</v>
          </cell>
        </row>
        <row r="679">
          <cell r="B679">
            <v>6086419</v>
          </cell>
        </row>
        <row r="680">
          <cell r="B680">
            <v>6080145</v>
          </cell>
        </row>
        <row r="681">
          <cell r="B681">
            <v>6080227</v>
          </cell>
        </row>
        <row r="682">
          <cell r="B682">
            <v>6079793</v>
          </cell>
        </row>
        <row r="683">
          <cell r="B683" t="str">
            <v>RE6048446</v>
          </cell>
        </row>
        <row r="684">
          <cell r="B684" t="str">
            <v>RE6050682</v>
          </cell>
        </row>
        <row r="685">
          <cell r="B685">
            <v>6058537</v>
          </cell>
        </row>
        <row r="686">
          <cell r="B686" t="str">
            <v>OSP6074274</v>
          </cell>
        </row>
        <row r="687">
          <cell r="B687" t="str">
            <v>R&amp;DInvar6059782</v>
          </cell>
        </row>
        <row r="688">
          <cell r="B688">
            <v>6061665</v>
          </cell>
        </row>
        <row r="689">
          <cell r="B689">
            <v>6061664</v>
          </cell>
        </row>
        <row r="690">
          <cell r="B690">
            <v>6059800</v>
          </cell>
        </row>
        <row r="691">
          <cell r="B691">
            <v>6074352</v>
          </cell>
        </row>
        <row r="692">
          <cell r="B692" t="str">
            <v>930062493/2/1</v>
          </cell>
        </row>
        <row r="693">
          <cell r="B693" t="str">
            <v>930062060/1/1</v>
          </cell>
        </row>
        <row r="694">
          <cell r="B694" t="str">
            <v>DEP6086000</v>
          </cell>
        </row>
        <row r="695">
          <cell r="B695" t="str">
            <v>DEP6085434</v>
          </cell>
        </row>
        <row r="696">
          <cell r="B696" t="str">
            <v>DEP6084714</v>
          </cell>
        </row>
        <row r="697">
          <cell r="B697" t="str">
            <v>DEP6084713</v>
          </cell>
        </row>
        <row r="698">
          <cell r="B698" t="str">
            <v>DEP6084715</v>
          </cell>
        </row>
        <row r="699">
          <cell r="B699" t="str">
            <v>DEP6085436</v>
          </cell>
        </row>
        <row r="700">
          <cell r="B700" t="str">
            <v>DEP6083746</v>
          </cell>
        </row>
        <row r="701">
          <cell r="B701" t="str">
            <v>RMA1889978</v>
          </cell>
        </row>
        <row r="702">
          <cell r="B702" t="str">
            <v>RMA1889793</v>
          </cell>
        </row>
        <row r="703">
          <cell r="B703" t="str">
            <v>RMA1889794</v>
          </cell>
        </row>
        <row r="704">
          <cell r="B704" t="str">
            <v>DEP6086219</v>
          </cell>
        </row>
        <row r="705">
          <cell r="B705" t="str">
            <v>930061474/1/1</v>
          </cell>
        </row>
        <row r="706">
          <cell r="B706" t="str">
            <v>DEP6081928</v>
          </cell>
        </row>
        <row r="707">
          <cell r="B707" t="str">
            <v>R&amp;D6080226</v>
          </cell>
        </row>
        <row r="708">
          <cell r="B708" t="str">
            <v>RE6077798</v>
          </cell>
        </row>
        <row r="709">
          <cell r="B709" t="str">
            <v>DEP6085433</v>
          </cell>
        </row>
        <row r="710">
          <cell r="B710" t="str">
            <v>DEP6084808</v>
          </cell>
        </row>
        <row r="711">
          <cell r="B711" t="str">
            <v>RMA1888613</v>
          </cell>
        </row>
        <row r="712">
          <cell r="B712" t="str">
            <v>RMA1890285</v>
          </cell>
        </row>
        <row r="713">
          <cell r="B713" t="str">
            <v>RE6085309</v>
          </cell>
        </row>
        <row r="714">
          <cell r="B714" t="str">
            <v>PREB6085445</v>
          </cell>
        </row>
        <row r="715">
          <cell r="B715" t="str">
            <v>930060972/1</v>
          </cell>
        </row>
        <row r="716">
          <cell r="B716" t="str">
            <v>RMA1889166</v>
          </cell>
        </row>
        <row r="717">
          <cell r="B717" t="str">
            <v>DEP6077806</v>
          </cell>
        </row>
        <row r="718">
          <cell r="B718" t="str">
            <v>930062104/1</v>
          </cell>
        </row>
        <row r="719">
          <cell r="B719" t="str">
            <v>RMA1889085</v>
          </cell>
        </row>
        <row r="720">
          <cell r="B720" t="str">
            <v>DEP6086218</v>
          </cell>
        </row>
        <row r="721">
          <cell r="B721" t="str">
            <v>PREB6077909</v>
          </cell>
        </row>
        <row r="722">
          <cell r="B722" t="str">
            <v>PREB6077910</v>
          </cell>
        </row>
        <row r="723">
          <cell r="B723" t="str">
            <v>RMA1889239</v>
          </cell>
        </row>
        <row r="724">
          <cell r="B724" t="str">
            <v>RMA1889240</v>
          </cell>
        </row>
        <row r="725">
          <cell r="B725" t="str">
            <v>SHAD6082664</v>
          </cell>
        </row>
        <row r="726">
          <cell r="B726" t="str">
            <v>RMA1889691</v>
          </cell>
        </row>
        <row r="727">
          <cell r="B727" t="str">
            <v>RMA1889692</v>
          </cell>
        </row>
        <row r="728">
          <cell r="B728" t="str">
            <v>RMA1889799</v>
          </cell>
        </row>
        <row r="729">
          <cell r="B729" t="str">
            <v>RMA1889800</v>
          </cell>
        </row>
        <row r="730">
          <cell r="B730" t="str">
            <v>QUAL6077047</v>
          </cell>
        </row>
        <row r="731">
          <cell r="B731" t="str">
            <v>CERT6086042</v>
          </cell>
        </row>
        <row r="732">
          <cell r="B732" t="str">
            <v>RMA1890286</v>
          </cell>
        </row>
        <row r="733">
          <cell r="B733" t="str">
            <v>930060732/1/1</v>
          </cell>
        </row>
        <row r="734">
          <cell r="B734" t="str">
            <v>930061602/1/1</v>
          </cell>
        </row>
        <row r="735">
          <cell r="B735" t="str">
            <v>DEP6084033</v>
          </cell>
        </row>
        <row r="736">
          <cell r="B736" t="str">
            <v>930062915/1/1</v>
          </cell>
        </row>
        <row r="737">
          <cell r="B737" t="str">
            <v>930062496/5/1</v>
          </cell>
        </row>
        <row r="738">
          <cell r="B738" t="str">
            <v>DEP6084844</v>
          </cell>
        </row>
        <row r="739">
          <cell r="B739" t="str">
            <v>DEP6085058</v>
          </cell>
        </row>
        <row r="740">
          <cell r="B740" t="str">
            <v>PREB6085987</v>
          </cell>
        </row>
        <row r="741">
          <cell r="B741" t="str">
            <v>OSP6047542</v>
          </cell>
        </row>
        <row r="742">
          <cell r="B742" t="str">
            <v>OSP6033450</v>
          </cell>
        </row>
        <row r="743">
          <cell r="B743" t="str">
            <v>OSP6035758</v>
          </cell>
        </row>
        <row r="744">
          <cell r="B744" t="str">
            <v>OSP6021556</v>
          </cell>
        </row>
        <row r="745">
          <cell r="B745" t="str">
            <v>OSP6075541</v>
          </cell>
        </row>
        <row r="746">
          <cell r="B746">
            <v>6068851</v>
          </cell>
        </row>
        <row r="747">
          <cell r="B747" t="str">
            <v>CONV6078050</v>
          </cell>
        </row>
        <row r="748">
          <cell r="B748">
            <v>6078351</v>
          </cell>
        </row>
        <row r="749">
          <cell r="B749">
            <v>6074265</v>
          </cell>
        </row>
        <row r="750">
          <cell r="B750">
            <v>6078203</v>
          </cell>
        </row>
        <row r="751">
          <cell r="B751">
            <v>6077293</v>
          </cell>
        </row>
        <row r="752">
          <cell r="B752">
            <v>6076532</v>
          </cell>
        </row>
        <row r="753">
          <cell r="B753">
            <v>6075770</v>
          </cell>
        </row>
        <row r="754">
          <cell r="B754">
            <v>6072590</v>
          </cell>
        </row>
        <row r="755">
          <cell r="B755" t="str">
            <v>OSP6044208</v>
          </cell>
        </row>
        <row r="756">
          <cell r="B756" t="str">
            <v>OP6083880</v>
          </cell>
        </row>
        <row r="757">
          <cell r="B757" t="str">
            <v>OP6085988</v>
          </cell>
        </row>
        <row r="758">
          <cell r="B758" t="str">
            <v>OP6085990</v>
          </cell>
        </row>
        <row r="759">
          <cell r="B759" t="str">
            <v>EVAL6086273</v>
          </cell>
        </row>
        <row r="760">
          <cell r="B760" t="str">
            <v>RE6080973</v>
          </cell>
        </row>
        <row r="761">
          <cell r="B761" t="str">
            <v>RE6079771</v>
          </cell>
        </row>
        <row r="762">
          <cell r="B762" t="str">
            <v>RMA1890041</v>
          </cell>
        </row>
        <row r="763">
          <cell r="B763" t="str">
            <v>930063403/1</v>
          </cell>
        </row>
        <row r="764">
          <cell r="B764" t="str">
            <v>RMA1890284</v>
          </cell>
        </row>
        <row r="765">
          <cell r="B765" t="str">
            <v>RMA1890151</v>
          </cell>
        </row>
        <row r="766">
          <cell r="B766" t="str">
            <v>RMA1889977</v>
          </cell>
        </row>
        <row r="767">
          <cell r="B767" t="str">
            <v>930063403/2</v>
          </cell>
        </row>
        <row r="768">
          <cell r="B768" t="str">
            <v>RMA1888395</v>
          </cell>
        </row>
        <row r="769">
          <cell r="B769" t="str">
            <v>RMA1890170</v>
          </cell>
        </row>
        <row r="770">
          <cell r="B770" t="str">
            <v>RMA1889674</v>
          </cell>
        </row>
        <row r="771">
          <cell r="B771" t="str">
            <v>RMA1888687</v>
          </cell>
        </row>
        <row r="772">
          <cell r="B772" t="str">
            <v>RMA1888862</v>
          </cell>
        </row>
        <row r="773">
          <cell r="B773" t="str">
            <v>930061566/2</v>
          </cell>
        </row>
        <row r="774">
          <cell r="B774" t="str">
            <v>PREBUILDTB3</v>
          </cell>
        </row>
        <row r="775">
          <cell r="B775" t="str">
            <v>930062060/7</v>
          </cell>
        </row>
        <row r="776">
          <cell r="B776" t="str">
            <v>RMA1889695</v>
          </cell>
        </row>
        <row r="777">
          <cell r="B777" t="str">
            <v>1885128-39</v>
          </cell>
        </row>
        <row r="778">
          <cell r="B778" t="str">
            <v>1885140-51</v>
          </cell>
        </row>
        <row r="779">
          <cell r="B779" t="str">
            <v>1885152-63</v>
          </cell>
        </row>
        <row r="780">
          <cell r="B780" t="str">
            <v>1885176-88</v>
          </cell>
        </row>
        <row r="781">
          <cell r="B781">
            <v>1885206</v>
          </cell>
        </row>
        <row r="782">
          <cell r="B782" t="str">
            <v>930063414/3</v>
          </cell>
        </row>
        <row r="783">
          <cell r="B783" t="str">
            <v>RMA1889652</v>
          </cell>
        </row>
        <row r="784">
          <cell r="B784" t="str">
            <v>RMA1889866</v>
          </cell>
        </row>
        <row r="785">
          <cell r="B785" t="str">
            <v>RMA1887765</v>
          </cell>
        </row>
        <row r="786">
          <cell r="B786" t="str">
            <v>RMA1885782</v>
          </cell>
        </row>
        <row r="787">
          <cell r="B787" t="str">
            <v>RMA1889661</v>
          </cell>
        </row>
        <row r="788">
          <cell r="B788" t="str">
            <v>RMA1887840</v>
          </cell>
        </row>
        <row r="789">
          <cell r="B789">
            <v>1885213</v>
          </cell>
        </row>
        <row r="790">
          <cell r="B790">
            <v>1885218</v>
          </cell>
        </row>
        <row r="791">
          <cell r="B791">
            <v>1885217</v>
          </cell>
        </row>
        <row r="792">
          <cell r="B792">
            <v>1885215</v>
          </cell>
        </row>
        <row r="793">
          <cell r="B793">
            <v>1885216</v>
          </cell>
        </row>
        <row r="794">
          <cell r="B794" t="str">
            <v>RMA1887766</v>
          </cell>
        </row>
        <row r="795">
          <cell r="B795" t="str">
            <v>RMA1887842</v>
          </cell>
        </row>
        <row r="796">
          <cell r="B796" t="str">
            <v>RMA1887843</v>
          </cell>
        </row>
        <row r="797">
          <cell r="B797" t="str">
            <v>RMA1888223</v>
          </cell>
        </row>
        <row r="798">
          <cell r="B798" t="str">
            <v>RMA1889468</v>
          </cell>
        </row>
        <row r="799">
          <cell r="B799" t="str">
            <v>RMA1889989</v>
          </cell>
        </row>
        <row r="800">
          <cell r="B800" t="str">
            <v>RMA1889241</v>
          </cell>
        </row>
        <row r="801">
          <cell r="B801" t="str">
            <v>RMA1887764</v>
          </cell>
        </row>
        <row r="802">
          <cell r="B802" t="str">
            <v>RMA1889867</v>
          </cell>
        </row>
        <row r="803">
          <cell r="B803" t="str">
            <v>930061841/5</v>
          </cell>
        </row>
        <row r="804">
          <cell r="B804" t="str">
            <v>TEST6085308</v>
          </cell>
        </row>
        <row r="805">
          <cell r="B805" t="str">
            <v>930062851/3</v>
          </cell>
        </row>
        <row r="806">
          <cell r="B806" t="str">
            <v>930062851/2</v>
          </cell>
        </row>
        <row r="807">
          <cell r="B807" t="str">
            <v>930062080/3</v>
          </cell>
        </row>
        <row r="808">
          <cell r="B808">
            <v>6085450</v>
          </cell>
        </row>
        <row r="809">
          <cell r="B809" t="str">
            <v>RMA1888224</v>
          </cell>
        </row>
        <row r="810">
          <cell r="B810" t="str">
            <v>TRAINING6083335</v>
          </cell>
        </row>
        <row r="811">
          <cell r="B811" t="str">
            <v>RMA1887844</v>
          </cell>
        </row>
        <row r="812">
          <cell r="B812" t="str">
            <v>TRAINING6083334</v>
          </cell>
        </row>
        <row r="813">
          <cell r="B813" t="str">
            <v>930060348/4</v>
          </cell>
        </row>
        <row r="814">
          <cell r="B814" t="str">
            <v>DEP6086066</v>
          </cell>
        </row>
        <row r="815">
          <cell r="B815">
            <v>6086505</v>
          </cell>
        </row>
        <row r="816">
          <cell r="B816">
            <v>6085393</v>
          </cell>
        </row>
        <row r="817">
          <cell r="B817">
            <v>6086118</v>
          </cell>
        </row>
        <row r="818">
          <cell r="B818">
            <v>6086119</v>
          </cell>
        </row>
        <row r="819">
          <cell r="B819">
            <v>6086017</v>
          </cell>
        </row>
        <row r="820">
          <cell r="B820">
            <v>6085164</v>
          </cell>
        </row>
        <row r="821">
          <cell r="B821" t="str">
            <v>OSP6078192</v>
          </cell>
        </row>
        <row r="822">
          <cell r="B822" t="str">
            <v>RMAOSP1881938</v>
          </cell>
        </row>
        <row r="823">
          <cell r="B823" t="str">
            <v>RMAOSP1880477a</v>
          </cell>
        </row>
        <row r="824">
          <cell r="B824" t="str">
            <v>OSP6086413</v>
          </cell>
        </row>
        <row r="825">
          <cell r="B825" t="str">
            <v>OSP6085056</v>
          </cell>
        </row>
        <row r="826">
          <cell r="B826" t="str">
            <v>OSP6086233</v>
          </cell>
        </row>
        <row r="827">
          <cell r="B827" t="str">
            <v>OSP6086412</v>
          </cell>
        </row>
        <row r="828">
          <cell r="B828" t="str">
            <v>OSP6080206</v>
          </cell>
        </row>
        <row r="829">
          <cell r="B829" t="str">
            <v>OSP6084547</v>
          </cell>
        </row>
        <row r="830">
          <cell r="B830" t="str">
            <v>OSP6086230</v>
          </cell>
        </row>
        <row r="831">
          <cell r="B831" t="str">
            <v>OSP6080978</v>
          </cell>
        </row>
        <row r="832">
          <cell r="B832" t="str">
            <v>OSP6083530</v>
          </cell>
        </row>
        <row r="833">
          <cell r="B833" t="str">
            <v>OSP6084545</v>
          </cell>
        </row>
        <row r="834">
          <cell r="B834" t="str">
            <v>OSP6085055</v>
          </cell>
        </row>
        <row r="835">
          <cell r="B835" t="str">
            <v>OSP6086231</v>
          </cell>
        </row>
        <row r="836">
          <cell r="B836" t="str">
            <v>OSP6077991</v>
          </cell>
        </row>
        <row r="837">
          <cell r="B837" t="str">
            <v>OSP6078084</v>
          </cell>
        </row>
        <row r="838">
          <cell r="B838" t="str">
            <v>OSP6084842</v>
          </cell>
        </row>
        <row r="839">
          <cell r="B839" t="str">
            <v>OSP6080802</v>
          </cell>
        </row>
        <row r="840">
          <cell r="B840" t="str">
            <v>OSP6085359</v>
          </cell>
        </row>
        <row r="841">
          <cell r="B841">
            <v>6082681</v>
          </cell>
        </row>
        <row r="842">
          <cell r="B842" t="str">
            <v>RE6083475</v>
          </cell>
        </row>
        <row r="843">
          <cell r="B843" t="str">
            <v>EVAL6082375</v>
          </cell>
        </row>
        <row r="844">
          <cell r="B844" t="str">
            <v>EVAL6082671</v>
          </cell>
        </row>
        <row r="845">
          <cell r="B845">
            <v>6081922</v>
          </cell>
        </row>
        <row r="846">
          <cell r="B846">
            <v>6086212</v>
          </cell>
        </row>
        <row r="847">
          <cell r="B847">
            <v>6085161</v>
          </cell>
        </row>
        <row r="848">
          <cell r="B848">
            <v>6086015</v>
          </cell>
        </row>
        <row r="849">
          <cell r="B849">
            <v>6085919</v>
          </cell>
        </row>
        <row r="850">
          <cell r="B850">
            <v>6084267</v>
          </cell>
        </row>
        <row r="851">
          <cell r="B851">
            <v>6080642</v>
          </cell>
        </row>
        <row r="852">
          <cell r="B852">
            <v>6085872</v>
          </cell>
        </row>
        <row r="853">
          <cell r="B853">
            <v>6083135</v>
          </cell>
        </row>
        <row r="854">
          <cell r="B854">
            <v>6082363</v>
          </cell>
        </row>
        <row r="855">
          <cell r="B855">
            <v>6084571</v>
          </cell>
        </row>
        <row r="856">
          <cell r="B856">
            <v>6086208</v>
          </cell>
        </row>
        <row r="857">
          <cell r="B857">
            <v>6086010</v>
          </cell>
        </row>
        <row r="858">
          <cell r="B858">
            <v>6085917</v>
          </cell>
        </row>
        <row r="859">
          <cell r="B859" t="str">
            <v>TRG6084781</v>
          </cell>
        </row>
        <row r="860">
          <cell r="B860" t="str">
            <v>EVAL6084767</v>
          </cell>
        </row>
        <row r="861">
          <cell r="B861" t="str">
            <v>EVAL6084689</v>
          </cell>
        </row>
        <row r="862">
          <cell r="B862" t="str">
            <v>RMA 1889784</v>
          </cell>
        </row>
        <row r="863">
          <cell r="B863" t="str">
            <v>RMA1889785</v>
          </cell>
        </row>
        <row r="864">
          <cell r="B864" t="str">
            <v>RMA1889789</v>
          </cell>
        </row>
        <row r="865">
          <cell r="B865" t="str">
            <v>RMA1889790</v>
          </cell>
        </row>
        <row r="866">
          <cell r="B866" t="str">
            <v>RMA1889791</v>
          </cell>
        </row>
        <row r="867">
          <cell r="B867" t="str">
            <v>RMA1889792</v>
          </cell>
        </row>
        <row r="868">
          <cell r="B868" t="str">
            <v>CONV6083309</v>
          </cell>
        </row>
        <row r="869">
          <cell r="B869">
            <v>6082709</v>
          </cell>
        </row>
        <row r="870">
          <cell r="B870">
            <v>6085162</v>
          </cell>
        </row>
        <row r="871">
          <cell r="B871">
            <v>6086016</v>
          </cell>
        </row>
        <row r="872">
          <cell r="B872">
            <v>6086213</v>
          </cell>
        </row>
        <row r="873">
          <cell r="B873">
            <v>6082271</v>
          </cell>
        </row>
        <row r="874">
          <cell r="B874" t="str">
            <v>TRG6084788</v>
          </cell>
        </row>
        <row r="875">
          <cell r="B875">
            <v>6084268</v>
          </cell>
        </row>
        <row r="876">
          <cell r="B876" t="str">
            <v>RE6083525</v>
          </cell>
        </row>
        <row r="877">
          <cell r="B877" t="str">
            <v>RE6085535</v>
          </cell>
        </row>
        <row r="878">
          <cell r="B878" t="str">
            <v>RE6085911</v>
          </cell>
        </row>
        <row r="879">
          <cell r="B879" t="str">
            <v>RE6085873</v>
          </cell>
        </row>
        <row r="880">
          <cell r="B880" t="str">
            <v>RE6084544</v>
          </cell>
        </row>
        <row r="881">
          <cell r="B881">
            <v>6083101</v>
          </cell>
        </row>
        <row r="882">
          <cell r="B882" t="str">
            <v>RE6086506</v>
          </cell>
        </row>
        <row r="883">
          <cell r="B883" t="str">
            <v>RE6086348</v>
          </cell>
        </row>
        <row r="884">
          <cell r="B884" t="str">
            <v>RE6083998</v>
          </cell>
        </row>
        <row r="885">
          <cell r="B885">
            <v>6081039</v>
          </cell>
        </row>
        <row r="886">
          <cell r="B886" t="str">
            <v>CONV6084938</v>
          </cell>
        </row>
        <row r="887">
          <cell r="B887">
            <v>6081012</v>
          </cell>
        </row>
        <row r="888">
          <cell r="B888" t="str">
            <v>RE6083862</v>
          </cell>
        </row>
        <row r="889">
          <cell r="B889">
            <v>6086225</v>
          </cell>
        </row>
        <row r="890">
          <cell r="B890" t="str">
            <v>RE6082076</v>
          </cell>
        </row>
        <row r="891">
          <cell r="B891">
            <v>6085537</v>
          </cell>
        </row>
        <row r="892">
          <cell r="B892" t="str">
            <v>EVAL6081614</v>
          </cell>
        </row>
        <row r="893">
          <cell r="B893">
            <v>6083305</v>
          </cell>
        </row>
        <row r="894">
          <cell r="B894" t="str">
            <v>RE6085020</v>
          </cell>
        </row>
        <row r="895">
          <cell r="B895">
            <v>6083307</v>
          </cell>
        </row>
        <row r="896">
          <cell r="B896">
            <v>6086211</v>
          </cell>
        </row>
        <row r="897">
          <cell r="B897">
            <v>6086014</v>
          </cell>
        </row>
        <row r="898">
          <cell r="B898" t="str">
            <v>TRG6084784</v>
          </cell>
        </row>
        <row r="899">
          <cell r="B899">
            <v>6086209</v>
          </cell>
        </row>
        <row r="900">
          <cell r="B900">
            <v>6086012</v>
          </cell>
        </row>
        <row r="901">
          <cell r="B901">
            <v>6086011</v>
          </cell>
        </row>
        <row r="902">
          <cell r="B902">
            <v>6085922</v>
          </cell>
        </row>
        <row r="903">
          <cell r="B903" t="str">
            <v>TRG6084782</v>
          </cell>
        </row>
        <row r="904">
          <cell r="B904" t="str">
            <v>R&amp;D6086431</v>
          </cell>
        </row>
        <row r="905">
          <cell r="B905">
            <v>6081414</v>
          </cell>
        </row>
        <row r="906">
          <cell r="B906">
            <v>6086210</v>
          </cell>
        </row>
        <row r="907">
          <cell r="B907">
            <v>6086013</v>
          </cell>
        </row>
        <row r="908">
          <cell r="B908">
            <v>6081106</v>
          </cell>
        </row>
        <row r="909">
          <cell r="B909" t="str">
            <v>RE6083864</v>
          </cell>
        </row>
        <row r="910">
          <cell r="B910" t="str">
            <v>CONV6081052</v>
          </cell>
        </row>
        <row r="911">
          <cell r="B911" t="str">
            <v>CONV6085089</v>
          </cell>
        </row>
        <row r="912">
          <cell r="B912" t="str">
            <v>CONV6085137</v>
          </cell>
        </row>
        <row r="913">
          <cell r="B913" t="str">
            <v>CONV6085136</v>
          </cell>
        </row>
        <row r="914">
          <cell r="B914" t="str">
            <v>CONV6086020</v>
          </cell>
        </row>
        <row r="915">
          <cell r="B915" t="str">
            <v>CONV6086447</v>
          </cell>
        </row>
        <row r="916">
          <cell r="B916" t="str">
            <v>CONV6086217</v>
          </cell>
        </row>
        <row r="917">
          <cell r="B917" t="str">
            <v>CONV6086260</v>
          </cell>
        </row>
        <row r="918">
          <cell r="B918" t="str">
            <v>CONV6086216</v>
          </cell>
        </row>
        <row r="919">
          <cell r="B919" t="str">
            <v>CONV6086214</v>
          </cell>
        </row>
        <row r="920">
          <cell r="B920" t="str">
            <v>OSP6084065</v>
          </cell>
        </row>
        <row r="921">
          <cell r="B921" t="str">
            <v>OSP6085836</v>
          </cell>
        </row>
        <row r="922">
          <cell r="B922" t="str">
            <v>OSP6085837</v>
          </cell>
        </row>
        <row r="923">
          <cell r="B923" t="str">
            <v>OSP6086035</v>
          </cell>
        </row>
        <row r="924">
          <cell r="B924" t="str">
            <v>OSP6085588</v>
          </cell>
        </row>
        <row r="925">
          <cell r="B925" t="str">
            <v>OSP6076353</v>
          </cell>
        </row>
        <row r="926">
          <cell r="B926" t="str">
            <v>OSP6061474</v>
          </cell>
        </row>
        <row r="927">
          <cell r="B927" t="str">
            <v>OSP6014753</v>
          </cell>
        </row>
        <row r="928">
          <cell r="B928" t="str">
            <v>OSP6031728</v>
          </cell>
        </row>
        <row r="929">
          <cell r="B929" t="str">
            <v>OSP6059386</v>
          </cell>
        </row>
        <row r="930">
          <cell r="B930" t="str">
            <v>OSP6064028</v>
          </cell>
        </row>
        <row r="931">
          <cell r="B931">
            <v>6072738</v>
          </cell>
        </row>
        <row r="932">
          <cell r="B932">
            <v>6072740</v>
          </cell>
        </row>
        <row r="933">
          <cell r="B933" t="str">
            <v>RMAOSP1889305</v>
          </cell>
        </row>
        <row r="934">
          <cell r="B934" t="str">
            <v>RMAOSP1889301</v>
          </cell>
        </row>
        <row r="935">
          <cell r="B935" t="str">
            <v>RMAOSP1889304</v>
          </cell>
        </row>
        <row r="936">
          <cell r="B936" t="str">
            <v>RMAOSP1889302</v>
          </cell>
        </row>
        <row r="937">
          <cell r="B937" t="str">
            <v>RMAOSP1889303</v>
          </cell>
        </row>
        <row r="938">
          <cell r="B938" t="str">
            <v>OSP6082267</v>
          </cell>
        </row>
        <row r="939">
          <cell r="B939" t="str">
            <v>RMAOSP1889587</v>
          </cell>
        </row>
        <row r="940">
          <cell r="B940" t="str">
            <v>RMAOSP1890044</v>
          </cell>
        </row>
        <row r="941">
          <cell r="B941" t="str">
            <v>RMAOSP1890042</v>
          </cell>
        </row>
        <row r="942">
          <cell r="B942" t="str">
            <v>RMAOSP1890043</v>
          </cell>
        </row>
        <row r="943">
          <cell r="B943" t="str">
            <v>RMAOSP1890045</v>
          </cell>
        </row>
        <row r="944">
          <cell r="B944" t="str">
            <v>RMAOSP1889798</v>
          </cell>
        </row>
        <row r="945">
          <cell r="B945" t="str">
            <v>930056538/4</v>
          </cell>
        </row>
        <row r="946">
          <cell r="B946" t="str">
            <v>930058589/4/1</v>
          </cell>
        </row>
        <row r="947">
          <cell r="B947" t="str">
            <v>930059338/3/1</v>
          </cell>
        </row>
        <row r="948">
          <cell r="B948" t="str">
            <v>930058823/1/1</v>
          </cell>
        </row>
        <row r="949">
          <cell r="B949" t="str">
            <v>930060350/3</v>
          </cell>
        </row>
      </sheetData>
      <sheetData sheetId="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"/>
      <sheetName val="eelist"/>
      <sheetName val="severance matrix"/>
      <sheetName val="Mgr's Lists"/>
      <sheetName val="StatNotice"/>
      <sheetName val="Sev Aug 27"/>
      <sheetName val="Sev Feb 27"/>
      <sheetName val="Terms"/>
    </sheetNames>
    <sheetDataSet>
      <sheetData sheetId="0" refreshError="1"/>
      <sheetData sheetId="1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 t="str">
            <v>18</v>
          </cell>
          <cell r="S1" t="str">
            <v>19</v>
          </cell>
          <cell r="T1" t="str">
            <v>20</v>
          </cell>
          <cell r="U1" t="str">
            <v>21</v>
          </cell>
          <cell r="V1" t="str">
            <v>22</v>
          </cell>
        </row>
        <row r="2">
          <cell r="A2" t="str">
            <v>Oracle#</v>
          </cell>
          <cell r="B2" t="str">
            <v>Legacy#</v>
          </cell>
          <cell r="C2" t="str">
            <v>First Name</v>
          </cell>
          <cell r="D2" t="str">
            <v>Last Name</v>
          </cell>
          <cell r="E2" t="str">
            <v>Hr Organization Name</v>
          </cell>
          <cell r="F2" t="str">
            <v>Supervisor - Name</v>
          </cell>
          <cell r="G2" t="str">
            <v>CDN Salary</v>
          </cell>
          <cell r="H2" t="str">
            <v>USD Salary</v>
          </cell>
          <cell r="I2" t="str">
            <v>Employment Category</v>
          </cell>
          <cell r="J2" t="str">
            <v>Assignment Status</v>
          </cell>
          <cell r="K2" t="str">
            <v>DOH</v>
          </cell>
          <cell r="L2" t="str">
            <v>Grade</v>
          </cell>
          <cell r="M2" t="str">
            <v>Job Name</v>
          </cell>
          <cell r="N2" t="str">
            <v>Org Reporting Level D Desc</v>
          </cell>
          <cell r="O2" t="str">
            <v>Business Unit</v>
          </cell>
          <cell r="P2" t="str">
            <v>Org Reporting Level G Desc</v>
          </cell>
          <cell r="Q2" t="str">
            <v>Shift</v>
          </cell>
          <cell r="R2" t="str">
            <v>Address Line 1</v>
          </cell>
          <cell r="S2" t="str">
            <v>Address Line 2</v>
          </cell>
          <cell r="T2" t="str">
            <v>City</v>
          </cell>
          <cell r="U2" t="str">
            <v>Province</v>
          </cell>
          <cell r="V2" t="str">
            <v>Postal Code</v>
          </cell>
        </row>
        <row r="3">
          <cell r="A3">
            <v>28026</v>
          </cell>
          <cell r="B3">
            <v>28026</v>
          </cell>
          <cell r="C3" t="str">
            <v>Joseph</v>
          </cell>
          <cell r="D3" t="str">
            <v>Akey</v>
          </cell>
          <cell r="E3" t="str">
            <v>1200 CMG Planning 5888</v>
          </cell>
          <cell r="F3" t="str">
            <v>Russell, Bob</v>
          </cell>
          <cell r="G3">
            <v>52229.1</v>
          </cell>
          <cell r="H3">
            <v>44909.191635000003</v>
          </cell>
          <cell r="I3" t="str">
            <v>Regular Full-time</v>
          </cell>
          <cell r="J3" t="str">
            <v>Active Assignment</v>
          </cell>
          <cell r="K3">
            <v>36893</v>
          </cell>
          <cell r="L3" t="str">
            <v>P20</v>
          </cell>
          <cell r="M3" t="str">
            <v>.Planner/Sched 2.14630</v>
          </cell>
          <cell r="N3" t="str">
            <v>D: CENTRAL MANUFACTURING GROUP</v>
          </cell>
          <cell r="O3" t="str">
            <v>Corporate - CMG</v>
          </cell>
          <cell r="P3" t="str">
            <v>Dept - Indirect</v>
          </cell>
          <cell r="Q3" t="str">
            <v>DAY</v>
          </cell>
          <cell r="R3" t="str">
            <v>100-2 Fenerty Court</v>
          </cell>
          <cell r="T3" t="str">
            <v>Kanata</v>
          </cell>
          <cell r="U3" t="str">
            <v>ON</v>
          </cell>
          <cell r="V3" t="str">
            <v>K2L 3A7</v>
          </cell>
        </row>
        <row r="4">
          <cell r="A4">
            <v>14947</v>
          </cell>
          <cell r="B4">
            <v>5195</v>
          </cell>
          <cell r="C4" t="str">
            <v>Jamie</v>
          </cell>
          <cell r="D4" t="str">
            <v>Horton</v>
          </cell>
          <cell r="E4" t="str">
            <v>1200 CMG Planning 5888</v>
          </cell>
          <cell r="F4" t="str">
            <v>Russell, Bob</v>
          </cell>
          <cell r="G4">
            <v>82596.800000000003</v>
          </cell>
          <cell r="H4">
            <v>71020.858479999995</v>
          </cell>
          <cell r="I4" t="str">
            <v>Regular Full-time</v>
          </cell>
          <cell r="J4" t="str">
            <v>Active Assignment</v>
          </cell>
          <cell r="K4">
            <v>36507</v>
          </cell>
          <cell r="L4" t="str">
            <v>P40</v>
          </cell>
          <cell r="M4" t="str">
            <v>.Planner/Sched 3.14640</v>
          </cell>
          <cell r="N4" t="str">
            <v>D: CENTRAL MANUFACTURING GROUP</v>
          </cell>
          <cell r="O4" t="str">
            <v>Corporate - CMG</v>
          </cell>
          <cell r="P4" t="str">
            <v>Dept - Indirect</v>
          </cell>
          <cell r="Q4" t="str">
            <v>DAY</v>
          </cell>
          <cell r="R4" t="str">
            <v>46 Harold Street</v>
          </cell>
          <cell r="T4" t="str">
            <v>Almonte</v>
          </cell>
          <cell r="U4" t="str">
            <v>ON</v>
          </cell>
          <cell r="V4" t="str">
            <v>K0A 1A0</v>
          </cell>
        </row>
        <row r="5">
          <cell r="A5">
            <v>25773</v>
          </cell>
          <cell r="B5">
            <v>25773</v>
          </cell>
          <cell r="C5" t="str">
            <v>Gerald</v>
          </cell>
          <cell r="D5" t="str">
            <v>Lalonde</v>
          </cell>
          <cell r="E5" t="str">
            <v>1200 CMG Planning 5888</v>
          </cell>
          <cell r="F5" t="str">
            <v>Russell, Bob</v>
          </cell>
          <cell r="G5">
            <v>67500</v>
          </cell>
          <cell r="H5">
            <v>58039.875</v>
          </cell>
          <cell r="I5" t="str">
            <v>Regular Full-time</v>
          </cell>
          <cell r="J5" t="str">
            <v>Active Assignment</v>
          </cell>
          <cell r="K5">
            <v>38684</v>
          </cell>
          <cell r="L5" t="str">
            <v>P40</v>
          </cell>
          <cell r="M5" t="str">
            <v>.Planner/Sched 3.14640</v>
          </cell>
          <cell r="N5" t="str">
            <v>D: CENTRAL MANUFACTURING GROUP</v>
          </cell>
          <cell r="O5" t="str">
            <v>Corporate - CMG</v>
          </cell>
          <cell r="P5" t="str">
            <v>Dept - Indirect</v>
          </cell>
          <cell r="Q5" t="str">
            <v>DAY</v>
          </cell>
          <cell r="R5" t="str">
            <v>257 St Columban</v>
          </cell>
          <cell r="T5" t="str">
            <v>Gatineau</v>
          </cell>
          <cell r="U5" t="str">
            <v>QC</v>
          </cell>
          <cell r="V5" t="str">
            <v>J8P 6H8</v>
          </cell>
        </row>
        <row r="6">
          <cell r="A6">
            <v>22978</v>
          </cell>
          <cell r="B6">
            <v>22978</v>
          </cell>
          <cell r="C6" t="str">
            <v>Ken</v>
          </cell>
          <cell r="D6" t="str">
            <v>MacDonald</v>
          </cell>
          <cell r="E6" t="str">
            <v>1200 CMG Planning 5888</v>
          </cell>
          <cell r="F6" t="str">
            <v>Bedi, Sundeep S.</v>
          </cell>
          <cell r="G6">
            <v>115500</v>
          </cell>
          <cell r="H6">
            <v>99312.675000000003</v>
          </cell>
          <cell r="I6" t="str">
            <v>Regular Full-time</v>
          </cell>
          <cell r="J6" t="str">
            <v>Active Assignment</v>
          </cell>
          <cell r="K6">
            <v>36766</v>
          </cell>
          <cell r="L6" t="str">
            <v>P60</v>
          </cell>
          <cell r="M6" t="str">
            <v>.IT Prof 4 (Prog).54154</v>
          </cell>
          <cell r="N6" t="str">
            <v>D: CENTRAL MANUFACTURING GROUP</v>
          </cell>
          <cell r="O6" t="str">
            <v>Corporate - CMG</v>
          </cell>
          <cell r="P6" t="str">
            <v>Dept - Indirect</v>
          </cell>
          <cell r="Q6" t="str">
            <v>DAY</v>
          </cell>
          <cell r="R6" t="str">
            <v>13 Peacock Cr</v>
          </cell>
          <cell r="T6" t="str">
            <v>Nepean</v>
          </cell>
          <cell r="U6" t="str">
            <v>ON</v>
          </cell>
          <cell r="V6" t="str">
            <v>K2J 3P1</v>
          </cell>
        </row>
        <row r="7">
          <cell r="A7">
            <v>15801</v>
          </cell>
          <cell r="B7">
            <v>6113</v>
          </cell>
          <cell r="C7" t="str">
            <v>Tim</v>
          </cell>
          <cell r="D7" t="str">
            <v>Rouleau</v>
          </cell>
          <cell r="E7" t="str">
            <v>1200 CMG Planning 5888</v>
          </cell>
          <cell r="F7" t="str">
            <v>Russell, Bob</v>
          </cell>
          <cell r="G7">
            <v>102000</v>
          </cell>
          <cell r="H7">
            <v>87704.7</v>
          </cell>
          <cell r="I7" t="str">
            <v>Regular Full-time</v>
          </cell>
          <cell r="J7" t="str">
            <v>Active Assignment</v>
          </cell>
          <cell r="K7">
            <v>36591</v>
          </cell>
          <cell r="L7" t="str">
            <v>P50</v>
          </cell>
          <cell r="M7" t="str">
            <v>.Buyer/Planner 4.14450</v>
          </cell>
          <cell r="N7" t="str">
            <v>D: CENTRAL MANUFACTURING GROUP</v>
          </cell>
          <cell r="O7" t="str">
            <v>Corporate - CMG</v>
          </cell>
          <cell r="P7" t="str">
            <v>Dept - Indirect</v>
          </cell>
          <cell r="Q7" t="str">
            <v>DAY</v>
          </cell>
          <cell r="R7" t="str">
            <v>140 Old Pakenham Road</v>
          </cell>
          <cell r="T7" t="str">
            <v>Fitzroy Harbour</v>
          </cell>
          <cell r="U7" t="str">
            <v>ON</v>
          </cell>
          <cell r="V7" t="str">
            <v>K0A 1X0</v>
          </cell>
        </row>
        <row r="8">
          <cell r="A8">
            <v>13060</v>
          </cell>
          <cell r="B8">
            <v>3005</v>
          </cell>
          <cell r="C8" t="str">
            <v>Bob</v>
          </cell>
          <cell r="D8" t="str">
            <v>Russell</v>
          </cell>
          <cell r="E8" t="str">
            <v>1200 CMG Planning 5888</v>
          </cell>
          <cell r="F8" t="str">
            <v>Bedi, Sundeep S.</v>
          </cell>
          <cell r="G8">
            <v>117700</v>
          </cell>
          <cell r="H8">
            <v>101204.345</v>
          </cell>
          <cell r="I8" t="str">
            <v>Regular Full-time</v>
          </cell>
          <cell r="J8" t="str">
            <v>Active Assignment</v>
          </cell>
          <cell r="K8">
            <v>36164</v>
          </cell>
          <cell r="L8" t="str">
            <v>P70</v>
          </cell>
          <cell r="M8" t="str">
            <v>.Supply Chain Mgr 2 (Generic).10151</v>
          </cell>
          <cell r="N8" t="str">
            <v>D: CENTRAL MANUFACTURING GROUP</v>
          </cell>
          <cell r="O8" t="str">
            <v>Corporate - CMG</v>
          </cell>
          <cell r="P8" t="str">
            <v>Dept - Indirect</v>
          </cell>
          <cell r="Q8" t="str">
            <v>DAY</v>
          </cell>
          <cell r="R8" t="str">
            <v>12 Scissons Road</v>
          </cell>
          <cell r="T8" t="str">
            <v>Kanata</v>
          </cell>
          <cell r="U8" t="str">
            <v>ON</v>
          </cell>
          <cell r="V8" t="str">
            <v>K2M 2X3</v>
          </cell>
        </row>
        <row r="9">
          <cell r="A9">
            <v>21150</v>
          </cell>
          <cell r="B9">
            <v>21150</v>
          </cell>
          <cell r="C9" t="str">
            <v>Gail</v>
          </cell>
          <cell r="D9" t="str">
            <v>Switch</v>
          </cell>
          <cell r="E9" t="str">
            <v>1200 CMG Planning 5888</v>
          </cell>
          <cell r="F9" t="str">
            <v>Jhaveri, Sameer</v>
          </cell>
          <cell r="G9">
            <v>76300</v>
          </cell>
          <cell r="H9">
            <v>65606.554999999993</v>
          </cell>
          <cell r="I9" t="str">
            <v>Regular Full-time</v>
          </cell>
          <cell r="J9" t="str">
            <v>Active Assignment</v>
          </cell>
          <cell r="K9">
            <v>36717</v>
          </cell>
          <cell r="L9" t="str">
            <v>P40</v>
          </cell>
          <cell r="M9" t="str">
            <v>.Planner/Sched 3.14640</v>
          </cell>
          <cell r="N9" t="str">
            <v>D: CENTRAL MANUFACTURING GROUP</v>
          </cell>
          <cell r="O9" t="str">
            <v>Corporate - CMG</v>
          </cell>
          <cell r="P9" t="str">
            <v>Dept - Indirect</v>
          </cell>
          <cell r="Q9" t="str">
            <v>DAY</v>
          </cell>
          <cell r="R9" t="str">
            <v>565 Dufferin Street</v>
          </cell>
          <cell r="S9" t="str">
            <v>PO Box 753</v>
          </cell>
          <cell r="T9" t="str">
            <v>Winchester</v>
          </cell>
          <cell r="U9" t="str">
            <v>ON</v>
          </cell>
          <cell r="V9" t="str">
            <v>K0C 2K0</v>
          </cell>
        </row>
        <row r="10">
          <cell r="A10">
            <v>40194</v>
          </cell>
          <cell r="B10">
            <v>40194</v>
          </cell>
          <cell r="C10" t="str">
            <v>Dan</v>
          </cell>
          <cell r="D10" t="str">
            <v>Wesenberg</v>
          </cell>
          <cell r="E10" t="str">
            <v>1200 CMG Planning 5888</v>
          </cell>
          <cell r="F10" t="str">
            <v>Russell, Bob</v>
          </cell>
          <cell r="G10">
            <v>63600</v>
          </cell>
          <cell r="H10">
            <v>54686.46</v>
          </cell>
          <cell r="I10" t="str">
            <v>Regular Full-time</v>
          </cell>
          <cell r="J10" t="str">
            <v>Active Assignment</v>
          </cell>
          <cell r="K10">
            <v>37956</v>
          </cell>
          <cell r="L10" t="str">
            <v>P40</v>
          </cell>
          <cell r="M10" t="str">
            <v>.Buyer/Planner 3.14440</v>
          </cell>
          <cell r="N10" t="str">
            <v>D: CENTRAL MANUFACTURING GROUP</v>
          </cell>
          <cell r="O10" t="str">
            <v>Corporate - CMG</v>
          </cell>
          <cell r="P10" t="str">
            <v>Dept - Indirect</v>
          </cell>
          <cell r="Q10" t="str">
            <v>DAY</v>
          </cell>
          <cell r="R10" t="str">
            <v>RR#1</v>
          </cell>
          <cell r="T10" t="str">
            <v>Brockville</v>
          </cell>
          <cell r="U10" t="str">
            <v>ON</v>
          </cell>
          <cell r="V10" t="str">
            <v>K6V 5T1</v>
          </cell>
        </row>
        <row r="11">
          <cell r="A11">
            <v>14104</v>
          </cell>
          <cell r="B11">
            <v>4264</v>
          </cell>
          <cell r="C11" t="str">
            <v>Neeraj</v>
          </cell>
          <cell r="D11" t="str">
            <v>Chopra</v>
          </cell>
          <cell r="E11" t="str">
            <v>1200 CMG Quality 5887</v>
          </cell>
          <cell r="F11" t="str">
            <v>Bigley, Brete L.</v>
          </cell>
          <cell r="G11">
            <v>109175.03999999999</v>
          </cell>
          <cell r="H11">
            <v>93874.158144000001</v>
          </cell>
          <cell r="I11" t="str">
            <v>Regular Full-time</v>
          </cell>
          <cell r="J11" t="str">
            <v>Active Assignment</v>
          </cell>
          <cell r="K11">
            <v>36411</v>
          </cell>
          <cell r="L11" t="str">
            <v>P70</v>
          </cell>
          <cell r="M11" t="str">
            <v>.Quality Engr 4.14850</v>
          </cell>
          <cell r="N11" t="str">
            <v>D: CENTRAL MANUFACTURING GROUP</v>
          </cell>
          <cell r="O11" t="str">
            <v>Corporate - CMG</v>
          </cell>
          <cell r="P11" t="str">
            <v>Dept - Indirect</v>
          </cell>
          <cell r="Q11" t="str">
            <v>DAY</v>
          </cell>
          <cell r="R11" t="str">
            <v>45 Catterick Cr.</v>
          </cell>
          <cell r="T11" t="str">
            <v>Kanata</v>
          </cell>
          <cell r="U11" t="str">
            <v>ON</v>
          </cell>
          <cell r="V11" t="str">
            <v>K2K 3M6</v>
          </cell>
        </row>
        <row r="12">
          <cell r="A12">
            <v>16468</v>
          </cell>
          <cell r="B12">
            <v>6795</v>
          </cell>
          <cell r="C12" t="str">
            <v>Neil</v>
          </cell>
          <cell r="D12" t="str">
            <v>Cook</v>
          </cell>
          <cell r="E12" t="str">
            <v>1200 CMG Supply Chain Mgmt 5886</v>
          </cell>
          <cell r="F12" t="str">
            <v>Bibeault, David</v>
          </cell>
          <cell r="G12">
            <v>94050</v>
          </cell>
          <cell r="H12">
            <v>80868.892500000002</v>
          </cell>
          <cell r="I12" t="str">
            <v>Regular Full-time</v>
          </cell>
          <cell r="J12" t="str">
            <v>Active Assignment</v>
          </cell>
          <cell r="K12">
            <v>36619</v>
          </cell>
          <cell r="L12" t="str">
            <v>P50</v>
          </cell>
          <cell r="M12" t="str">
            <v>.Tech Writer 3.24840</v>
          </cell>
          <cell r="N12" t="str">
            <v>D: CENTRAL MANUFACTURING GROUP</v>
          </cell>
          <cell r="O12" t="str">
            <v>Corporate - CMG</v>
          </cell>
          <cell r="P12" t="str">
            <v>Dept - Indirect</v>
          </cell>
          <cell r="Q12" t="str">
            <v>DAY</v>
          </cell>
          <cell r="R12" t="str">
            <v>37 Crystal Park Crescent</v>
          </cell>
          <cell r="T12" t="str">
            <v>Ottawa</v>
          </cell>
          <cell r="U12" t="str">
            <v>ON</v>
          </cell>
          <cell r="V12" t="str">
            <v>K2C 3Z8</v>
          </cell>
        </row>
        <row r="13">
          <cell r="A13">
            <v>15761</v>
          </cell>
          <cell r="B13">
            <v>6064</v>
          </cell>
          <cell r="C13" t="str">
            <v>Raymond</v>
          </cell>
          <cell r="D13" t="str">
            <v>Filteau</v>
          </cell>
          <cell r="E13" t="str">
            <v>1200 CMG Supply Chain Mgmt 5886</v>
          </cell>
          <cell r="F13" t="str">
            <v>Zohouri, Minoo</v>
          </cell>
          <cell r="G13">
            <v>97181.25</v>
          </cell>
          <cell r="H13">
            <v>83561.297812499994</v>
          </cell>
          <cell r="I13" t="str">
            <v>Regular Full-time</v>
          </cell>
          <cell r="J13" t="str">
            <v>Active Assignment</v>
          </cell>
          <cell r="K13">
            <v>36577</v>
          </cell>
          <cell r="L13" t="str">
            <v>P70</v>
          </cell>
          <cell r="M13" t="str">
            <v>.Supply Chain Mgr 2 (Generic).10151</v>
          </cell>
          <cell r="N13" t="str">
            <v>D: CENTRAL MANUFACTURING GROUP</v>
          </cell>
          <cell r="O13" t="str">
            <v>Corporate - CMG</v>
          </cell>
          <cell r="P13" t="str">
            <v>Dept - Indirect</v>
          </cell>
          <cell r="Q13" t="str">
            <v>DAY</v>
          </cell>
          <cell r="R13" t="str">
            <v>13 Mclennan Way</v>
          </cell>
          <cell r="T13" t="str">
            <v>Kanata</v>
          </cell>
          <cell r="U13" t="str">
            <v>ON</v>
          </cell>
          <cell r="V13" t="str">
            <v>K2L 2N1</v>
          </cell>
        </row>
        <row r="14">
          <cell r="A14">
            <v>14623</v>
          </cell>
          <cell r="B14">
            <v>4844</v>
          </cell>
          <cell r="C14" t="str">
            <v>Jose</v>
          </cell>
          <cell r="D14" t="str">
            <v>Garcia</v>
          </cell>
          <cell r="E14" t="str">
            <v>1200 CMG Supply Chain Mgmt 5886</v>
          </cell>
          <cell r="F14" t="str">
            <v>Shalhoub, John Francis</v>
          </cell>
          <cell r="G14">
            <v>100672</v>
          </cell>
          <cell r="H14">
            <v>86562.819199999998</v>
          </cell>
          <cell r="I14" t="str">
            <v>Regular Full-time</v>
          </cell>
          <cell r="J14" t="str">
            <v>Active Assignment</v>
          </cell>
          <cell r="K14">
            <v>36605</v>
          </cell>
          <cell r="L14" t="str">
            <v>P60</v>
          </cell>
          <cell r="M14" t="str">
            <v>.Quality Engr 3.14840</v>
          </cell>
          <cell r="N14" t="str">
            <v>D: CENTRAL MANUFACTURING GROUP</v>
          </cell>
          <cell r="O14" t="str">
            <v>Corporate - CMG</v>
          </cell>
          <cell r="P14" t="str">
            <v>Dept - Indirect</v>
          </cell>
          <cell r="Q14" t="str">
            <v>DAY</v>
          </cell>
          <cell r="R14" t="str">
            <v>749 Maley Street</v>
          </cell>
          <cell r="T14" t="str">
            <v>Kemptville</v>
          </cell>
          <cell r="U14" t="str">
            <v>ON</v>
          </cell>
          <cell r="V14" t="str">
            <v>K0G 1J0</v>
          </cell>
        </row>
        <row r="15">
          <cell r="A15">
            <v>44069</v>
          </cell>
          <cell r="B15">
            <v>44069</v>
          </cell>
          <cell r="C15" t="str">
            <v>Enrico</v>
          </cell>
          <cell r="D15" t="str">
            <v>Guazzelli</v>
          </cell>
          <cell r="E15" t="str">
            <v>1200 CMG Supply Chain Mgmt 5886</v>
          </cell>
          <cell r="F15" t="str">
            <v>Zohouri, Minoo</v>
          </cell>
          <cell r="G15">
            <v>95000</v>
          </cell>
          <cell r="H15">
            <v>81685.75</v>
          </cell>
          <cell r="I15" t="str">
            <v>Regular Full-time</v>
          </cell>
          <cell r="J15" t="str">
            <v>Active Assignment</v>
          </cell>
          <cell r="K15">
            <v>38621</v>
          </cell>
          <cell r="L15" t="str">
            <v>P70</v>
          </cell>
          <cell r="M15" t="str">
            <v>.Supply Chain Mgr 2 (Generic).10151</v>
          </cell>
          <cell r="N15" t="str">
            <v>D: CENTRAL MANUFACTURING GROUP</v>
          </cell>
          <cell r="O15" t="str">
            <v>Corporate - CMG</v>
          </cell>
          <cell r="P15" t="str">
            <v>Dept - Indirect</v>
          </cell>
          <cell r="Q15" t="str">
            <v>DAY</v>
          </cell>
          <cell r="R15" t="str">
            <v>7201 County Road #28</v>
          </cell>
          <cell r="S15" t="str">
            <v>RR #4</v>
          </cell>
          <cell r="T15" t="str">
            <v>Brockville</v>
          </cell>
          <cell r="U15" t="str">
            <v>ON</v>
          </cell>
          <cell r="V15" t="str">
            <v>K6V 5T4</v>
          </cell>
        </row>
        <row r="16">
          <cell r="A16">
            <v>12108</v>
          </cell>
          <cell r="B16">
            <v>1561</v>
          </cell>
          <cell r="C16" t="str">
            <v>Chau</v>
          </cell>
          <cell r="D16" t="str">
            <v>Vu</v>
          </cell>
          <cell r="E16" t="str">
            <v>1200 CMG Supply Chain Mgmt 5886</v>
          </cell>
          <cell r="F16" t="str">
            <v>Shalhoub, John Francis</v>
          </cell>
          <cell r="G16">
            <v>93262.69</v>
          </cell>
          <cell r="H16">
            <v>80191.923996500002</v>
          </cell>
          <cell r="I16" t="str">
            <v>Regular Full-time</v>
          </cell>
          <cell r="J16" t="str">
            <v>Active Assignment</v>
          </cell>
          <cell r="K16">
            <v>35653</v>
          </cell>
          <cell r="L16" t="str">
            <v>P60</v>
          </cell>
          <cell r="M16" t="str">
            <v>.Quality Engr 3.14840</v>
          </cell>
          <cell r="N16" t="str">
            <v>D: CENTRAL MANUFACTURING GROUP</v>
          </cell>
          <cell r="O16" t="str">
            <v>Corporate - CMG</v>
          </cell>
          <cell r="P16" t="str">
            <v>Dept - Indirect</v>
          </cell>
          <cell r="Q16" t="str">
            <v>DAY</v>
          </cell>
          <cell r="R16" t="str">
            <v>144 Springwater Drive</v>
          </cell>
          <cell r="T16" t="str">
            <v>Kanata</v>
          </cell>
          <cell r="U16" t="str">
            <v>ON</v>
          </cell>
          <cell r="V16" t="str">
            <v>K2M 1Z3</v>
          </cell>
        </row>
        <row r="17">
          <cell r="A17">
            <v>14913</v>
          </cell>
          <cell r="B17">
            <v>5158</v>
          </cell>
          <cell r="C17" t="str">
            <v>Andrew</v>
          </cell>
          <cell r="D17" t="str">
            <v>Wahl</v>
          </cell>
          <cell r="E17" t="str">
            <v>1200 CMG Supply Chain Mgmt 5886</v>
          </cell>
          <cell r="F17" t="str">
            <v>Filteau, Raymond</v>
          </cell>
          <cell r="G17">
            <v>72118.8</v>
          </cell>
          <cell r="H17">
            <v>62011.350180000001</v>
          </cell>
          <cell r="I17" t="str">
            <v>Regular Full-time</v>
          </cell>
          <cell r="J17" t="str">
            <v>Active Assignment</v>
          </cell>
          <cell r="K17">
            <v>36479</v>
          </cell>
          <cell r="L17" t="str">
            <v>P40</v>
          </cell>
          <cell r="M17" t="str">
            <v>.Buyer/Planner 3.14440</v>
          </cell>
          <cell r="N17" t="str">
            <v>D: CENTRAL MANUFACTURING GROUP</v>
          </cell>
          <cell r="O17" t="str">
            <v>Corporate - CMG</v>
          </cell>
          <cell r="P17" t="str">
            <v>Dept - Indirect</v>
          </cell>
          <cell r="Q17" t="str">
            <v>DAY</v>
          </cell>
          <cell r="R17" t="str">
            <v>20 Shetland Way</v>
          </cell>
          <cell r="T17" t="str">
            <v>Kanata</v>
          </cell>
          <cell r="U17" t="str">
            <v>ON</v>
          </cell>
          <cell r="V17" t="str">
            <v>K2M 1R9</v>
          </cell>
        </row>
        <row r="18">
          <cell r="A18">
            <v>14598</v>
          </cell>
          <cell r="B18">
            <v>4818</v>
          </cell>
          <cell r="C18" t="str">
            <v>Tharmaseelan</v>
          </cell>
          <cell r="D18" t="str">
            <v>Aiyadurai</v>
          </cell>
          <cell r="E18" t="str">
            <v>3100 Circuit Pack DL 5628</v>
          </cell>
          <cell r="F18" t="str">
            <v>Reyes, Albert</v>
          </cell>
          <cell r="G18">
            <v>24375</v>
          </cell>
          <cell r="H18">
            <v>20958.84375</v>
          </cell>
          <cell r="I18" t="str">
            <v>Regular Full-time</v>
          </cell>
          <cell r="J18" t="str">
            <v>Active Assignment</v>
          </cell>
          <cell r="K18">
            <v>38383</v>
          </cell>
          <cell r="L18" t="str">
            <v>N10</v>
          </cell>
          <cell r="M18" t="str">
            <v>.Prod Tech 1.13240</v>
          </cell>
          <cell r="N18" t="str">
            <v>D: CIRCUIT PACK MFG</v>
          </cell>
          <cell r="O18" t="str">
            <v>Operations - Production</v>
          </cell>
          <cell r="P18" t="str">
            <v>Dept - Direct</v>
          </cell>
          <cell r="Q18" t="str">
            <v>EVE</v>
          </cell>
          <cell r="R18" t="str">
            <v>29 Appledale Dr.</v>
          </cell>
          <cell r="T18" t="str">
            <v>Nepean</v>
          </cell>
          <cell r="U18" t="str">
            <v>ON</v>
          </cell>
          <cell r="V18" t="str">
            <v>K2J 4W5</v>
          </cell>
        </row>
        <row r="19">
          <cell r="A19">
            <v>11992</v>
          </cell>
          <cell r="B19">
            <v>1835</v>
          </cell>
          <cell r="C19" t="str">
            <v>Gordana</v>
          </cell>
          <cell r="D19" t="str">
            <v>Andric</v>
          </cell>
          <cell r="E19" t="str">
            <v>3100 Circuit Pack DL 5628</v>
          </cell>
          <cell r="F19" t="str">
            <v>Reyes, Albert</v>
          </cell>
          <cell r="G19">
            <v>27300</v>
          </cell>
          <cell r="H19">
            <v>23473.904999999999</v>
          </cell>
          <cell r="I19" t="str">
            <v>Temporary Full-time</v>
          </cell>
          <cell r="J19" t="str">
            <v>Active Assignment</v>
          </cell>
          <cell r="K19">
            <v>38425</v>
          </cell>
          <cell r="L19" t="str">
            <v>N20</v>
          </cell>
          <cell r="M19" t="str">
            <v>.Prod Tech 2.13250</v>
          </cell>
          <cell r="N19" t="str">
            <v>D: CIRCUIT PACK MFG</v>
          </cell>
          <cell r="O19" t="str">
            <v>Operations - Production</v>
          </cell>
          <cell r="P19" t="str">
            <v>Dept - Direct</v>
          </cell>
          <cell r="Q19" t="str">
            <v>EVE</v>
          </cell>
          <cell r="R19" t="str">
            <v>148 Claridge Drive</v>
          </cell>
          <cell r="T19" t="str">
            <v>Ottawa</v>
          </cell>
          <cell r="U19" t="str">
            <v>ON</v>
          </cell>
          <cell r="V19" t="str">
            <v>K2J 5G9</v>
          </cell>
        </row>
        <row r="20">
          <cell r="A20">
            <v>16134</v>
          </cell>
          <cell r="B20">
            <v>6453</v>
          </cell>
          <cell r="C20" t="str">
            <v>Queentan</v>
          </cell>
          <cell r="D20" t="str">
            <v>Anthonipillai</v>
          </cell>
          <cell r="E20" t="str">
            <v>3100 Circuit Pack DL 5628</v>
          </cell>
          <cell r="F20" t="str">
            <v>Gill, Dalwinder Singh</v>
          </cell>
          <cell r="G20">
            <v>27300</v>
          </cell>
          <cell r="H20">
            <v>23473.904999999999</v>
          </cell>
          <cell r="I20" t="str">
            <v>Temporary Full-time</v>
          </cell>
          <cell r="J20" t="str">
            <v>Active Assignment</v>
          </cell>
          <cell r="K20">
            <v>38579</v>
          </cell>
          <cell r="L20" t="str">
            <v>N10</v>
          </cell>
          <cell r="M20" t="str">
            <v>.Prod Tech 1.13240</v>
          </cell>
          <cell r="N20" t="str">
            <v>D: CIRCUIT PACK MFG</v>
          </cell>
          <cell r="O20" t="str">
            <v>Operations - Production</v>
          </cell>
          <cell r="P20" t="str">
            <v>Dept - Direct</v>
          </cell>
          <cell r="Q20" t="str">
            <v>NIGHT</v>
          </cell>
          <cell r="R20" t="str">
            <v>505-2750 Carousel Crescent</v>
          </cell>
          <cell r="T20" t="str">
            <v>Gloucester</v>
          </cell>
          <cell r="U20" t="str">
            <v>ON</v>
          </cell>
          <cell r="V20" t="str">
            <v>K1T 1Z5</v>
          </cell>
        </row>
        <row r="21">
          <cell r="A21">
            <v>13357</v>
          </cell>
          <cell r="B21">
            <v>3388</v>
          </cell>
          <cell r="C21" t="str">
            <v>Aneeta</v>
          </cell>
          <cell r="D21" t="str">
            <v>Bali</v>
          </cell>
          <cell r="E21" t="str">
            <v>3100 Circuit Pack DL 5628</v>
          </cell>
          <cell r="F21" t="str">
            <v>Gill, Dalwinder Singh</v>
          </cell>
          <cell r="G21">
            <v>32194.5</v>
          </cell>
          <cell r="H21">
            <v>27682.440825000001</v>
          </cell>
          <cell r="I21" t="str">
            <v>Regular Full-time</v>
          </cell>
          <cell r="J21" t="str">
            <v>Active Assignment</v>
          </cell>
          <cell r="K21">
            <v>36325</v>
          </cell>
          <cell r="L21" t="str">
            <v>N30</v>
          </cell>
          <cell r="M21" t="str">
            <v>.Prod Tech 3.13260</v>
          </cell>
          <cell r="N21" t="str">
            <v>D: CIRCUIT PACK MFG</v>
          </cell>
          <cell r="O21" t="str">
            <v>Operations - Production</v>
          </cell>
          <cell r="P21" t="str">
            <v>Dept - Direct</v>
          </cell>
          <cell r="Q21" t="str">
            <v>DAY</v>
          </cell>
          <cell r="R21" t="str">
            <v>558 Wilkie Drive</v>
          </cell>
          <cell r="T21" t="str">
            <v>Orleans</v>
          </cell>
          <cell r="U21" t="str">
            <v>ON</v>
          </cell>
          <cell r="V21" t="str">
            <v>K4A 1M9</v>
          </cell>
        </row>
        <row r="22">
          <cell r="A22">
            <v>43733</v>
          </cell>
          <cell r="B22">
            <v>43733</v>
          </cell>
          <cell r="C22" t="str">
            <v>Donald</v>
          </cell>
          <cell r="D22" t="str">
            <v>Beausoleil</v>
          </cell>
          <cell r="E22" t="str">
            <v>3100 Circuit Pack DL 5628</v>
          </cell>
          <cell r="F22" t="str">
            <v>Reyes, Albert</v>
          </cell>
          <cell r="G22">
            <v>37000</v>
          </cell>
          <cell r="H22">
            <v>31814.45</v>
          </cell>
          <cell r="I22" t="str">
            <v>Temporary Full-time</v>
          </cell>
          <cell r="J22" t="str">
            <v>Active Assignment</v>
          </cell>
          <cell r="K22">
            <v>38551</v>
          </cell>
          <cell r="L22" t="str">
            <v>N30</v>
          </cell>
          <cell r="M22" t="str">
            <v>.Engrng Tech 1.21070</v>
          </cell>
          <cell r="N22" t="str">
            <v>D: CIRCUIT PACK MFG</v>
          </cell>
          <cell r="O22" t="str">
            <v>Operations - Production</v>
          </cell>
          <cell r="P22" t="str">
            <v>Dept - Direct</v>
          </cell>
          <cell r="Q22" t="str">
            <v>EVE</v>
          </cell>
          <cell r="R22" t="str">
            <v>714-169 Lees Ave</v>
          </cell>
          <cell r="T22" t="str">
            <v>Ottawa</v>
          </cell>
          <cell r="U22" t="str">
            <v>ON</v>
          </cell>
          <cell r="V22" t="str">
            <v>K1S 5M2</v>
          </cell>
        </row>
        <row r="23">
          <cell r="A23">
            <v>13210</v>
          </cell>
          <cell r="B23">
            <v>3215</v>
          </cell>
          <cell r="C23" t="str">
            <v>Jacques</v>
          </cell>
          <cell r="D23" t="str">
            <v>Berlinguette</v>
          </cell>
          <cell r="E23" t="str">
            <v>3100 Circuit Pack DL 5628</v>
          </cell>
          <cell r="F23" t="str">
            <v>Gill, Dalwinder Singh</v>
          </cell>
          <cell r="G23">
            <v>24375</v>
          </cell>
          <cell r="H23">
            <v>20958.84375</v>
          </cell>
          <cell r="I23" t="str">
            <v>Regular Full-time</v>
          </cell>
          <cell r="J23" t="str">
            <v>Active Assignment</v>
          </cell>
          <cell r="K23">
            <v>38285</v>
          </cell>
          <cell r="L23" t="str">
            <v>N10</v>
          </cell>
          <cell r="M23" t="str">
            <v>.Prod Tech 1.13240</v>
          </cell>
          <cell r="N23" t="str">
            <v>D: CIRCUIT PACK MFG</v>
          </cell>
          <cell r="O23" t="str">
            <v>Operations - Production</v>
          </cell>
          <cell r="P23" t="str">
            <v>Dept - Direct</v>
          </cell>
          <cell r="Q23" t="str">
            <v>NIGHT</v>
          </cell>
          <cell r="R23" t="str">
            <v>303-1450 Heron Road</v>
          </cell>
          <cell r="T23" t="str">
            <v>Ottawa</v>
          </cell>
          <cell r="U23" t="str">
            <v>ON</v>
          </cell>
          <cell r="V23" t="str">
            <v>K1V 6A5</v>
          </cell>
        </row>
        <row r="24">
          <cell r="A24">
            <v>11839</v>
          </cell>
          <cell r="B24">
            <v>2066</v>
          </cell>
          <cell r="C24" t="str">
            <v>Elma</v>
          </cell>
          <cell r="D24" t="str">
            <v>Bettinger</v>
          </cell>
          <cell r="E24" t="str">
            <v>3100 Circuit Pack DL 5628</v>
          </cell>
          <cell r="F24" t="str">
            <v>Gill, Dalwinder Singh</v>
          </cell>
          <cell r="G24">
            <v>32565</v>
          </cell>
          <cell r="H24">
            <v>28001.01525</v>
          </cell>
          <cell r="I24" t="str">
            <v>Regular Full-time</v>
          </cell>
          <cell r="J24" t="str">
            <v>Active Assignment</v>
          </cell>
          <cell r="K24">
            <v>35751</v>
          </cell>
          <cell r="L24" t="str">
            <v>N30</v>
          </cell>
          <cell r="M24" t="str">
            <v>.Prod Tech 3.13260</v>
          </cell>
          <cell r="N24" t="str">
            <v>D: CIRCUIT PACK MFG</v>
          </cell>
          <cell r="O24" t="str">
            <v>Operations - Production</v>
          </cell>
          <cell r="P24" t="str">
            <v>Dept - Direct</v>
          </cell>
          <cell r="Q24" t="str">
            <v>DAY</v>
          </cell>
          <cell r="R24" t="str">
            <v>21 Bering Court</v>
          </cell>
          <cell r="T24" t="str">
            <v>Kanata</v>
          </cell>
          <cell r="U24" t="str">
            <v>ON</v>
          </cell>
          <cell r="V24" t="str">
            <v>K2L 2B8</v>
          </cell>
        </row>
        <row r="25">
          <cell r="A25">
            <v>25731</v>
          </cell>
          <cell r="B25">
            <v>25731</v>
          </cell>
          <cell r="C25" t="str">
            <v>Ahmad</v>
          </cell>
          <cell r="D25" t="str">
            <v>Bisharat</v>
          </cell>
          <cell r="E25" t="str">
            <v>3100 Circuit Pack DL 5628</v>
          </cell>
          <cell r="F25" t="str">
            <v>Gill, Dalwinder Singh</v>
          </cell>
          <cell r="G25">
            <v>27300</v>
          </cell>
          <cell r="H25">
            <v>23473.904999999999</v>
          </cell>
          <cell r="I25" t="str">
            <v>Temporary Full-time</v>
          </cell>
          <cell r="J25" t="str">
            <v>Active Assignment</v>
          </cell>
          <cell r="K25">
            <v>38681</v>
          </cell>
          <cell r="L25" t="str">
            <v>N10</v>
          </cell>
          <cell r="M25" t="str">
            <v>.Prod Tech 1.13240</v>
          </cell>
          <cell r="N25" t="str">
            <v>D: CIRCUIT PACK MFG</v>
          </cell>
          <cell r="O25" t="str">
            <v>Operations - Production</v>
          </cell>
          <cell r="P25" t="str">
            <v>Dept - Direct</v>
          </cell>
          <cell r="Q25" t="str">
            <v>DAY</v>
          </cell>
          <cell r="R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A26">
            <v>12719</v>
          </cell>
          <cell r="B26">
            <v>444</v>
          </cell>
          <cell r="C26" t="str">
            <v>Soutsada</v>
          </cell>
          <cell r="D26" t="str">
            <v>Bouphasiri</v>
          </cell>
          <cell r="E26" t="str">
            <v>3100 Circuit Pack DL 5628</v>
          </cell>
          <cell r="F26" t="str">
            <v>Reyes, Albert</v>
          </cell>
          <cell r="G26">
            <v>27300</v>
          </cell>
          <cell r="H26">
            <v>23473.904999999999</v>
          </cell>
          <cell r="I26" t="str">
            <v>Temporary Full-time</v>
          </cell>
          <cell r="J26" t="str">
            <v>Active Assignment</v>
          </cell>
          <cell r="K26">
            <v>38617</v>
          </cell>
          <cell r="L26" t="str">
            <v>N10</v>
          </cell>
          <cell r="M26" t="str">
            <v>.Prod Tech 1.13240</v>
          </cell>
          <cell r="N26" t="str">
            <v>D: CIRCUIT PACK MFG</v>
          </cell>
          <cell r="O26" t="str">
            <v>Operations - Production</v>
          </cell>
          <cell r="P26" t="str">
            <v>Dept - Direct</v>
          </cell>
          <cell r="Q26" t="str">
            <v>EVE</v>
          </cell>
          <cell r="R26" t="str">
            <v>59 Windway Crescent</v>
          </cell>
          <cell r="T26" t="str">
            <v>Kanata</v>
          </cell>
          <cell r="U26" t="str">
            <v>ON</v>
          </cell>
          <cell r="V26" t="str">
            <v>K2M 2P4</v>
          </cell>
        </row>
        <row r="27">
          <cell r="A27">
            <v>12696</v>
          </cell>
          <cell r="B27">
            <v>397</v>
          </cell>
          <cell r="C27" t="str">
            <v>Nhu</v>
          </cell>
          <cell r="D27" t="str">
            <v>Bui</v>
          </cell>
          <cell r="E27" t="str">
            <v>3100 Circuit Pack DL 5628</v>
          </cell>
          <cell r="F27" t="str">
            <v>Lui, Hock K</v>
          </cell>
          <cell r="G27">
            <v>27300</v>
          </cell>
          <cell r="H27">
            <v>23473.904999999999</v>
          </cell>
          <cell r="I27" t="str">
            <v>Temporary Full-time</v>
          </cell>
          <cell r="J27" t="str">
            <v>Active Assignment</v>
          </cell>
          <cell r="K27">
            <v>38607</v>
          </cell>
          <cell r="L27" t="str">
            <v>N10</v>
          </cell>
          <cell r="M27" t="str">
            <v>.Prod Tech 1.13240</v>
          </cell>
          <cell r="N27" t="str">
            <v>D: CIRCUIT PACK MFG</v>
          </cell>
          <cell r="O27" t="str">
            <v>Operations - Production</v>
          </cell>
          <cell r="P27" t="str">
            <v>Dept - Direct</v>
          </cell>
          <cell r="Q27" t="str">
            <v>EVE</v>
          </cell>
          <cell r="R27" t="str">
            <v>101 Celtic Court</v>
          </cell>
          <cell r="T27" t="str">
            <v>Ottawa</v>
          </cell>
          <cell r="U27" t="str">
            <v>ON</v>
          </cell>
          <cell r="V27" t="str">
            <v>K1T 2A1</v>
          </cell>
        </row>
        <row r="28">
          <cell r="A28">
            <v>12311</v>
          </cell>
          <cell r="B28">
            <v>1383</v>
          </cell>
          <cell r="C28" t="str">
            <v>Michael</v>
          </cell>
          <cell r="D28" t="str">
            <v>Burke</v>
          </cell>
          <cell r="E28" t="str">
            <v>3100 Circuit Pack DL 5628</v>
          </cell>
          <cell r="F28" t="str">
            <v>Gill, Dalwinder Singh</v>
          </cell>
          <cell r="G28">
            <v>27300</v>
          </cell>
          <cell r="H28">
            <v>23473.904999999999</v>
          </cell>
          <cell r="I28" t="str">
            <v>Temporary Full-time</v>
          </cell>
          <cell r="J28" t="str">
            <v>Active Assignment</v>
          </cell>
          <cell r="K28">
            <v>38418</v>
          </cell>
          <cell r="L28" t="str">
            <v>N20</v>
          </cell>
          <cell r="M28" t="str">
            <v>.Prod Tech 2.13250</v>
          </cell>
          <cell r="N28" t="str">
            <v>D: CIRCUIT PACK MFG</v>
          </cell>
          <cell r="O28" t="str">
            <v>Operations - Production</v>
          </cell>
          <cell r="P28" t="str">
            <v>Dept - Direct</v>
          </cell>
          <cell r="Q28" t="str">
            <v>DAY</v>
          </cell>
          <cell r="R28" t="str">
            <v>233 Rochester Street</v>
          </cell>
          <cell r="T28" t="str">
            <v>Ottawa</v>
          </cell>
          <cell r="U28" t="str">
            <v>ON</v>
          </cell>
          <cell r="V28" t="str">
            <v>K1R 7N7</v>
          </cell>
        </row>
        <row r="29">
          <cell r="A29">
            <v>19088</v>
          </cell>
          <cell r="B29">
            <v>7486</v>
          </cell>
          <cell r="C29" t="str">
            <v>Azimir</v>
          </cell>
          <cell r="D29" t="str">
            <v>Burzic</v>
          </cell>
          <cell r="E29" t="str">
            <v>3100 Circuit Pack DL 5628</v>
          </cell>
          <cell r="F29" t="str">
            <v>Gill, Dalwinder Singh</v>
          </cell>
          <cell r="G29">
            <v>32194.5</v>
          </cell>
          <cell r="H29">
            <v>27682.440825000001</v>
          </cell>
          <cell r="I29" t="str">
            <v>Regular Full-time</v>
          </cell>
          <cell r="J29" t="str">
            <v>Active Assignment</v>
          </cell>
          <cell r="K29">
            <v>36689</v>
          </cell>
          <cell r="L29" t="str">
            <v>N30</v>
          </cell>
          <cell r="M29" t="str">
            <v>.Prod Tech 3.13260</v>
          </cell>
          <cell r="N29" t="str">
            <v>D: CIRCUIT PACK MFG</v>
          </cell>
          <cell r="O29" t="str">
            <v>Operations - Production</v>
          </cell>
          <cell r="P29" t="str">
            <v>Dept - Direct</v>
          </cell>
          <cell r="Q29" t="str">
            <v>DAY</v>
          </cell>
          <cell r="R29" t="str">
            <v>763A Ridgewood Ave</v>
          </cell>
          <cell r="T29" t="str">
            <v>Ottawa</v>
          </cell>
          <cell r="U29" t="str">
            <v>ON</v>
          </cell>
          <cell r="V29" t="str">
            <v>K1V 6M8</v>
          </cell>
        </row>
        <row r="30">
          <cell r="A30">
            <v>13501</v>
          </cell>
          <cell r="B30">
            <v>3550</v>
          </cell>
          <cell r="C30" t="str">
            <v>Viorica</v>
          </cell>
          <cell r="D30" t="str">
            <v>Butas</v>
          </cell>
          <cell r="E30" t="str">
            <v>3100 Circuit Pack DL 5628</v>
          </cell>
          <cell r="F30" t="str">
            <v>Gill, Dalwinder Singh</v>
          </cell>
          <cell r="G30">
            <v>29913</v>
          </cell>
          <cell r="H30">
            <v>25720.693050000002</v>
          </cell>
          <cell r="I30" t="str">
            <v>Regular Full-time</v>
          </cell>
          <cell r="J30" t="str">
            <v>Active Assignment</v>
          </cell>
          <cell r="K30">
            <v>36325</v>
          </cell>
          <cell r="L30" t="str">
            <v>N20</v>
          </cell>
          <cell r="M30" t="str">
            <v>.Prod Tech 2.13250</v>
          </cell>
          <cell r="N30" t="str">
            <v>D: CIRCUIT PACK MFG</v>
          </cell>
          <cell r="O30" t="str">
            <v>Operations - Production</v>
          </cell>
          <cell r="P30" t="str">
            <v>Dept - Direct</v>
          </cell>
          <cell r="Q30" t="str">
            <v>DAY</v>
          </cell>
          <cell r="R30" t="str">
            <v>PH#1 - 150 Maclaren Street</v>
          </cell>
          <cell r="T30" t="str">
            <v>Ottawa</v>
          </cell>
          <cell r="U30" t="str">
            <v>ON</v>
          </cell>
          <cell r="V30" t="str">
            <v>K2P 0L2</v>
          </cell>
        </row>
        <row r="31">
          <cell r="A31">
            <v>21913</v>
          </cell>
          <cell r="B31" t="e">
            <v>#VALUE!</v>
          </cell>
          <cell r="C31" t="str">
            <v>Ivy</v>
          </cell>
          <cell r="D31" t="str">
            <v>Canares</v>
          </cell>
          <cell r="E31" t="str">
            <v>3100 Circuit Pack DL 5628</v>
          </cell>
          <cell r="F31" t="str">
            <v>Reyes, Albert</v>
          </cell>
          <cell r="G31">
            <v>27300</v>
          </cell>
          <cell r="H31">
            <v>23473.904999999999</v>
          </cell>
          <cell r="I31" t="str">
            <v>Temporary Full-time</v>
          </cell>
          <cell r="J31" t="str">
            <v>Active Assignment</v>
          </cell>
          <cell r="K31">
            <v>38488</v>
          </cell>
          <cell r="L31" t="str">
            <v>N10</v>
          </cell>
          <cell r="M31" t="str">
            <v>.Prod Tech 1.13240</v>
          </cell>
          <cell r="N31" t="str">
            <v>D: CIRCUIT PACK MFG</v>
          </cell>
          <cell r="O31" t="str">
            <v>Operations - Production</v>
          </cell>
          <cell r="P31" t="str">
            <v>Dept - Direct</v>
          </cell>
          <cell r="Q31" t="str">
            <v>EVE</v>
          </cell>
          <cell r="R31">
            <v>0</v>
          </cell>
          <cell r="T31">
            <v>0</v>
          </cell>
          <cell r="U31">
            <v>0</v>
          </cell>
          <cell r="V31">
            <v>0</v>
          </cell>
        </row>
        <row r="32">
          <cell r="A32">
            <v>12440</v>
          </cell>
          <cell r="B32">
            <v>1052</v>
          </cell>
          <cell r="C32" t="str">
            <v>Thuy</v>
          </cell>
          <cell r="D32" t="str">
            <v>Cao</v>
          </cell>
          <cell r="E32" t="str">
            <v>3100 Circuit Pack DL 5628</v>
          </cell>
          <cell r="F32" t="str">
            <v>Reyes, Albert</v>
          </cell>
          <cell r="G32">
            <v>24375</v>
          </cell>
          <cell r="H32">
            <v>20958.84375</v>
          </cell>
          <cell r="I32" t="str">
            <v>Regular Full-time</v>
          </cell>
          <cell r="J32" t="str">
            <v>Active Assignment</v>
          </cell>
          <cell r="K32">
            <v>38138</v>
          </cell>
          <cell r="L32" t="str">
            <v>N10</v>
          </cell>
          <cell r="M32" t="str">
            <v>.Prod Tech 1.13240</v>
          </cell>
          <cell r="N32" t="str">
            <v>D: CIRCUIT PACK MFG</v>
          </cell>
          <cell r="O32" t="str">
            <v>Operations - Production</v>
          </cell>
          <cell r="P32" t="str">
            <v>Dept - Direct</v>
          </cell>
          <cell r="Q32" t="str">
            <v>EVE</v>
          </cell>
          <cell r="R32" t="str">
            <v>88 Locheland Crescent</v>
          </cell>
          <cell r="T32" t="str">
            <v>Nepean</v>
          </cell>
          <cell r="U32" t="str">
            <v>ON</v>
          </cell>
          <cell r="V32" t="str">
            <v>K2G 6H3</v>
          </cell>
        </row>
        <row r="33">
          <cell r="A33">
            <v>13720</v>
          </cell>
          <cell r="B33">
            <v>3832</v>
          </cell>
          <cell r="C33" t="str">
            <v>Balwinder</v>
          </cell>
          <cell r="D33" t="str">
            <v>Chahal</v>
          </cell>
          <cell r="E33" t="str">
            <v>3100 Circuit Pack DL 5628</v>
          </cell>
          <cell r="F33" t="str">
            <v>Gill, Dalwinder Singh</v>
          </cell>
          <cell r="G33">
            <v>24375</v>
          </cell>
          <cell r="H33">
            <v>20958.84375</v>
          </cell>
          <cell r="I33" t="str">
            <v>Regular Full-time</v>
          </cell>
          <cell r="J33" t="str">
            <v>Active Assignment</v>
          </cell>
          <cell r="K33">
            <v>38285</v>
          </cell>
          <cell r="L33" t="str">
            <v>N10</v>
          </cell>
          <cell r="M33" t="str">
            <v>.Prod Tech 1.13240</v>
          </cell>
          <cell r="N33" t="str">
            <v>D: CIRCUIT PACK MFG</v>
          </cell>
          <cell r="O33" t="str">
            <v>Operations - Production</v>
          </cell>
          <cell r="P33" t="str">
            <v>Dept - Direct</v>
          </cell>
          <cell r="Q33" t="str">
            <v>DAY</v>
          </cell>
          <cell r="R33" t="str">
            <v>30 Rialto Way</v>
          </cell>
          <cell r="T33" t="str">
            <v>Ottawa</v>
          </cell>
          <cell r="U33" t="str">
            <v>ON</v>
          </cell>
          <cell r="V33" t="str">
            <v>K1T 4B3</v>
          </cell>
        </row>
        <row r="34">
          <cell r="A34">
            <v>12759</v>
          </cell>
          <cell r="B34">
            <v>515</v>
          </cell>
          <cell r="C34" t="str">
            <v>David</v>
          </cell>
          <cell r="D34" t="str">
            <v>Chan</v>
          </cell>
          <cell r="E34" t="str">
            <v>3100 Circuit Pack DL 5628</v>
          </cell>
          <cell r="F34" t="str">
            <v>Gill, Dalwinder Singh</v>
          </cell>
          <cell r="G34">
            <v>27300</v>
          </cell>
          <cell r="H34">
            <v>23473.904999999999</v>
          </cell>
          <cell r="I34" t="str">
            <v>Temporary Full-time</v>
          </cell>
          <cell r="J34" t="str">
            <v>Active Assignment</v>
          </cell>
          <cell r="K34">
            <v>38418</v>
          </cell>
          <cell r="L34" t="str">
            <v>N20</v>
          </cell>
          <cell r="M34" t="str">
            <v>.Prod Tech 2.13250</v>
          </cell>
          <cell r="N34" t="str">
            <v>D: CIRCUIT PACK MFG</v>
          </cell>
          <cell r="O34" t="str">
            <v>Operations - Production</v>
          </cell>
          <cell r="P34" t="str">
            <v>Dept - Direct</v>
          </cell>
          <cell r="Q34" t="str">
            <v>DAY</v>
          </cell>
          <cell r="R34" t="str">
            <v>239 Redpath Dr</v>
          </cell>
          <cell r="T34" t="str">
            <v>Nepean</v>
          </cell>
          <cell r="U34" t="str">
            <v>ON</v>
          </cell>
          <cell r="V34" t="str">
            <v>K2G 6N9</v>
          </cell>
        </row>
        <row r="35">
          <cell r="A35">
            <v>11712</v>
          </cell>
          <cell r="B35">
            <v>2128</v>
          </cell>
          <cell r="C35" t="str">
            <v>Nerissa</v>
          </cell>
          <cell r="D35" t="str">
            <v>Chapman</v>
          </cell>
          <cell r="E35" t="str">
            <v>3100 Circuit Pack DL 5628</v>
          </cell>
          <cell r="F35" t="str">
            <v>Gill, Dalwinder Singh</v>
          </cell>
          <cell r="G35">
            <v>24375</v>
          </cell>
          <cell r="H35">
            <v>20958.84375</v>
          </cell>
          <cell r="I35" t="str">
            <v>Regular Full-time</v>
          </cell>
          <cell r="J35" t="str">
            <v>Active Assignment</v>
          </cell>
          <cell r="K35">
            <v>38300</v>
          </cell>
          <cell r="L35" t="str">
            <v>N10</v>
          </cell>
          <cell r="M35" t="str">
            <v>.Prod Tech 1.13240</v>
          </cell>
          <cell r="N35" t="str">
            <v>D: CIRCUIT PACK MFG</v>
          </cell>
          <cell r="O35" t="str">
            <v>Operations - Production</v>
          </cell>
          <cell r="P35" t="str">
            <v>Dept - Direct</v>
          </cell>
          <cell r="Q35" t="str">
            <v>DAY</v>
          </cell>
          <cell r="R35" t="str">
            <v>1080 Guertin Avenue</v>
          </cell>
          <cell r="T35" t="str">
            <v>Ottawa</v>
          </cell>
          <cell r="U35" t="str">
            <v>ON</v>
          </cell>
          <cell r="V35" t="str">
            <v>K1H 8B4</v>
          </cell>
        </row>
        <row r="36">
          <cell r="A36">
            <v>12796</v>
          </cell>
          <cell r="B36">
            <v>576</v>
          </cell>
          <cell r="C36" t="str">
            <v>Phan</v>
          </cell>
          <cell r="D36" t="str">
            <v>Chea</v>
          </cell>
          <cell r="E36" t="str">
            <v>3100 Circuit Pack DL 5628</v>
          </cell>
          <cell r="F36" t="str">
            <v>Morrison, Frances</v>
          </cell>
          <cell r="G36">
            <v>27300</v>
          </cell>
          <cell r="H36">
            <v>23473.904999999999</v>
          </cell>
          <cell r="I36" t="str">
            <v>Temporary Full-time</v>
          </cell>
          <cell r="J36" t="str">
            <v>Active Assignment</v>
          </cell>
          <cell r="K36">
            <v>38649</v>
          </cell>
          <cell r="L36" t="str">
            <v>N10</v>
          </cell>
          <cell r="M36" t="str">
            <v>.Prod Tech 1.13240</v>
          </cell>
          <cell r="N36" t="str">
            <v>D: CIRCUIT PACK MFG</v>
          </cell>
          <cell r="O36" t="str">
            <v>Operations - Production</v>
          </cell>
          <cell r="P36" t="str">
            <v>Dept - Direct</v>
          </cell>
          <cell r="Q36" t="str">
            <v>DAY</v>
          </cell>
          <cell r="R36" t="str">
            <v>39E Woodfield Drive</v>
          </cell>
          <cell r="T36" t="str">
            <v>Nepean</v>
          </cell>
          <cell r="U36" t="str">
            <v>ON</v>
          </cell>
          <cell r="V36" t="str">
            <v>K2G 3Y6</v>
          </cell>
        </row>
        <row r="37">
          <cell r="A37">
            <v>19523</v>
          </cell>
          <cell r="B37">
            <v>7335</v>
          </cell>
          <cell r="C37" t="str">
            <v>Wai Man</v>
          </cell>
          <cell r="D37" t="str">
            <v>Cheng</v>
          </cell>
          <cell r="E37" t="str">
            <v>3100 Circuit Pack DL 5628</v>
          </cell>
          <cell r="F37" t="str">
            <v>Reyes, Albert</v>
          </cell>
          <cell r="G37">
            <v>27300</v>
          </cell>
          <cell r="H37">
            <v>23473.904999999999</v>
          </cell>
          <cell r="I37" t="str">
            <v>Temporary Full-time</v>
          </cell>
          <cell r="J37" t="str">
            <v>Active Assignment</v>
          </cell>
          <cell r="K37">
            <v>38483</v>
          </cell>
          <cell r="L37" t="str">
            <v>N10</v>
          </cell>
          <cell r="M37" t="str">
            <v>.Prod Tech 1.13240</v>
          </cell>
          <cell r="N37" t="str">
            <v>D: CIRCUIT PACK MFG</v>
          </cell>
          <cell r="O37" t="str">
            <v>Operations - Production</v>
          </cell>
          <cell r="P37" t="str">
            <v>Dept - Direct</v>
          </cell>
          <cell r="Q37" t="str">
            <v>EVE</v>
          </cell>
          <cell r="R37" t="str">
            <v>15 Rossan Street</v>
          </cell>
          <cell r="T37" t="str">
            <v>Ottawa</v>
          </cell>
          <cell r="U37" t="str">
            <v>ON</v>
          </cell>
          <cell r="V37" t="str">
            <v>K2G 6R6</v>
          </cell>
        </row>
        <row r="38">
          <cell r="A38">
            <v>13271</v>
          </cell>
          <cell r="B38">
            <v>3281</v>
          </cell>
          <cell r="C38" t="str">
            <v>Sina</v>
          </cell>
          <cell r="D38" t="str">
            <v>Chhom</v>
          </cell>
          <cell r="E38" t="str">
            <v>3100 Circuit Pack DL 5628</v>
          </cell>
          <cell r="F38" t="str">
            <v>Reyes, Albert</v>
          </cell>
          <cell r="G38">
            <v>27300</v>
          </cell>
          <cell r="H38">
            <v>23473.904999999999</v>
          </cell>
          <cell r="I38" t="str">
            <v>Temporary Full-time</v>
          </cell>
          <cell r="J38" t="str">
            <v>Active Assignment</v>
          </cell>
          <cell r="K38">
            <v>38593</v>
          </cell>
          <cell r="L38" t="str">
            <v>N10</v>
          </cell>
          <cell r="M38" t="str">
            <v>.Prod Tech 1.13240</v>
          </cell>
          <cell r="N38" t="str">
            <v>D: CIRCUIT PACK MFG</v>
          </cell>
          <cell r="O38" t="str">
            <v>Operations - Production</v>
          </cell>
          <cell r="P38" t="str">
            <v>Dept - Direct</v>
          </cell>
          <cell r="Q38" t="str">
            <v>EVE</v>
          </cell>
          <cell r="R38" t="str">
            <v>11 Dunnet Court</v>
          </cell>
          <cell r="T38" t="str">
            <v>Kanata</v>
          </cell>
          <cell r="U38" t="str">
            <v>ON</v>
          </cell>
          <cell r="V38" t="str">
            <v>K2V 1B5</v>
          </cell>
        </row>
        <row r="39">
          <cell r="A39">
            <v>45386</v>
          </cell>
          <cell r="B39">
            <v>45386</v>
          </cell>
          <cell r="C39" t="str">
            <v>Ioan</v>
          </cell>
          <cell r="D39" t="str">
            <v>Cimpu</v>
          </cell>
          <cell r="E39" t="str">
            <v>3100 Circuit Pack DL 5628</v>
          </cell>
          <cell r="F39" t="str">
            <v>Gill, Dalwinder Singh</v>
          </cell>
          <cell r="G39">
            <v>27300</v>
          </cell>
          <cell r="H39">
            <v>23473.904999999999</v>
          </cell>
          <cell r="I39" t="str">
            <v>Temporary Full-time</v>
          </cell>
          <cell r="J39" t="str">
            <v>Active Assignment</v>
          </cell>
          <cell r="K39">
            <v>38684</v>
          </cell>
          <cell r="L39" t="str">
            <v>N10</v>
          </cell>
          <cell r="M39" t="str">
            <v>.Prod Tech 1.13240</v>
          </cell>
          <cell r="N39" t="str">
            <v>D: CIRCUIT PACK MFG</v>
          </cell>
          <cell r="O39" t="str">
            <v>Operations - Production</v>
          </cell>
          <cell r="P39" t="str">
            <v>Dept - Direct</v>
          </cell>
          <cell r="Q39" t="str">
            <v>DAY</v>
          </cell>
          <cell r="R39">
            <v>0</v>
          </cell>
          <cell r="T39">
            <v>0</v>
          </cell>
          <cell r="U39">
            <v>0</v>
          </cell>
          <cell r="V39">
            <v>0</v>
          </cell>
        </row>
        <row r="40">
          <cell r="A40">
            <v>13975</v>
          </cell>
          <cell r="B40">
            <v>4120</v>
          </cell>
          <cell r="C40" t="str">
            <v>Mi</v>
          </cell>
          <cell r="D40" t="str">
            <v>Dang</v>
          </cell>
          <cell r="E40" t="str">
            <v>3100 Circuit Pack DL 5628</v>
          </cell>
          <cell r="F40" t="str">
            <v>Reyes, Albert</v>
          </cell>
          <cell r="G40">
            <v>27300</v>
          </cell>
          <cell r="H40">
            <v>23473.904999999999</v>
          </cell>
          <cell r="I40" t="str">
            <v>Temporary Full-time</v>
          </cell>
          <cell r="J40" t="str">
            <v>Active Assignment</v>
          </cell>
          <cell r="K40">
            <v>38656</v>
          </cell>
          <cell r="L40" t="str">
            <v>N10</v>
          </cell>
          <cell r="M40" t="str">
            <v>.Prod Tech 1.13240</v>
          </cell>
          <cell r="N40" t="str">
            <v>D: CIRCUIT PACK MFG</v>
          </cell>
          <cell r="O40" t="str">
            <v>Operations - Production</v>
          </cell>
          <cell r="P40" t="str">
            <v>Dept - Direct</v>
          </cell>
          <cell r="Q40" t="str">
            <v>EVE</v>
          </cell>
          <cell r="R40" t="str">
            <v>51 Bayswater Avenue</v>
          </cell>
          <cell r="S40" t="str">
            <v>Apt B</v>
          </cell>
          <cell r="T40" t="str">
            <v>Ottawa</v>
          </cell>
          <cell r="U40" t="str">
            <v>ON</v>
          </cell>
          <cell r="V40" t="str">
            <v>K1Y 2E7</v>
          </cell>
        </row>
        <row r="41">
          <cell r="A41">
            <v>11341</v>
          </cell>
          <cell r="B41">
            <v>2733</v>
          </cell>
          <cell r="C41" t="str">
            <v>Tibor</v>
          </cell>
          <cell r="D41" t="str">
            <v>Dej</v>
          </cell>
          <cell r="E41" t="str">
            <v>3100 Circuit Pack DL 5628</v>
          </cell>
          <cell r="F41" t="str">
            <v>Whyte, Robert James (Bob)</v>
          </cell>
          <cell r="G41">
            <v>29523</v>
          </cell>
          <cell r="H41">
            <v>25385.351549999999</v>
          </cell>
          <cell r="I41" t="str">
            <v>Regular Full-time</v>
          </cell>
          <cell r="J41" t="str">
            <v>Active Assignment</v>
          </cell>
          <cell r="K41">
            <v>36081</v>
          </cell>
          <cell r="L41" t="str">
            <v>N10</v>
          </cell>
          <cell r="M41" t="str">
            <v>.Prod Tech 1.13240</v>
          </cell>
          <cell r="N41" t="str">
            <v>D: CIRCUIT PACK MFG</v>
          </cell>
          <cell r="O41" t="str">
            <v>Operations - Production</v>
          </cell>
          <cell r="P41" t="str">
            <v>Dept - Direct</v>
          </cell>
          <cell r="Q41" t="str">
            <v>DAY</v>
          </cell>
          <cell r="R41" t="str">
            <v>162 Windhurst Drive</v>
          </cell>
          <cell r="T41" t="str">
            <v>Nepean</v>
          </cell>
          <cell r="U41" t="str">
            <v>ON</v>
          </cell>
          <cell r="V41" t="str">
            <v>K2G 6K8</v>
          </cell>
        </row>
        <row r="42">
          <cell r="A42">
            <v>12216</v>
          </cell>
          <cell r="B42">
            <v>1487</v>
          </cell>
          <cell r="C42" t="str">
            <v>Brian</v>
          </cell>
          <cell r="D42" t="str">
            <v>Dekok</v>
          </cell>
          <cell r="E42" t="str">
            <v>3100 Circuit Pack DL 5628</v>
          </cell>
          <cell r="F42" t="str">
            <v>Gill, Dalwinder Singh</v>
          </cell>
          <cell r="G42">
            <v>52849.26</v>
          </cell>
          <cell r="H42">
            <v>45442.436211</v>
          </cell>
          <cell r="I42" t="str">
            <v>Regular Full-time</v>
          </cell>
          <cell r="J42" t="str">
            <v>Active Assignment</v>
          </cell>
          <cell r="K42">
            <v>35615</v>
          </cell>
          <cell r="L42" t="str">
            <v>N40</v>
          </cell>
          <cell r="M42" t="str">
            <v>.Engrng Tech 2.21080</v>
          </cell>
          <cell r="N42" t="str">
            <v>D: CIRCUIT PACK MFG</v>
          </cell>
          <cell r="O42" t="str">
            <v>Operations - Production</v>
          </cell>
          <cell r="P42" t="str">
            <v>Dept - Direct</v>
          </cell>
          <cell r="Q42" t="str">
            <v>DAY</v>
          </cell>
          <cell r="R42" t="str">
            <v>211 Ford Rd</v>
          </cell>
          <cell r="T42" t="str">
            <v>Smiths Falls</v>
          </cell>
          <cell r="U42" t="str">
            <v>ON</v>
          </cell>
          <cell r="V42" t="str">
            <v>K7A 4S4</v>
          </cell>
        </row>
        <row r="43">
          <cell r="A43">
            <v>45384</v>
          </cell>
          <cell r="B43">
            <v>45384</v>
          </cell>
          <cell r="C43" t="str">
            <v>Amanda</v>
          </cell>
          <cell r="D43" t="str">
            <v>Delorme</v>
          </cell>
          <cell r="E43" t="str">
            <v>3100 Circuit Pack DL 5628</v>
          </cell>
          <cell r="F43" t="str">
            <v>McCleery, Colin</v>
          </cell>
          <cell r="G43">
            <v>32175</v>
          </cell>
          <cell r="H43">
            <v>27665.673750000002</v>
          </cell>
          <cell r="I43" t="str">
            <v>Temporary Full-time</v>
          </cell>
          <cell r="J43" t="str">
            <v>Active Assignment</v>
          </cell>
          <cell r="K43">
            <v>38693</v>
          </cell>
          <cell r="L43" t="str">
            <v>N20</v>
          </cell>
          <cell r="M43" t="str">
            <v>.HR Admin 1.41010</v>
          </cell>
          <cell r="N43" t="str">
            <v>D: CIRCUIT PACK MFG</v>
          </cell>
          <cell r="O43" t="str">
            <v>Operations - Production</v>
          </cell>
          <cell r="P43" t="str">
            <v>Dept - Direct</v>
          </cell>
          <cell r="Q43" t="str">
            <v>DAY</v>
          </cell>
          <cell r="R43" t="str">
            <v>143 Younger Side Road</v>
          </cell>
          <cell r="T43" t="str">
            <v>Carleton Place</v>
          </cell>
          <cell r="U43" t="str">
            <v>ON</v>
          </cell>
          <cell r="V43" t="str">
            <v>K7C 4L7</v>
          </cell>
        </row>
        <row r="44">
          <cell r="A44">
            <v>12884</v>
          </cell>
          <cell r="B44">
            <v>739</v>
          </cell>
          <cell r="C44" t="str">
            <v>Thuy</v>
          </cell>
          <cell r="D44" t="str">
            <v>Do</v>
          </cell>
          <cell r="E44" t="str">
            <v>3100 Circuit Pack DL 5628</v>
          </cell>
          <cell r="F44" t="str">
            <v>Lui, Hock K</v>
          </cell>
          <cell r="G44">
            <v>27300</v>
          </cell>
          <cell r="H44">
            <v>23473.904999999999</v>
          </cell>
          <cell r="I44" t="str">
            <v>Temporary Full-time</v>
          </cell>
          <cell r="J44" t="str">
            <v>Active Assignment</v>
          </cell>
          <cell r="K44">
            <v>38621</v>
          </cell>
          <cell r="L44" t="str">
            <v>N10</v>
          </cell>
          <cell r="M44" t="str">
            <v>.Prod Tech 1.13240</v>
          </cell>
          <cell r="N44" t="str">
            <v>D: CIRCUIT PACK MFG</v>
          </cell>
          <cell r="O44" t="str">
            <v>Operations - Production</v>
          </cell>
          <cell r="P44" t="str">
            <v>Dept - Direct</v>
          </cell>
          <cell r="Q44" t="str">
            <v>EVE</v>
          </cell>
          <cell r="R44" t="str">
            <v>702-1192 Meadowlands Drive</v>
          </cell>
          <cell r="T44" t="str">
            <v>Nepean</v>
          </cell>
          <cell r="U44" t="str">
            <v>ON</v>
          </cell>
          <cell r="V44" t="str">
            <v>K2E 6J9</v>
          </cell>
        </row>
        <row r="45">
          <cell r="A45">
            <v>16558</v>
          </cell>
          <cell r="B45">
            <v>16558</v>
          </cell>
          <cell r="C45" t="str">
            <v>Erik</v>
          </cell>
          <cell r="D45" t="str">
            <v>Dufour</v>
          </cell>
          <cell r="E45" t="str">
            <v>3100 Circuit Pack DL 5628</v>
          </cell>
          <cell r="F45" t="str">
            <v>Gill, Dalwinder Singh</v>
          </cell>
          <cell r="G45">
            <v>41773.879999999997</v>
          </cell>
          <cell r="H45">
            <v>35919.270718</v>
          </cell>
          <cell r="I45" t="str">
            <v>Regular Full-time</v>
          </cell>
          <cell r="J45" t="str">
            <v>Active Assignment</v>
          </cell>
          <cell r="K45">
            <v>35744</v>
          </cell>
          <cell r="L45" t="str">
            <v>N30</v>
          </cell>
          <cell r="M45" t="str">
            <v>.Prod Tech 3.13260</v>
          </cell>
          <cell r="N45" t="str">
            <v>D: CIRCUIT PACK MFG</v>
          </cell>
          <cell r="O45" t="str">
            <v>Operations - Production</v>
          </cell>
          <cell r="P45" t="str">
            <v>Dept - Direct</v>
          </cell>
          <cell r="Q45" t="str">
            <v>DAY</v>
          </cell>
          <cell r="R45" t="str">
            <v>1240 Perry Road</v>
          </cell>
          <cell r="T45" t="str">
            <v>Gatineau</v>
          </cell>
          <cell r="U45" t="str">
            <v>QC</v>
          </cell>
          <cell r="V45" t="str">
            <v>J9J 3B3</v>
          </cell>
        </row>
        <row r="46">
          <cell r="A46">
            <v>14198</v>
          </cell>
          <cell r="B46">
            <v>4378</v>
          </cell>
          <cell r="C46" t="str">
            <v>Gordon</v>
          </cell>
          <cell r="D46" t="str">
            <v>Duodu</v>
          </cell>
          <cell r="E46" t="str">
            <v>3100 Circuit Pack DL 5628</v>
          </cell>
          <cell r="F46" t="str">
            <v>Gill, Dalwinder Singh</v>
          </cell>
          <cell r="G46">
            <v>27300</v>
          </cell>
          <cell r="H46">
            <v>23473.904999999999</v>
          </cell>
          <cell r="I46" t="str">
            <v>Temporary Full-time</v>
          </cell>
          <cell r="J46" t="str">
            <v>Active Assignment</v>
          </cell>
          <cell r="K46">
            <v>38579</v>
          </cell>
          <cell r="L46" t="str">
            <v>N10</v>
          </cell>
          <cell r="M46" t="str">
            <v>.Prod Tech 1.13240</v>
          </cell>
          <cell r="N46" t="str">
            <v>D: CIRCUIT PACK MFG</v>
          </cell>
          <cell r="O46" t="str">
            <v>Operations - Production</v>
          </cell>
          <cell r="P46" t="str">
            <v>Dept - Direct</v>
          </cell>
          <cell r="Q46" t="str">
            <v>NIGHT</v>
          </cell>
          <cell r="R46" t="str">
            <v>186-1535 Heatherington Road</v>
          </cell>
          <cell r="T46" t="str">
            <v>Ottawa</v>
          </cell>
          <cell r="U46" t="str">
            <v>ON</v>
          </cell>
          <cell r="V46" t="str">
            <v>K1V 8Z5</v>
          </cell>
        </row>
        <row r="47">
          <cell r="A47">
            <v>12476</v>
          </cell>
          <cell r="B47">
            <v>1103</v>
          </cell>
          <cell r="C47" t="str">
            <v>Marko</v>
          </cell>
          <cell r="D47" t="str">
            <v>Erak</v>
          </cell>
          <cell r="E47" t="str">
            <v>3100 Circuit Pack DL 5628</v>
          </cell>
          <cell r="F47" t="str">
            <v>Gill, Dalwinder Singh</v>
          </cell>
          <cell r="G47">
            <v>50530.76</v>
          </cell>
          <cell r="H47">
            <v>43448.873985999999</v>
          </cell>
          <cell r="I47" t="str">
            <v>Regular Full-time</v>
          </cell>
          <cell r="J47" t="str">
            <v>Active Assignment</v>
          </cell>
          <cell r="K47">
            <v>35499</v>
          </cell>
          <cell r="L47" t="str">
            <v>N40</v>
          </cell>
          <cell r="M47" t="str">
            <v>.Engrng Tech 2.21080</v>
          </cell>
          <cell r="N47" t="str">
            <v>D: CIRCUIT PACK MFG</v>
          </cell>
          <cell r="O47" t="str">
            <v>Operations - Production</v>
          </cell>
          <cell r="P47" t="str">
            <v>Dept - Direct</v>
          </cell>
          <cell r="Q47" t="str">
            <v>DAY</v>
          </cell>
          <cell r="R47" t="str">
            <v>29 Pheasant Run Drive</v>
          </cell>
          <cell r="T47" t="str">
            <v>Nepean</v>
          </cell>
          <cell r="U47" t="str">
            <v>ON</v>
          </cell>
          <cell r="V47" t="str">
            <v>K2J 2R3</v>
          </cell>
        </row>
        <row r="48">
          <cell r="A48">
            <v>17928</v>
          </cell>
          <cell r="B48">
            <v>17928</v>
          </cell>
          <cell r="C48" t="str">
            <v>Jerry</v>
          </cell>
          <cell r="D48" t="str">
            <v>Fernandez</v>
          </cell>
          <cell r="E48" t="str">
            <v>3100 Circuit Pack DL 5628</v>
          </cell>
          <cell r="F48" t="str">
            <v>Reyes, Albert</v>
          </cell>
          <cell r="G48">
            <v>27300</v>
          </cell>
          <cell r="H48">
            <v>23473.904999999999</v>
          </cell>
          <cell r="I48" t="str">
            <v>Temporary Full-time</v>
          </cell>
          <cell r="J48" t="str">
            <v>Active Assignment</v>
          </cell>
          <cell r="K48">
            <v>38390</v>
          </cell>
          <cell r="L48" t="str">
            <v>Op 2</v>
          </cell>
          <cell r="M48" t="str">
            <v>.Operator 2.</v>
          </cell>
          <cell r="N48" t="str">
            <v>D: CIRCUIT PACK MFG</v>
          </cell>
          <cell r="O48" t="str">
            <v>Operations - Production</v>
          </cell>
          <cell r="P48" t="str">
            <v>Dept - Direct</v>
          </cell>
          <cell r="Q48" t="str">
            <v>EVE</v>
          </cell>
          <cell r="R48" t="str">
            <v>43 Manhattan Cres.</v>
          </cell>
          <cell r="T48" t="str">
            <v>Ottawa</v>
          </cell>
          <cell r="U48" t="str">
            <v>ON</v>
          </cell>
          <cell r="V48" t="str">
            <v>K2C 4B5</v>
          </cell>
        </row>
        <row r="49">
          <cell r="A49">
            <v>13035</v>
          </cell>
          <cell r="B49">
            <v>978</v>
          </cell>
          <cell r="C49" t="str">
            <v>Hilda</v>
          </cell>
          <cell r="D49" t="str">
            <v>Fuentes</v>
          </cell>
          <cell r="E49" t="str">
            <v>3100 Circuit Pack DL 5628</v>
          </cell>
          <cell r="F49" t="str">
            <v>Reyes, Albert</v>
          </cell>
          <cell r="G49">
            <v>27300</v>
          </cell>
          <cell r="H49">
            <v>23473.904999999999</v>
          </cell>
          <cell r="I49" t="str">
            <v>Temporary Full-time</v>
          </cell>
          <cell r="J49" t="str">
            <v>Active Assignment</v>
          </cell>
          <cell r="K49">
            <v>38320</v>
          </cell>
          <cell r="L49" t="str">
            <v>N10</v>
          </cell>
          <cell r="M49" t="str">
            <v>.Prod Tech 1.13240</v>
          </cell>
          <cell r="N49" t="str">
            <v>D: CIRCUIT PACK MFG</v>
          </cell>
          <cell r="O49" t="str">
            <v>Operations - Production</v>
          </cell>
          <cell r="P49" t="str">
            <v>Dept - Direct</v>
          </cell>
          <cell r="Q49" t="str">
            <v>EVE</v>
          </cell>
          <cell r="R49" t="str">
            <v>10 Wittingham Drive</v>
          </cell>
          <cell r="T49" t="str">
            <v>Nepean</v>
          </cell>
          <cell r="U49" t="str">
            <v>ON</v>
          </cell>
          <cell r="V49" t="str">
            <v>K2G 6H1</v>
          </cell>
        </row>
        <row r="50">
          <cell r="A50">
            <v>17359</v>
          </cell>
          <cell r="B50">
            <v>17359</v>
          </cell>
          <cell r="C50" t="str">
            <v>Elena</v>
          </cell>
          <cell r="D50" t="str">
            <v>Gabroussenok</v>
          </cell>
          <cell r="E50" t="str">
            <v>3100 Circuit Pack DL 5628</v>
          </cell>
          <cell r="F50" t="str">
            <v>Gill, Dalwinder Singh</v>
          </cell>
          <cell r="G50">
            <v>27300</v>
          </cell>
          <cell r="H50">
            <v>23473.904999999999</v>
          </cell>
          <cell r="I50" t="str">
            <v>Temporary Full-time</v>
          </cell>
          <cell r="J50" t="str">
            <v>Active Assignment</v>
          </cell>
          <cell r="K50">
            <v>38673</v>
          </cell>
          <cell r="L50" t="str">
            <v>N10</v>
          </cell>
          <cell r="M50" t="str">
            <v>.Prod Tech 1.13240</v>
          </cell>
          <cell r="N50" t="str">
            <v>D: CIRCUIT PACK MFG</v>
          </cell>
          <cell r="O50" t="str">
            <v>Operations - Production</v>
          </cell>
          <cell r="P50" t="str">
            <v>Dept - Direct</v>
          </cell>
          <cell r="Q50" t="str">
            <v>DAY</v>
          </cell>
          <cell r="R50" t="str">
            <v>62 Malhotra Court</v>
          </cell>
          <cell r="T50" t="str">
            <v>Ottawa</v>
          </cell>
          <cell r="U50" t="str">
            <v>ON</v>
          </cell>
          <cell r="V50" t="str">
            <v>K1V 1K2</v>
          </cell>
        </row>
        <row r="51">
          <cell r="A51">
            <v>11714</v>
          </cell>
          <cell r="B51">
            <v>2133</v>
          </cell>
          <cell r="C51" t="str">
            <v>Jacqueline</v>
          </cell>
          <cell r="D51" t="str">
            <v>Geneta-Freeman</v>
          </cell>
          <cell r="E51" t="str">
            <v>3100 Circuit Pack DL 5628</v>
          </cell>
          <cell r="F51" t="str">
            <v>Gill, Dalwinder Singh</v>
          </cell>
          <cell r="G51">
            <v>28957.5</v>
          </cell>
          <cell r="H51">
            <v>24899.106374999999</v>
          </cell>
          <cell r="I51" t="str">
            <v>Regular Full-time</v>
          </cell>
          <cell r="J51" t="str">
            <v>Active Assignment</v>
          </cell>
          <cell r="K51">
            <v>36031</v>
          </cell>
          <cell r="L51" t="str">
            <v>N10</v>
          </cell>
          <cell r="M51" t="str">
            <v>.Prod Tech 1.13240</v>
          </cell>
          <cell r="N51" t="str">
            <v>D: CIRCUIT PACK MFG</v>
          </cell>
          <cell r="O51" t="str">
            <v>Operations - Production</v>
          </cell>
          <cell r="P51" t="str">
            <v>Dept - Direct</v>
          </cell>
          <cell r="Q51" t="str">
            <v>DAY</v>
          </cell>
          <cell r="R51" t="str">
            <v>266 Claridge Drive</v>
          </cell>
          <cell r="T51" t="str">
            <v>Nepean</v>
          </cell>
          <cell r="U51" t="str">
            <v>ON</v>
          </cell>
          <cell r="V51" t="str">
            <v>K2J 5B9</v>
          </cell>
        </row>
        <row r="52">
          <cell r="A52">
            <v>12650</v>
          </cell>
          <cell r="B52">
            <v>283</v>
          </cell>
          <cell r="C52" t="str">
            <v>Tadeusz</v>
          </cell>
          <cell r="D52" t="str">
            <v>Grzyb</v>
          </cell>
          <cell r="E52" t="str">
            <v>3100 Circuit Pack DL 5628</v>
          </cell>
          <cell r="F52" t="str">
            <v>Reyes, Albert</v>
          </cell>
          <cell r="G52">
            <v>27300</v>
          </cell>
          <cell r="H52">
            <v>23473.904999999999</v>
          </cell>
          <cell r="I52" t="str">
            <v>Temporary Full-time</v>
          </cell>
          <cell r="J52" t="str">
            <v>Active Assignment</v>
          </cell>
          <cell r="K52">
            <v>38677</v>
          </cell>
          <cell r="L52" t="str">
            <v>N10</v>
          </cell>
          <cell r="M52" t="str">
            <v>.Prod Tech 1.13240</v>
          </cell>
          <cell r="N52" t="str">
            <v>D: CIRCUIT PACK MFG</v>
          </cell>
          <cell r="O52" t="str">
            <v>Operations - Production</v>
          </cell>
          <cell r="P52" t="str">
            <v>Dept - Direct</v>
          </cell>
          <cell r="Q52" t="str">
            <v>EVE</v>
          </cell>
          <cell r="R52" t="str">
            <v>70 Coolspring Crescent</v>
          </cell>
          <cell r="T52" t="str">
            <v>Nepean</v>
          </cell>
          <cell r="U52" t="str">
            <v>ON</v>
          </cell>
          <cell r="V52" t="str">
            <v>K2E 7M8</v>
          </cell>
        </row>
        <row r="53">
          <cell r="A53">
            <v>13937</v>
          </cell>
          <cell r="B53">
            <v>4078</v>
          </cell>
          <cell r="C53" t="str">
            <v>Frederick</v>
          </cell>
          <cell r="D53" t="str">
            <v>Guerin</v>
          </cell>
          <cell r="E53" t="str">
            <v>3100 Circuit Pack DL 5628</v>
          </cell>
          <cell r="F53" t="str">
            <v>Gill, Dalwinder Singh</v>
          </cell>
          <cell r="G53">
            <v>38239.5</v>
          </cell>
          <cell r="H53">
            <v>32880.234075</v>
          </cell>
          <cell r="I53" t="str">
            <v>Regular Full-time</v>
          </cell>
          <cell r="J53" t="str">
            <v>Active Assignment</v>
          </cell>
          <cell r="K53">
            <v>36395</v>
          </cell>
          <cell r="L53" t="str">
            <v>N40</v>
          </cell>
          <cell r="M53" t="str">
            <v>.Prod Tech 4.13270</v>
          </cell>
          <cell r="N53" t="str">
            <v>D: CIRCUIT PACK MFG</v>
          </cell>
          <cell r="O53" t="str">
            <v>Operations - Production</v>
          </cell>
          <cell r="P53" t="str">
            <v>Dept - Direct</v>
          </cell>
          <cell r="Q53" t="str">
            <v>DAY</v>
          </cell>
          <cell r="R53" t="str">
            <v>4365 Country Rd 31</v>
          </cell>
          <cell r="T53" t="str">
            <v>Williamsburg</v>
          </cell>
          <cell r="U53" t="str">
            <v>ON</v>
          </cell>
          <cell r="V53" t="str">
            <v>K0C 2H0</v>
          </cell>
        </row>
        <row r="54">
          <cell r="A54">
            <v>12824</v>
          </cell>
          <cell r="B54">
            <v>640</v>
          </cell>
          <cell r="C54" t="str">
            <v>Edit</v>
          </cell>
          <cell r="D54" t="str">
            <v>Hajnal</v>
          </cell>
          <cell r="E54" t="str">
            <v>3100 Circuit Pack DL 5628</v>
          </cell>
          <cell r="F54" t="str">
            <v>Gill, Dalwinder Singh</v>
          </cell>
          <cell r="G54">
            <v>31726.5</v>
          </cell>
          <cell r="H54">
            <v>27280.031025</v>
          </cell>
          <cell r="I54" t="str">
            <v>Regular Full-time</v>
          </cell>
          <cell r="J54" t="str">
            <v>CA-STD</v>
          </cell>
          <cell r="K54">
            <v>35044</v>
          </cell>
          <cell r="L54" t="str">
            <v>N20</v>
          </cell>
          <cell r="M54" t="str">
            <v>.Prod Tech 2.13250</v>
          </cell>
          <cell r="N54" t="str">
            <v>D: CIRCUIT PACK MFG</v>
          </cell>
          <cell r="O54" t="str">
            <v>Operations - Production</v>
          </cell>
          <cell r="P54" t="str">
            <v>Dept - Direct</v>
          </cell>
          <cell r="Q54" t="str">
            <v>DAY</v>
          </cell>
          <cell r="R54" t="str">
            <v>241 Rue De Lausanne</v>
          </cell>
          <cell r="T54" t="str">
            <v>Gatineau</v>
          </cell>
          <cell r="U54" t="str">
            <v>QC</v>
          </cell>
          <cell r="V54" t="str">
            <v>J8T 8A2</v>
          </cell>
        </row>
        <row r="55">
          <cell r="A55">
            <v>12536</v>
          </cell>
          <cell r="B55">
            <v>92</v>
          </cell>
          <cell r="C55" t="str">
            <v>Carolyn</v>
          </cell>
          <cell r="D55" t="str">
            <v>Hatton</v>
          </cell>
          <cell r="E55" t="str">
            <v>3100 Circuit Pack DL 5628</v>
          </cell>
          <cell r="F55" t="str">
            <v>Bedrossian, A Avo (Avo)</v>
          </cell>
          <cell r="G55">
            <v>50190</v>
          </cell>
          <cell r="H55">
            <v>43155.871500000001</v>
          </cell>
          <cell r="I55" t="str">
            <v>Regular Full-time</v>
          </cell>
          <cell r="J55" t="str">
            <v>CA-Maternity Leave</v>
          </cell>
          <cell r="K55">
            <v>32405</v>
          </cell>
          <cell r="L55" t="str">
            <v>P20</v>
          </cell>
          <cell r="M55" t="str">
            <v>.Mfg Supv 1 (Mfg).10021</v>
          </cell>
          <cell r="N55" t="str">
            <v>D: CIRCUIT PACK MFG</v>
          </cell>
          <cell r="O55" t="str">
            <v>Operations - Production</v>
          </cell>
          <cell r="P55" t="str">
            <v>Dept - Direct</v>
          </cell>
          <cell r="Q55" t="str">
            <v>DAY</v>
          </cell>
          <cell r="R55" t="str">
            <v>33 Birchbank Crescent</v>
          </cell>
          <cell r="T55" t="str">
            <v>Kanata</v>
          </cell>
          <cell r="U55" t="str">
            <v>ON</v>
          </cell>
          <cell r="V55" t="str">
            <v>K2M 2J8</v>
          </cell>
        </row>
        <row r="56">
          <cell r="A56">
            <v>13257</v>
          </cell>
          <cell r="B56">
            <v>3265</v>
          </cell>
          <cell r="C56" t="str">
            <v>Abdulaziz</v>
          </cell>
          <cell r="D56" t="str">
            <v>Hersi</v>
          </cell>
          <cell r="E56" t="str">
            <v>3100 Circuit Pack DL 5628</v>
          </cell>
          <cell r="F56" t="str">
            <v>Gill, Dalwinder Singh</v>
          </cell>
          <cell r="G56">
            <v>29250</v>
          </cell>
          <cell r="H56">
            <v>25150.612499999999</v>
          </cell>
          <cell r="I56" t="str">
            <v>Regular Full-time</v>
          </cell>
          <cell r="J56" t="str">
            <v>Active Assignment</v>
          </cell>
          <cell r="K56">
            <v>38068</v>
          </cell>
          <cell r="L56" t="str">
            <v>N20</v>
          </cell>
          <cell r="M56" t="str">
            <v>.Prod Tech 2.13250</v>
          </cell>
          <cell r="N56" t="str">
            <v>D: CIRCUIT PACK MFG</v>
          </cell>
          <cell r="O56" t="str">
            <v>Operations - Production</v>
          </cell>
          <cell r="P56" t="str">
            <v>Dept - Direct</v>
          </cell>
          <cell r="Q56" t="str">
            <v>DAY</v>
          </cell>
          <cell r="R56" t="str">
            <v>376 Murray Street</v>
          </cell>
          <cell r="T56" t="str">
            <v>Ottawa</v>
          </cell>
          <cell r="U56" t="str">
            <v>ON</v>
          </cell>
          <cell r="V56" t="str">
            <v>K1N 8V9</v>
          </cell>
        </row>
        <row r="57">
          <cell r="A57">
            <v>11421</v>
          </cell>
          <cell r="B57">
            <v>2624</v>
          </cell>
          <cell r="C57" t="str">
            <v>Cong</v>
          </cell>
          <cell r="D57" t="str">
            <v>Ho</v>
          </cell>
          <cell r="E57" t="str">
            <v>3100 Circuit Pack DL 5628</v>
          </cell>
          <cell r="F57" t="str">
            <v>Gill, Dalwinder Singh</v>
          </cell>
          <cell r="G57">
            <v>24375</v>
          </cell>
          <cell r="H57">
            <v>20958.84375</v>
          </cell>
          <cell r="I57" t="str">
            <v>Regular Full-time</v>
          </cell>
          <cell r="J57" t="str">
            <v>Active Assignment</v>
          </cell>
          <cell r="K57">
            <v>38285</v>
          </cell>
          <cell r="L57" t="str">
            <v>N10</v>
          </cell>
          <cell r="M57" t="str">
            <v>.Prod Tech 1.13240</v>
          </cell>
          <cell r="N57" t="str">
            <v>D: CIRCUIT PACK MFG</v>
          </cell>
          <cell r="O57" t="str">
            <v>Operations - Production</v>
          </cell>
          <cell r="P57" t="str">
            <v>Dept - Direct</v>
          </cell>
          <cell r="Q57" t="str">
            <v>DAY</v>
          </cell>
          <cell r="R57" t="str">
            <v>4642 Ogilvie Walk Crescent</v>
          </cell>
          <cell r="T57" t="str">
            <v>Gloucester</v>
          </cell>
          <cell r="U57" t="str">
            <v>ON</v>
          </cell>
          <cell r="V57" t="str">
            <v>K1J 1G7</v>
          </cell>
        </row>
        <row r="58">
          <cell r="A58">
            <v>11422</v>
          </cell>
          <cell r="B58">
            <v>2625</v>
          </cell>
          <cell r="C58" t="str">
            <v>Uy</v>
          </cell>
          <cell r="D58" t="str">
            <v>Ho</v>
          </cell>
          <cell r="E58" t="str">
            <v>3100 Circuit Pack DL 5628</v>
          </cell>
          <cell r="F58" t="str">
            <v>Gill, Dalwinder Singh</v>
          </cell>
          <cell r="G58">
            <v>24375</v>
          </cell>
          <cell r="H58">
            <v>20958.84375</v>
          </cell>
          <cell r="I58" t="str">
            <v>Regular Full-time</v>
          </cell>
          <cell r="J58" t="str">
            <v>Active Assignment</v>
          </cell>
          <cell r="K58">
            <v>38223</v>
          </cell>
          <cell r="L58" t="str">
            <v>N10</v>
          </cell>
          <cell r="M58" t="str">
            <v>.Prod Tech 1.13240</v>
          </cell>
          <cell r="N58" t="str">
            <v>D: CIRCUIT PACK MFG</v>
          </cell>
          <cell r="O58" t="str">
            <v>Operations - Production</v>
          </cell>
          <cell r="P58" t="str">
            <v>Dept - Direct</v>
          </cell>
          <cell r="Q58" t="str">
            <v>DAY</v>
          </cell>
          <cell r="R58" t="str">
            <v>1605 Saxony Cres</v>
          </cell>
          <cell r="T58" t="str">
            <v>Gloucester</v>
          </cell>
          <cell r="U58" t="str">
            <v>ON</v>
          </cell>
          <cell r="V58" t="str">
            <v>K1B 5K7</v>
          </cell>
        </row>
        <row r="59">
          <cell r="A59">
            <v>13278</v>
          </cell>
          <cell r="B59">
            <v>3288</v>
          </cell>
          <cell r="C59" t="str">
            <v>Nhan</v>
          </cell>
          <cell r="D59" t="str">
            <v>Huynh</v>
          </cell>
          <cell r="E59" t="str">
            <v>3100 Circuit Pack DL 5628</v>
          </cell>
          <cell r="F59" t="str">
            <v>Reyes, Albert</v>
          </cell>
          <cell r="G59">
            <v>27300</v>
          </cell>
          <cell r="H59">
            <v>23473.904999999999</v>
          </cell>
          <cell r="I59" t="str">
            <v>Temporary Full-time</v>
          </cell>
          <cell r="J59" t="str">
            <v>Active Assignment</v>
          </cell>
          <cell r="K59">
            <v>38483</v>
          </cell>
          <cell r="L59" t="str">
            <v>N10</v>
          </cell>
          <cell r="M59" t="str">
            <v>.Prod Tech 1.13240</v>
          </cell>
          <cell r="N59" t="str">
            <v>D: CIRCUIT PACK MFG</v>
          </cell>
          <cell r="O59" t="str">
            <v>Operations - Production</v>
          </cell>
          <cell r="P59" t="str">
            <v>Dept - Direct</v>
          </cell>
          <cell r="Q59" t="str">
            <v>EVE</v>
          </cell>
          <cell r="R59" t="str">
            <v>1466 Laperrier Avenue</v>
          </cell>
          <cell r="T59" t="str">
            <v>Ottawa</v>
          </cell>
          <cell r="U59" t="str">
            <v>ON</v>
          </cell>
          <cell r="V59" t="str">
            <v>K1Z 7S6</v>
          </cell>
        </row>
        <row r="60">
          <cell r="A60">
            <v>17596</v>
          </cell>
          <cell r="B60">
            <v>17596</v>
          </cell>
          <cell r="C60" t="str">
            <v>Phuoc</v>
          </cell>
          <cell r="D60" t="str">
            <v>Huynh</v>
          </cell>
          <cell r="E60" t="str">
            <v>3100 Circuit Pack DL 5628</v>
          </cell>
          <cell r="F60" t="str">
            <v>Gill, Dalwinder Singh</v>
          </cell>
          <cell r="G60">
            <v>24375</v>
          </cell>
          <cell r="H60">
            <v>20958.84375</v>
          </cell>
          <cell r="I60" t="str">
            <v>Regular Full-time</v>
          </cell>
          <cell r="J60" t="str">
            <v>Active Assignment</v>
          </cell>
          <cell r="K60">
            <v>38386</v>
          </cell>
          <cell r="L60" t="str">
            <v>N10</v>
          </cell>
          <cell r="M60" t="str">
            <v>.Prod Tech 1.13240</v>
          </cell>
          <cell r="N60" t="str">
            <v>D: CIRCUIT PACK MFG</v>
          </cell>
          <cell r="O60" t="str">
            <v>Operations - Production</v>
          </cell>
          <cell r="P60" t="str">
            <v>Dept - Direct</v>
          </cell>
          <cell r="Q60" t="str">
            <v>DAY</v>
          </cell>
          <cell r="R60" t="str">
            <v>2 Cottingham Street</v>
          </cell>
          <cell r="T60" t="str">
            <v>Ottawa</v>
          </cell>
          <cell r="U60" t="str">
            <v>ON</v>
          </cell>
          <cell r="V60" t="str">
            <v>K2G 6A4</v>
          </cell>
        </row>
        <row r="61">
          <cell r="A61">
            <v>12542</v>
          </cell>
          <cell r="B61">
            <v>101</v>
          </cell>
          <cell r="C61" t="str">
            <v>To</v>
          </cell>
          <cell r="D61" t="str">
            <v>Huynh</v>
          </cell>
          <cell r="E61" t="str">
            <v>3100 Circuit Pack DL 5628</v>
          </cell>
          <cell r="F61" t="str">
            <v>Morrison, Frances</v>
          </cell>
          <cell r="G61">
            <v>31726.5</v>
          </cell>
          <cell r="H61">
            <v>27280.031025</v>
          </cell>
          <cell r="I61" t="str">
            <v>Regular Full-time</v>
          </cell>
          <cell r="J61" t="str">
            <v>Active Assignment</v>
          </cell>
          <cell r="K61">
            <v>33644</v>
          </cell>
          <cell r="L61" t="str">
            <v>N20</v>
          </cell>
          <cell r="M61" t="str">
            <v>.Prod Tech 2.13250</v>
          </cell>
          <cell r="N61" t="str">
            <v>D: CIRCUIT PACK MFG</v>
          </cell>
          <cell r="O61" t="str">
            <v>Operations - Production</v>
          </cell>
          <cell r="P61" t="str">
            <v>Dept - Direct</v>
          </cell>
          <cell r="Q61" t="str">
            <v>DAY</v>
          </cell>
          <cell r="R61" t="str">
            <v>102 Arista Court</v>
          </cell>
          <cell r="T61" t="str">
            <v>Ottawa</v>
          </cell>
          <cell r="U61" t="str">
            <v>ON</v>
          </cell>
          <cell r="V61" t="str">
            <v>K1T 3Z6</v>
          </cell>
        </row>
        <row r="62">
          <cell r="A62">
            <v>13202</v>
          </cell>
          <cell r="B62">
            <v>3205</v>
          </cell>
          <cell r="C62" t="str">
            <v>Gary</v>
          </cell>
          <cell r="D62" t="str">
            <v>Hyatt</v>
          </cell>
          <cell r="E62" t="str">
            <v>3100 Circuit Pack DL 5628</v>
          </cell>
          <cell r="F62" t="str">
            <v>Gill, Dalwinder Singh</v>
          </cell>
          <cell r="G62">
            <v>30654</v>
          </cell>
          <cell r="H62">
            <v>26357.841899999999</v>
          </cell>
          <cell r="I62" t="str">
            <v>Regular Full-time</v>
          </cell>
          <cell r="J62" t="str">
            <v>Active Assignment</v>
          </cell>
          <cell r="K62">
            <v>36297</v>
          </cell>
          <cell r="L62" t="str">
            <v>N20</v>
          </cell>
          <cell r="M62" t="str">
            <v>.Prod Tech 2.13250</v>
          </cell>
          <cell r="N62" t="str">
            <v>D: CIRCUIT PACK MFG</v>
          </cell>
          <cell r="O62" t="str">
            <v>Operations - Production</v>
          </cell>
          <cell r="P62" t="str">
            <v>Dept - Direct</v>
          </cell>
          <cell r="Q62" t="str">
            <v>DAY</v>
          </cell>
          <cell r="R62" t="str">
            <v>30 Larkspur Drive</v>
          </cell>
          <cell r="T62" t="str">
            <v>Nepean</v>
          </cell>
          <cell r="U62" t="str">
            <v>ON</v>
          </cell>
          <cell r="V62" t="str">
            <v>K2H 6K9</v>
          </cell>
        </row>
        <row r="63">
          <cell r="A63">
            <v>11288</v>
          </cell>
          <cell r="B63">
            <v>2863</v>
          </cell>
          <cell r="C63" t="str">
            <v>Alexander</v>
          </cell>
          <cell r="D63" t="str">
            <v>Iordanidi</v>
          </cell>
          <cell r="E63" t="str">
            <v>3100 Circuit Pack DL 5628</v>
          </cell>
          <cell r="F63" t="str">
            <v>Morrison, Frances</v>
          </cell>
          <cell r="G63">
            <v>27300</v>
          </cell>
          <cell r="H63">
            <v>23473.904999999999</v>
          </cell>
          <cell r="I63" t="str">
            <v>Temporary Full-time</v>
          </cell>
          <cell r="J63" t="str">
            <v>Active Assignment</v>
          </cell>
          <cell r="K63">
            <v>38614</v>
          </cell>
          <cell r="L63" t="str">
            <v>N10</v>
          </cell>
          <cell r="M63" t="str">
            <v>.Prod Tech 1.13240</v>
          </cell>
          <cell r="N63" t="str">
            <v>D: CIRCUIT PACK MFG</v>
          </cell>
          <cell r="O63" t="str">
            <v>Operations - Production</v>
          </cell>
          <cell r="P63" t="str">
            <v>Dept - Direct</v>
          </cell>
          <cell r="Q63" t="str">
            <v>DAY</v>
          </cell>
          <cell r="R63" t="str">
            <v>138 Riga Private</v>
          </cell>
          <cell r="T63" t="str">
            <v>Ottawa</v>
          </cell>
          <cell r="U63" t="str">
            <v>ON</v>
          </cell>
          <cell r="V63" t="str">
            <v>K2B 8N8</v>
          </cell>
        </row>
        <row r="64">
          <cell r="A64">
            <v>12977</v>
          </cell>
          <cell r="B64">
            <v>885</v>
          </cell>
          <cell r="C64" t="str">
            <v>John</v>
          </cell>
          <cell r="D64" t="str">
            <v>Jones</v>
          </cell>
          <cell r="E64" t="str">
            <v>3100 Circuit Pack DL 5628</v>
          </cell>
          <cell r="F64" t="str">
            <v>Gill, Dalwinder Singh</v>
          </cell>
          <cell r="G64">
            <v>29133</v>
          </cell>
          <cell r="H64">
            <v>25050.010050000001</v>
          </cell>
          <cell r="I64" t="str">
            <v>Regular Full-time</v>
          </cell>
          <cell r="J64" t="str">
            <v>Active Assignment</v>
          </cell>
          <cell r="K64">
            <v>35261</v>
          </cell>
          <cell r="L64" t="str">
            <v>N10</v>
          </cell>
          <cell r="M64" t="str">
            <v>.Prod Tech 1.13240</v>
          </cell>
          <cell r="N64" t="str">
            <v>D: CIRCUIT PACK MFG</v>
          </cell>
          <cell r="O64" t="str">
            <v>Operations - Production</v>
          </cell>
          <cell r="P64" t="str">
            <v>Dept - Direct</v>
          </cell>
          <cell r="Q64" t="str">
            <v>DAY</v>
          </cell>
          <cell r="R64" t="str">
            <v>20 Guilford Court</v>
          </cell>
          <cell r="T64" t="str">
            <v>Kanata</v>
          </cell>
          <cell r="U64" t="str">
            <v>ON</v>
          </cell>
          <cell r="V64" t="str">
            <v>K2L 1L5</v>
          </cell>
        </row>
        <row r="65">
          <cell r="A65">
            <v>12173</v>
          </cell>
          <cell r="B65">
            <v>1417</v>
          </cell>
          <cell r="C65" t="str">
            <v>Faiz</v>
          </cell>
          <cell r="D65" t="str">
            <v>Joseph</v>
          </cell>
          <cell r="E65" t="str">
            <v>3100 Circuit Pack DL 5628</v>
          </cell>
          <cell r="F65" t="str">
            <v>Reyes, Albert</v>
          </cell>
          <cell r="G65">
            <v>27300</v>
          </cell>
          <cell r="H65">
            <v>23473.904999999999</v>
          </cell>
          <cell r="I65" t="str">
            <v>Temporary Full-time</v>
          </cell>
          <cell r="J65" t="str">
            <v>Active Assignment</v>
          </cell>
          <cell r="K65">
            <v>38474</v>
          </cell>
          <cell r="L65" t="str">
            <v>N10</v>
          </cell>
          <cell r="M65" t="str">
            <v>.Prod Tech 1.13240</v>
          </cell>
          <cell r="N65" t="str">
            <v>D: CIRCUIT PACK MFG</v>
          </cell>
          <cell r="O65" t="str">
            <v>Operations - Production</v>
          </cell>
          <cell r="P65" t="str">
            <v>Dept - Direct</v>
          </cell>
          <cell r="Q65" t="str">
            <v>EVE</v>
          </cell>
          <cell r="R65" t="str">
            <v>37 Bentbrook Crescent</v>
          </cell>
          <cell r="T65" t="str">
            <v>Nepean</v>
          </cell>
          <cell r="U65" t="str">
            <v>ON</v>
          </cell>
          <cell r="V65" t="str">
            <v>K2J 3Y1</v>
          </cell>
        </row>
        <row r="66">
          <cell r="A66">
            <v>13942</v>
          </cell>
          <cell r="B66">
            <v>4083</v>
          </cell>
          <cell r="C66" t="str">
            <v>Faustin</v>
          </cell>
          <cell r="D66" t="str">
            <v>Kisaka</v>
          </cell>
          <cell r="E66" t="str">
            <v>3100 Circuit Pack DL 5628</v>
          </cell>
          <cell r="F66" t="str">
            <v>Gill, Dalwinder Singh</v>
          </cell>
          <cell r="G66">
            <v>24375</v>
          </cell>
          <cell r="H66">
            <v>20958.84375</v>
          </cell>
          <cell r="I66" t="str">
            <v>Regular Full-time</v>
          </cell>
          <cell r="J66" t="str">
            <v>Active Assignment</v>
          </cell>
          <cell r="K66">
            <v>38296</v>
          </cell>
          <cell r="L66" t="str">
            <v>N10</v>
          </cell>
          <cell r="M66" t="str">
            <v>.Prod Tech 1.13240</v>
          </cell>
          <cell r="N66" t="str">
            <v>D: CIRCUIT PACK MFG</v>
          </cell>
          <cell r="O66" t="str">
            <v>Operations - Production</v>
          </cell>
          <cell r="P66" t="str">
            <v>Dept - Direct</v>
          </cell>
          <cell r="Q66" t="str">
            <v>DAY</v>
          </cell>
          <cell r="R66" t="str">
            <v>21 Lafayette Private</v>
          </cell>
          <cell r="T66" t="str">
            <v>Ottawa</v>
          </cell>
          <cell r="U66" t="str">
            <v>ON</v>
          </cell>
          <cell r="V66" t="str">
            <v>K1K 4E9</v>
          </cell>
        </row>
        <row r="67">
          <cell r="A67">
            <v>13764</v>
          </cell>
          <cell r="B67">
            <v>3882</v>
          </cell>
          <cell r="C67" t="str">
            <v>Li</v>
          </cell>
          <cell r="D67" t="str">
            <v>Kong</v>
          </cell>
          <cell r="E67" t="str">
            <v>3100 Circuit Pack DL 5628</v>
          </cell>
          <cell r="F67" t="str">
            <v>Reyes, Albert</v>
          </cell>
          <cell r="G67">
            <v>27300</v>
          </cell>
          <cell r="H67">
            <v>23473.904999999999</v>
          </cell>
          <cell r="I67" t="str">
            <v>Temporary Full-time</v>
          </cell>
          <cell r="J67" t="str">
            <v>Active Assignment</v>
          </cell>
          <cell r="K67">
            <v>38649</v>
          </cell>
          <cell r="L67" t="str">
            <v>N10</v>
          </cell>
          <cell r="M67" t="str">
            <v>.Prod Tech 1.13240</v>
          </cell>
          <cell r="N67" t="str">
            <v>D: CIRCUIT PACK MFG</v>
          </cell>
          <cell r="O67" t="str">
            <v>Operations - Production</v>
          </cell>
          <cell r="P67" t="str">
            <v>Dept - Direct</v>
          </cell>
          <cell r="Q67" t="str">
            <v>EVE</v>
          </cell>
          <cell r="R67" t="str">
            <v>13 - 132 Woodridge Crescent</v>
          </cell>
          <cell r="T67" t="str">
            <v>Nepean</v>
          </cell>
          <cell r="U67" t="str">
            <v>ON</v>
          </cell>
          <cell r="V67" t="str">
            <v>K2B 7S9</v>
          </cell>
        </row>
        <row r="68">
          <cell r="A68">
            <v>12464</v>
          </cell>
          <cell r="B68">
            <v>992</v>
          </cell>
          <cell r="C68" t="str">
            <v>Kwok-Keung</v>
          </cell>
          <cell r="D68" t="str">
            <v>Lam</v>
          </cell>
          <cell r="E68" t="str">
            <v>3100 Circuit Pack DL 5628</v>
          </cell>
          <cell r="F68" t="str">
            <v>Morrison, Frances</v>
          </cell>
          <cell r="G68">
            <v>39220</v>
          </cell>
          <cell r="H68">
            <v>33723.317000000003</v>
          </cell>
          <cell r="I68" t="str">
            <v>Regular Full-time</v>
          </cell>
          <cell r="J68" t="str">
            <v>Active Assignment</v>
          </cell>
          <cell r="K68">
            <v>35380</v>
          </cell>
          <cell r="L68" t="str">
            <v>N40</v>
          </cell>
          <cell r="M68" t="str">
            <v>.Prod Tech 4.13270</v>
          </cell>
          <cell r="N68" t="str">
            <v>D: CIRCUIT PACK MFG</v>
          </cell>
          <cell r="O68" t="str">
            <v>Operations - Production</v>
          </cell>
          <cell r="P68" t="str">
            <v>Dept - Direct</v>
          </cell>
          <cell r="Q68" t="str">
            <v>EVE</v>
          </cell>
          <cell r="R68" t="str">
            <v>18 Woodbury Crescent</v>
          </cell>
          <cell r="T68" t="str">
            <v>Ottawa</v>
          </cell>
          <cell r="U68" t="str">
            <v>ON</v>
          </cell>
          <cell r="V68" t="str">
            <v>K1G 5C7</v>
          </cell>
        </row>
        <row r="69">
          <cell r="A69">
            <v>12897</v>
          </cell>
          <cell r="B69">
            <v>754</v>
          </cell>
          <cell r="C69" t="str">
            <v>Anh</v>
          </cell>
          <cell r="D69" t="str">
            <v>Le</v>
          </cell>
          <cell r="E69" t="str">
            <v>3100 Circuit Pack DL 5628</v>
          </cell>
          <cell r="F69" t="str">
            <v>Gill, Dalwinder Singh</v>
          </cell>
          <cell r="G69">
            <v>38961</v>
          </cell>
          <cell r="H69">
            <v>33500.615850000002</v>
          </cell>
          <cell r="I69" t="str">
            <v>Regular Full-time</v>
          </cell>
          <cell r="J69" t="str">
            <v>Active Assignment</v>
          </cell>
          <cell r="K69">
            <v>35186</v>
          </cell>
          <cell r="L69" t="str">
            <v>N30</v>
          </cell>
          <cell r="M69" t="str">
            <v>.Prod Tech 3.13260</v>
          </cell>
          <cell r="N69" t="str">
            <v>D: CIRCUIT PACK MFG</v>
          </cell>
          <cell r="O69" t="str">
            <v>Operations - Production</v>
          </cell>
          <cell r="P69" t="str">
            <v>Dept - Direct</v>
          </cell>
          <cell r="Q69" t="str">
            <v>DAY</v>
          </cell>
          <cell r="R69" t="str">
            <v>1770 Prince of Wales Drive</v>
          </cell>
          <cell r="T69" t="str">
            <v>Ottawa</v>
          </cell>
          <cell r="U69" t="str">
            <v>ON</v>
          </cell>
          <cell r="V69" t="str">
            <v>K2C 1P5</v>
          </cell>
        </row>
        <row r="70">
          <cell r="A70">
            <v>14000</v>
          </cell>
          <cell r="B70">
            <v>4146</v>
          </cell>
          <cell r="C70" t="str">
            <v>Chan</v>
          </cell>
          <cell r="D70" t="str">
            <v>Le</v>
          </cell>
          <cell r="E70" t="str">
            <v>3100 Circuit Pack DL 5628</v>
          </cell>
          <cell r="F70" t="str">
            <v>Reyes, Albert</v>
          </cell>
          <cell r="G70">
            <v>24375</v>
          </cell>
          <cell r="H70">
            <v>20958.84375</v>
          </cell>
          <cell r="I70" t="str">
            <v>Regular Full-time</v>
          </cell>
          <cell r="J70" t="str">
            <v>Active Assignment</v>
          </cell>
          <cell r="K70">
            <v>38285</v>
          </cell>
          <cell r="L70" t="str">
            <v>N10</v>
          </cell>
          <cell r="M70" t="str">
            <v>.Prod Tech 1.13240</v>
          </cell>
          <cell r="N70" t="str">
            <v>D: CIRCUIT PACK MFG</v>
          </cell>
          <cell r="O70" t="str">
            <v>Operations - Production</v>
          </cell>
          <cell r="P70" t="str">
            <v>Dept - Direct</v>
          </cell>
          <cell r="Q70" t="str">
            <v>EVE</v>
          </cell>
          <cell r="R70" t="str">
            <v>4306 Stella Crescent</v>
          </cell>
          <cell r="T70" t="str">
            <v>Gloucester</v>
          </cell>
          <cell r="U70" t="str">
            <v>ON</v>
          </cell>
          <cell r="V70" t="str">
            <v>K1J 8T7</v>
          </cell>
        </row>
        <row r="71">
          <cell r="A71">
            <v>12893</v>
          </cell>
          <cell r="B71">
            <v>748</v>
          </cell>
          <cell r="C71" t="str">
            <v>Thai</v>
          </cell>
          <cell r="D71" t="str">
            <v>Le</v>
          </cell>
          <cell r="E71" t="str">
            <v>3100 Circuit Pack DL 5628</v>
          </cell>
          <cell r="F71" t="str">
            <v>Lui, Hock K</v>
          </cell>
          <cell r="G71">
            <v>27300</v>
          </cell>
          <cell r="H71">
            <v>23473.904999999999</v>
          </cell>
          <cell r="I71" t="str">
            <v>Temporary Full-time</v>
          </cell>
          <cell r="J71" t="str">
            <v>Active Assignment</v>
          </cell>
          <cell r="K71">
            <v>38621</v>
          </cell>
          <cell r="L71" t="str">
            <v>N10</v>
          </cell>
          <cell r="M71" t="str">
            <v>.Prod Tech 1.13240</v>
          </cell>
          <cell r="N71" t="str">
            <v>D: CIRCUIT PACK MFG</v>
          </cell>
          <cell r="O71" t="str">
            <v>Operations - Production</v>
          </cell>
          <cell r="P71" t="str">
            <v>Dept - Direct</v>
          </cell>
          <cell r="Q71" t="str">
            <v>EVE</v>
          </cell>
          <cell r="R71" t="str">
            <v>4 Oak Street</v>
          </cell>
          <cell r="T71" t="str">
            <v>Ottawa</v>
          </cell>
          <cell r="U71" t="str">
            <v>ON</v>
          </cell>
          <cell r="V71" t="str">
            <v>K1R 6S9</v>
          </cell>
        </row>
        <row r="72">
          <cell r="A72">
            <v>11941</v>
          </cell>
          <cell r="B72">
            <v>1767</v>
          </cell>
          <cell r="C72" t="str">
            <v>Mey</v>
          </cell>
          <cell r="D72" t="str">
            <v>Leak</v>
          </cell>
          <cell r="E72" t="str">
            <v>3100 Circuit Pack DL 5628</v>
          </cell>
          <cell r="F72" t="str">
            <v>Reyes, Albert</v>
          </cell>
          <cell r="G72">
            <v>24375</v>
          </cell>
          <cell r="H72">
            <v>20958.84375</v>
          </cell>
          <cell r="I72" t="str">
            <v>Regular Full-time</v>
          </cell>
          <cell r="J72" t="str">
            <v>Active Assignment</v>
          </cell>
          <cell r="K72">
            <v>38299</v>
          </cell>
          <cell r="L72" t="str">
            <v>N10</v>
          </cell>
          <cell r="M72" t="str">
            <v>.Prod Tech 1.13240</v>
          </cell>
          <cell r="N72" t="str">
            <v>D: CIRCUIT PACK MFG</v>
          </cell>
          <cell r="O72" t="str">
            <v>Operations - Production</v>
          </cell>
          <cell r="P72" t="str">
            <v>Dept - Direct</v>
          </cell>
          <cell r="Q72" t="str">
            <v>EVE</v>
          </cell>
          <cell r="R72" t="str">
            <v>249 Jeanne Mance Street</v>
          </cell>
          <cell r="T72" t="str">
            <v>Vanier</v>
          </cell>
          <cell r="U72" t="str">
            <v>ON</v>
          </cell>
          <cell r="V72" t="str">
            <v>K1L 6L9</v>
          </cell>
        </row>
        <row r="73">
          <cell r="A73">
            <v>13825</v>
          </cell>
          <cell r="B73">
            <v>3946</v>
          </cell>
          <cell r="C73" t="str">
            <v>Ernesto</v>
          </cell>
          <cell r="D73" t="str">
            <v>Leonardo</v>
          </cell>
          <cell r="E73" t="str">
            <v>3100 Circuit Pack DL 5628</v>
          </cell>
          <cell r="F73" t="str">
            <v>Reyes, Albert</v>
          </cell>
          <cell r="G73">
            <v>31200</v>
          </cell>
          <cell r="H73">
            <v>26827.32</v>
          </cell>
          <cell r="I73" t="str">
            <v>Regular Full-time</v>
          </cell>
          <cell r="J73" t="str">
            <v>Active Assignment</v>
          </cell>
          <cell r="K73">
            <v>38075</v>
          </cell>
          <cell r="L73" t="str">
            <v>N20</v>
          </cell>
          <cell r="M73" t="str">
            <v>.Prod Tech 2.13250</v>
          </cell>
          <cell r="N73" t="str">
            <v>D: CIRCUIT PACK MFG</v>
          </cell>
          <cell r="O73" t="str">
            <v>Operations - Production</v>
          </cell>
          <cell r="P73" t="str">
            <v>Dept - Direct</v>
          </cell>
          <cell r="Q73" t="str">
            <v>EVE</v>
          </cell>
          <cell r="R73" t="str">
            <v>1256 Bethamy Lane</v>
          </cell>
          <cell r="T73" t="str">
            <v>Gloucester</v>
          </cell>
          <cell r="U73" t="str">
            <v>ON</v>
          </cell>
          <cell r="V73" t="str">
            <v>K1J 8P4</v>
          </cell>
        </row>
        <row r="74">
          <cell r="A74">
            <v>13207</v>
          </cell>
          <cell r="B74">
            <v>3212</v>
          </cell>
          <cell r="C74" t="str">
            <v>Vivian</v>
          </cell>
          <cell r="D74" t="str">
            <v>Lu</v>
          </cell>
          <cell r="E74" t="str">
            <v>3100 Circuit Pack DL 5628</v>
          </cell>
          <cell r="F74" t="str">
            <v>Reyes, Albert</v>
          </cell>
          <cell r="G74">
            <v>27300</v>
          </cell>
          <cell r="H74">
            <v>23473.904999999999</v>
          </cell>
          <cell r="I74" t="str">
            <v>Temporary Full-time</v>
          </cell>
          <cell r="J74" t="str">
            <v>Active Assignment</v>
          </cell>
          <cell r="K74">
            <v>38397</v>
          </cell>
          <cell r="L74" t="str">
            <v>N20</v>
          </cell>
          <cell r="M74" t="str">
            <v>.Prod Tech 2.13250</v>
          </cell>
          <cell r="N74" t="str">
            <v>D: CIRCUIT PACK MFG</v>
          </cell>
          <cell r="O74" t="str">
            <v>Operations - Production</v>
          </cell>
          <cell r="P74" t="str">
            <v>Dept - Direct</v>
          </cell>
          <cell r="Q74" t="str">
            <v>EVE</v>
          </cell>
          <cell r="R74" t="str">
            <v>186 Lebreton Street</v>
          </cell>
          <cell r="T74" t="str">
            <v>Ottawa</v>
          </cell>
          <cell r="U74" t="str">
            <v>ON</v>
          </cell>
          <cell r="V74" t="str">
            <v>K1R 7H8</v>
          </cell>
        </row>
        <row r="75">
          <cell r="A75">
            <v>12955</v>
          </cell>
          <cell r="B75">
            <v>846</v>
          </cell>
          <cell r="C75" t="str">
            <v>Vantha</v>
          </cell>
          <cell r="D75" t="str">
            <v>Luk</v>
          </cell>
          <cell r="E75" t="str">
            <v>3100 Circuit Pack DL 5628</v>
          </cell>
          <cell r="F75" t="str">
            <v>Lui, Hock K</v>
          </cell>
          <cell r="G75">
            <v>27300</v>
          </cell>
          <cell r="H75">
            <v>23473.904999999999</v>
          </cell>
          <cell r="I75" t="str">
            <v>Temporary Full-time</v>
          </cell>
          <cell r="J75" t="str">
            <v>Active Assignment</v>
          </cell>
          <cell r="K75">
            <v>38607</v>
          </cell>
          <cell r="L75" t="str">
            <v>N10</v>
          </cell>
          <cell r="M75" t="str">
            <v>.Prod Tech 1.13240</v>
          </cell>
          <cell r="N75" t="str">
            <v>D: CIRCUIT PACK MFG</v>
          </cell>
          <cell r="O75" t="str">
            <v>Operations - Production</v>
          </cell>
          <cell r="P75" t="str">
            <v>Dept - Direct</v>
          </cell>
          <cell r="Q75" t="str">
            <v>EVE</v>
          </cell>
          <cell r="R75" t="str">
            <v>49 Jackman Terrace</v>
          </cell>
          <cell r="T75" t="str">
            <v>Kanata</v>
          </cell>
          <cell r="U75" t="str">
            <v>ON</v>
          </cell>
          <cell r="V75" t="str">
            <v>K2L 4E1</v>
          </cell>
        </row>
        <row r="76">
          <cell r="A76">
            <v>13218</v>
          </cell>
          <cell r="B76">
            <v>3223</v>
          </cell>
          <cell r="C76" t="str">
            <v>Pablo</v>
          </cell>
          <cell r="D76" t="str">
            <v>Marcelo</v>
          </cell>
          <cell r="E76" t="str">
            <v>3100 Circuit Pack DL 5628</v>
          </cell>
          <cell r="F76" t="str">
            <v>Gill, Dalwinder Singh</v>
          </cell>
          <cell r="G76">
            <v>27300</v>
          </cell>
          <cell r="H76">
            <v>23473.904999999999</v>
          </cell>
          <cell r="I76" t="str">
            <v>Temporary Full-time</v>
          </cell>
          <cell r="J76" t="str">
            <v>Active Assignment</v>
          </cell>
          <cell r="K76">
            <v>38674</v>
          </cell>
          <cell r="L76" t="str">
            <v>N10</v>
          </cell>
          <cell r="M76" t="str">
            <v>.Prod Tech 1.13240</v>
          </cell>
          <cell r="N76" t="str">
            <v>D: CIRCUIT PACK MFG</v>
          </cell>
          <cell r="O76" t="str">
            <v>Operations - Production</v>
          </cell>
          <cell r="P76" t="str">
            <v>Dept - Direct</v>
          </cell>
          <cell r="Q76" t="str">
            <v>DAY</v>
          </cell>
          <cell r="R76" t="str">
            <v>250 Beatrice Drive</v>
          </cell>
          <cell r="T76" t="str">
            <v>Nepean</v>
          </cell>
          <cell r="U76" t="str">
            <v>ON</v>
          </cell>
          <cell r="V76" t="str">
            <v>K2J 4Z9</v>
          </cell>
        </row>
        <row r="77">
          <cell r="A77">
            <v>15407</v>
          </cell>
          <cell r="B77">
            <v>5687</v>
          </cell>
          <cell r="C77" t="str">
            <v>Dorina</v>
          </cell>
          <cell r="D77" t="str">
            <v>Matei-Corneanu</v>
          </cell>
          <cell r="E77" t="str">
            <v>3100 Circuit Pack DL 5628</v>
          </cell>
          <cell r="F77" t="str">
            <v>Reyes, Albert</v>
          </cell>
          <cell r="G77">
            <v>27300</v>
          </cell>
          <cell r="H77">
            <v>23473.904999999999</v>
          </cell>
          <cell r="I77" t="str">
            <v>Temporary Full-time</v>
          </cell>
          <cell r="J77" t="str">
            <v>Active Assignment</v>
          </cell>
          <cell r="K77">
            <v>38426</v>
          </cell>
          <cell r="L77" t="str">
            <v>N20</v>
          </cell>
          <cell r="M77" t="str">
            <v>.Prod Tech 2.13250</v>
          </cell>
          <cell r="N77" t="str">
            <v>D: CIRCUIT PACK MFG</v>
          </cell>
          <cell r="O77" t="str">
            <v>Operations - Production</v>
          </cell>
          <cell r="P77" t="str">
            <v>Dept - Direct</v>
          </cell>
          <cell r="Q77" t="str">
            <v>EVE</v>
          </cell>
          <cell r="R77" t="str">
            <v>1407-2900 Carling Avenue</v>
          </cell>
          <cell r="T77" t="str">
            <v>Ottawa</v>
          </cell>
          <cell r="U77" t="str">
            <v>ON</v>
          </cell>
          <cell r="V77" t="str">
            <v>K2B 7J6</v>
          </cell>
        </row>
        <row r="78">
          <cell r="A78">
            <v>12409</v>
          </cell>
          <cell r="B78">
            <v>997</v>
          </cell>
          <cell r="C78" t="str">
            <v>Emese</v>
          </cell>
          <cell r="D78" t="str">
            <v>Megyeri</v>
          </cell>
          <cell r="E78" t="str">
            <v>3100 Circuit Pack DL 5628</v>
          </cell>
          <cell r="F78" t="str">
            <v>Gill, Dalwinder Singh</v>
          </cell>
          <cell r="G78">
            <v>24375</v>
          </cell>
          <cell r="H78">
            <v>20958.84375</v>
          </cell>
          <cell r="I78" t="str">
            <v>Regular Full-time</v>
          </cell>
          <cell r="J78" t="str">
            <v>Active Assignment</v>
          </cell>
          <cell r="K78">
            <v>38558</v>
          </cell>
          <cell r="L78" t="str">
            <v>N10</v>
          </cell>
          <cell r="M78" t="str">
            <v>.Prod Tech 1.13240</v>
          </cell>
          <cell r="N78" t="str">
            <v>D: CIRCUIT PACK MFG</v>
          </cell>
          <cell r="O78" t="str">
            <v>Operations - Production</v>
          </cell>
          <cell r="P78" t="str">
            <v>Dept - Direct</v>
          </cell>
          <cell r="Q78" t="str">
            <v>DAY</v>
          </cell>
          <cell r="R78" t="str">
            <v>6086 Jardin des Treflieres</v>
          </cell>
          <cell r="T78" t="str">
            <v>Orleans</v>
          </cell>
          <cell r="U78" t="str">
            <v>ON</v>
          </cell>
          <cell r="V78" t="str">
            <v>K1C 5T9</v>
          </cell>
        </row>
        <row r="79">
          <cell r="A79">
            <v>12388</v>
          </cell>
          <cell r="B79">
            <v>1126</v>
          </cell>
          <cell r="C79" t="str">
            <v>Chandara</v>
          </cell>
          <cell r="D79" t="str">
            <v>Men</v>
          </cell>
          <cell r="E79" t="str">
            <v>3100 Circuit Pack DL 5628</v>
          </cell>
          <cell r="F79" t="str">
            <v>Lui, Hock K</v>
          </cell>
          <cell r="G79">
            <v>27300</v>
          </cell>
          <cell r="H79">
            <v>23473.904999999999</v>
          </cell>
          <cell r="I79" t="str">
            <v>Temporary Full-time</v>
          </cell>
          <cell r="J79" t="str">
            <v>Active Assignment</v>
          </cell>
          <cell r="K79">
            <v>38607</v>
          </cell>
          <cell r="L79" t="str">
            <v>N10</v>
          </cell>
          <cell r="M79" t="str">
            <v>.Prod Tech 1.13240</v>
          </cell>
          <cell r="N79" t="str">
            <v>D: CIRCUIT PACK MFG</v>
          </cell>
          <cell r="O79" t="str">
            <v>Operations - Production</v>
          </cell>
          <cell r="P79" t="str">
            <v>Dept - Direct</v>
          </cell>
          <cell r="Q79" t="str">
            <v>EVE</v>
          </cell>
          <cell r="R79" t="str">
            <v>24C Woodvale Green</v>
          </cell>
          <cell r="T79" t="str">
            <v>Ottawa</v>
          </cell>
          <cell r="U79" t="str">
            <v>ON</v>
          </cell>
          <cell r="V79" t="str">
            <v>K2G 4H2</v>
          </cell>
        </row>
        <row r="80">
          <cell r="A80">
            <v>13509</v>
          </cell>
          <cell r="B80">
            <v>3558</v>
          </cell>
          <cell r="C80" t="str">
            <v>Lakhvinder</v>
          </cell>
          <cell r="D80" t="str">
            <v>Nagra</v>
          </cell>
          <cell r="E80" t="str">
            <v>3100 Circuit Pack DL 5628</v>
          </cell>
          <cell r="F80" t="str">
            <v>Reyes, Albert</v>
          </cell>
          <cell r="G80">
            <v>27300</v>
          </cell>
          <cell r="H80">
            <v>23473.904999999999</v>
          </cell>
          <cell r="I80" t="str">
            <v>Temporary Full-time</v>
          </cell>
          <cell r="J80" t="str">
            <v>Active Assignment</v>
          </cell>
          <cell r="K80">
            <v>38418</v>
          </cell>
          <cell r="L80" t="str">
            <v>N20</v>
          </cell>
          <cell r="M80" t="str">
            <v>.Prod Tech 2.13250</v>
          </cell>
          <cell r="N80" t="str">
            <v>D: CIRCUIT PACK MFG</v>
          </cell>
          <cell r="O80" t="str">
            <v>Operations - Production</v>
          </cell>
          <cell r="P80" t="str">
            <v>Dept - Direct</v>
          </cell>
          <cell r="Q80" t="str">
            <v>EVE</v>
          </cell>
          <cell r="R80" t="str">
            <v>43 Picasso Street</v>
          </cell>
          <cell r="T80" t="str">
            <v>Ottawa</v>
          </cell>
          <cell r="U80" t="str">
            <v>ON</v>
          </cell>
          <cell r="V80" t="str">
            <v>K1G 5S8</v>
          </cell>
        </row>
        <row r="81">
          <cell r="A81">
            <v>12358</v>
          </cell>
          <cell r="B81">
            <v>1189</v>
          </cell>
          <cell r="C81" t="str">
            <v>Le</v>
          </cell>
          <cell r="D81" t="str">
            <v>Nguyen</v>
          </cell>
          <cell r="E81" t="str">
            <v>3100 Circuit Pack DL 5628</v>
          </cell>
          <cell r="F81" t="str">
            <v>Gill, Dalwinder Singh</v>
          </cell>
          <cell r="G81">
            <v>27300</v>
          </cell>
          <cell r="H81">
            <v>23473.904999999999</v>
          </cell>
          <cell r="I81" t="str">
            <v>Temporary Full-time</v>
          </cell>
          <cell r="J81" t="str">
            <v>Active Assignment</v>
          </cell>
          <cell r="K81">
            <v>38320</v>
          </cell>
          <cell r="L81" t="str">
            <v>N20</v>
          </cell>
          <cell r="M81" t="str">
            <v>.Prod Tech 2.13250</v>
          </cell>
          <cell r="N81" t="str">
            <v>D: CIRCUIT PACK MFG</v>
          </cell>
          <cell r="O81" t="str">
            <v>Operations - Production</v>
          </cell>
          <cell r="P81" t="str">
            <v>Dept - Direct</v>
          </cell>
          <cell r="Q81" t="str">
            <v>DAY</v>
          </cell>
          <cell r="R81" t="str">
            <v>15 Hime Crescent</v>
          </cell>
          <cell r="T81" t="str">
            <v>Ottawa</v>
          </cell>
          <cell r="U81" t="str">
            <v>ON</v>
          </cell>
          <cell r="V81" t="str">
            <v>K1G 4S1</v>
          </cell>
        </row>
        <row r="82">
          <cell r="A82">
            <v>14303</v>
          </cell>
          <cell r="B82">
            <v>4497</v>
          </cell>
          <cell r="C82" t="str">
            <v>Vu</v>
          </cell>
          <cell r="D82" t="str">
            <v>Nguyen</v>
          </cell>
          <cell r="E82" t="str">
            <v>3100 Circuit Pack DL 5628</v>
          </cell>
          <cell r="F82" t="str">
            <v>Lui, Hock K</v>
          </cell>
          <cell r="G82">
            <v>27300</v>
          </cell>
          <cell r="H82">
            <v>23473.904999999999</v>
          </cell>
          <cell r="I82" t="str">
            <v>Temporary Full-time</v>
          </cell>
          <cell r="J82" t="str">
            <v>Active Assignment</v>
          </cell>
          <cell r="K82">
            <v>38607</v>
          </cell>
          <cell r="L82" t="str">
            <v>N10</v>
          </cell>
          <cell r="M82" t="str">
            <v>.Prod Tech 1.13240</v>
          </cell>
          <cell r="N82" t="str">
            <v>D: CIRCUIT PACK MFG</v>
          </cell>
          <cell r="O82" t="str">
            <v>Operations - Production</v>
          </cell>
          <cell r="P82" t="str">
            <v>Dept - Direct</v>
          </cell>
          <cell r="Q82" t="str">
            <v>EVE</v>
          </cell>
          <cell r="R82" t="str">
            <v>59 Splinter Cres</v>
          </cell>
          <cell r="T82" t="str">
            <v>Ottawa</v>
          </cell>
          <cell r="U82" t="str">
            <v>ON</v>
          </cell>
          <cell r="V82" t="str">
            <v>K2B 1B3</v>
          </cell>
        </row>
        <row r="83">
          <cell r="A83">
            <v>11376</v>
          </cell>
          <cell r="B83">
            <v>2776</v>
          </cell>
          <cell r="C83" t="str">
            <v>Andrzej</v>
          </cell>
          <cell r="D83" t="str">
            <v>Nicalek</v>
          </cell>
          <cell r="E83" t="str">
            <v>3100 Circuit Pack DL 5628</v>
          </cell>
          <cell r="F83" t="str">
            <v>Gill, Dalwinder Singh</v>
          </cell>
          <cell r="G83">
            <v>27651</v>
          </cell>
          <cell r="H83">
            <v>23775.712350000002</v>
          </cell>
          <cell r="I83" t="str">
            <v>Regular Full-time</v>
          </cell>
          <cell r="J83" t="str">
            <v>Active Assignment</v>
          </cell>
          <cell r="K83">
            <v>36087</v>
          </cell>
          <cell r="L83" t="str">
            <v>N10</v>
          </cell>
          <cell r="M83" t="str">
            <v>.Prod Tech 1.13240</v>
          </cell>
          <cell r="N83" t="str">
            <v>D: CIRCUIT PACK MFG</v>
          </cell>
          <cell r="O83" t="str">
            <v>Operations - Production</v>
          </cell>
          <cell r="P83" t="str">
            <v>Dept - Direct</v>
          </cell>
          <cell r="Q83" t="str">
            <v>NIGHT</v>
          </cell>
          <cell r="R83" t="str">
            <v>10-125 Woodridge Crescent</v>
          </cell>
          <cell r="T83" t="str">
            <v>Nepean</v>
          </cell>
          <cell r="U83" t="str">
            <v>ON</v>
          </cell>
          <cell r="V83" t="str">
            <v>K2B 7T2</v>
          </cell>
        </row>
        <row r="84">
          <cell r="A84">
            <v>12286</v>
          </cell>
          <cell r="B84">
            <v>1339</v>
          </cell>
          <cell r="C84" t="str">
            <v>Kyle</v>
          </cell>
          <cell r="D84" t="str">
            <v>Nitschkie</v>
          </cell>
          <cell r="E84" t="str">
            <v>3100 Circuit Pack DL 5628</v>
          </cell>
          <cell r="F84" t="str">
            <v>Morrison, Frances</v>
          </cell>
          <cell r="G84">
            <v>27300</v>
          </cell>
          <cell r="H84">
            <v>23473.904999999999</v>
          </cell>
          <cell r="I84" t="str">
            <v>Temporary Full-time</v>
          </cell>
          <cell r="J84" t="str">
            <v>Active Assignment</v>
          </cell>
          <cell r="K84">
            <v>38691</v>
          </cell>
          <cell r="L84" t="str">
            <v>N10</v>
          </cell>
          <cell r="M84" t="str">
            <v>.Prod Tech 1.13240</v>
          </cell>
          <cell r="N84" t="str">
            <v>D: CIRCUIT PACK MFG</v>
          </cell>
          <cell r="O84" t="str">
            <v>Operations - Production</v>
          </cell>
          <cell r="P84" t="str">
            <v>Dept - Direct</v>
          </cell>
          <cell r="Q84" t="str">
            <v>DAY</v>
          </cell>
          <cell r="R84" t="str">
            <v>51 Brunke Road</v>
          </cell>
          <cell r="T84" t="str">
            <v>Val-Des-Monts</v>
          </cell>
          <cell r="U84" t="str">
            <v>QC</v>
          </cell>
          <cell r="V84" t="str">
            <v>J8N 2J3</v>
          </cell>
        </row>
        <row r="85">
          <cell r="A85">
            <v>20153</v>
          </cell>
          <cell r="B85">
            <v>20153</v>
          </cell>
          <cell r="C85" t="str">
            <v>Valeri</v>
          </cell>
          <cell r="D85" t="str">
            <v>Nosov</v>
          </cell>
          <cell r="E85" t="str">
            <v>3100 Circuit Pack DL 5628</v>
          </cell>
          <cell r="F85" t="str">
            <v>Moldovan, Monica</v>
          </cell>
          <cell r="G85">
            <v>33423</v>
          </cell>
          <cell r="H85">
            <v>28738.76655</v>
          </cell>
          <cell r="I85" t="str">
            <v>Regular Full-time</v>
          </cell>
          <cell r="J85" t="str">
            <v>Active Assignment</v>
          </cell>
          <cell r="K85">
            <v>36689</v>
          </cell>
          <cell r="L85" t="str">
            <v>N20</v>
          </cell>
          <cell r="M85" t="str">
            <v>.Prod Tech 2.13250</v>
          </cell>
          <cell r="N85" t="str">
            <v>D: CIRCUIT PACK MFG</v>
          </cell>
          <cell r="O85" t="str">
            <v>Operations - Production</v>
          </cell>
          <cell r="P85" t="str">
            <v>Dept - Direct</v>
          </cell>
          <cell r="Q85" t="str">
            <v>DAY</v>
          </cell>
          <cell r="R85" t="str">
            <v>253-2270 Cotters Cres.</v>
          </cell>
          <cell r="T85" t="str">
            <v>Gloucester</v>
          </cell>
          <cell r="U85" t="str">
            <v>ON</v>
          </cell>
          <cell r="V85" t="str">
            <v>K1V 8Y6</v>
          </cell>
        </row>
        <row r="86">
          <cell r="A86">
            <v>19370</v>
          </cell>
          <cell r="B86">
            <v>7197</v>
          </cell>
          <cell r="C86" t="str">
            <v>Caesar</v>
          </cell>
          <cell r="D86" t="str">
            <v>Ong</v>
          </cell>
          <cell r="E86" t="str">
            <v>3100 Circuit Pack DL 5628</v>
          </cell>
          <cell r="F86" t="str">
            <v>Gill, Dalwinder Singh</v>
          </cell>
          <cell r="G86">
            <v>24375</v>
          </cell>
          <cell r="H86">
            <v>20958.84375</v>
          </cell>
          <cell r="I86" t="str">
            <v>Regular Full-time</v>
          </cell>
          <cell r="J86" t="str">
            <v>Active Assignment</v>
          </cell>
          <cell r="K86">
            <v>38138</v>
          </cell>
          <cell r="L86" t="str">
            <v>N10</v>
          </cell>
          <cell r="M86" t="str">
            <v>.Prod Tech 1.13240</v>
          </cell>
          <cell r="N86" t="str">
            <v>D: CIRCUIT PACK MFG</v>
          </cell>
          <cell r="O86" t="str">
            <v>Operations - Production</v>
          </cell>
          <cell r="P86" t="str">
            <v>Dept - Direct</v>
          </cell>
          <cell r="Q86" t="str">
            <v>DAY</v>
          </cell>
          <cell r="R86" t="str">
            <v>141 Cresthaven Drive</v>
          </cell>
          <cell r="T86" t="str">
            <v>Nepean</v>
          </cell>
          <cell r="U86" t="str">
            <v>ON</v>
          </cell>
          <cell r="V86" t="str">
            <v>K2G 6T2</v>
          </cell>
        </row>
        <row r="87">
          <cell r="A87">
            <v>12041</v>
          </cell>
          <cell r="B87">
            <v>1678</v>
          </cell>
          <cell r="C87" t="str">
            <v>Shalini</v>
          </cell>
          <cell r="D87" t="str">
            <v>Pande</v>
          </cell>
          <cell r="E87" t="str">
            <v>3100 Circuit Pack DL 5628</v>
          </cell>
          <cell r="F87" t="str">
            <v>Reyes, Albert</v>
          </cell>
          <cell r="G87">
            <v>27300</v>
          </cell>
          <cell r="H87">
            <v>23473.904999999999</v>
          </cell>
          <cell r="I87" t="str">
            <v>Temporary Full-time</v>
          </cell>
          <cell r="J87" t="str">
            <v>Active Assignment</v>
          </cell>
          <cell r="K87">
            <v>38609</v>
          </cell>
          <cell r="L87" t="str">
            <v>N10</v>
          </cell>
          <cell r="M87" t="str">
            <v>.Prod Tech 1.13240</v>
          </cell>
          <cell r="N87" t="str">
            <v>D: CIRCUIT PACK MFG</v>
          </cell>
          <cell r="O87" t="str">
            <v>Operations - Production</v>
          </cell>
          <cell r="P87" t="str">
            <v>Dept - Direct</v>
          </cell>
          <cell r="Q87" t="str">
            <v>EVE</v>
          </cell>
          <cell r="R87" t="str">
            <v>8 Ambiace Drive</v>
          </cell>
          <cell r="T87" t="str">
            <v>Nepean</v>
          </cell>
          <cell r="U87" t="str">
            <v>ON</v>
          </cell>
          <cell r="V87" t="str">
            <v>K2G 6S1</v>
          </cell>
        </row>
        <row r="88">
          <cell r="A88">
            <v>13246</v>
          </cell>
          <cell r="B88">
            <v>3253</v>
          </cell>
          <cell r="C88" t="str">
            <v>Beatriz</v>
          </cell>
          <cell r="D88" t="str">
            <v>Petersen de Marcelo</v>
          </cell>
          <cell r="E88" t="str">
            <v>3100 Circuit Pack DL 5628</v>
          </cell>
          <cell r="F88" t="str">
            <v>Reyes, Albert</v>
          </cell>
          <cell r="G88">
            <v>27300</v>
          </cell>
          <cell r="H88">
            <v>23473.904999999999</v>
          </cell>
          <cell r="I88" t="str">
            <v>Temporary Full-time</v>
          </cell>
          <cell r="J88" t="str">
            <v>Active Assignment</v>
          </cell>
          <cell r="K88">
            <v>38673</v>
          </cell>
          <cell r="L88" t="str">
            <v>N10</v>
          </cell>
          <cell r="M88" t="str">
            <v>.Prod Tech 1.13240</v>
          </cell>
          <cell r="N88" t="str">
            <v>D: CIRCUIT PACK MFG</v>
          </cell>
          <cell r="O88" t="str">
            <v>Operations - Production</v>
          </cell>
          <cell r="P88" t="str">
            <v>Dept - Direct</v>
          </cell>
          <cell r="Q88" t="str">
            <v>EVE</v>
          </cell>
          <cell r="R88" t="str">
            <v>250 Beatrice Drive</v>
          </cell>
          <cell r="T88" t="str">
            <v>Nepean</v>
          </cell>
          <cell r="U88" t="str">
            <v>ON</v>
          </cell>
          <cell r="V88" t="str">
            <v>K2J 4Z9</v>
          </cell>
        </row>
        <row r="89">
          <cell r="A89">
            <v>12675</v>
          </cell>
          <cell r="B89">
            <v>347</v>
          </cell>
          <cell r="C89" t="str">
            <v>Cao</v>
          </cell>
          <cell r="D89" t="str">
            <v>Phu</v>
          </cell>
          <cell r="E89" t="str">
            <v>3100 Circuit Pack DL 5628</v>
          </cell>
          <cell r="F89" t="str">
            <v>Whyte, Robert James (Bob)</v>
          </cell>
          <cell r="G89">
            <v>27300</v>
          </cell>
          <cell r="H89">
            <v>23473.904999999999</v>
          </cell>
          <cell r="I89" t="str">
            <v>Temporary Full-time</v>
          </cell>
          <cell r="J89" t="str">
            <v>Active Assignment</v>
          </cell>
          <cell r="K89">
            <v>38607</v>
          </cell>
          <cell r="L89" t="str">
            <v>N10</v>
          </cell>
          <cell r="M89" t="str">
            <v>.Prod Tech 1.13240</v>
          </cell>
          <cell r="N89" t="str">
            <v>D: CIRCUIT PACK MFG</v>
          </cell>
          <cell r="O89" t="str">
            <v>Operations - Production</v>
          </cell>
          <cell r="P89" t="str">
            <v>Dept - Direct</v>
          </cell>
          <cell r="Q89" t="str">
            <v>DAY</v>
          </cell>
          <cell r="R89" t="str">
            <v>172 Grassy Plains Dr</v>
          </cell>
          <cell r="T89" t="str">
            <v>Kanata</v>
          </cell>
          <cell r="U89" t="str">
            <v>ON</v>
          </cell>
          <cell r="V89" t="str">
            <v>K2M 2S1</v>
          </cell>
        </row>
        <row r="90">
          <cell r="A90">
            <v>12649</v>
          </cell>
          <cell r="B90">
            <v>282</v>
          </cell>
          <cell r="C90" t="str">
            <v>Ngan</v>
          </cell>
          <cell r="D90" t="str">
            <v>Phung</v>
          </cell>
          <cell r="E90" t="str">
            <v>3100 Circuit Pack DL 5628</v>
          </cell>
          <cell r="F90" t="str">
            <v>Lui, Hock K</v>
          </cell>
          <cell r="G90">
            <v>27300</v>
          </cell>
          <cell r="H90">
            <v>23473.904999999999</v>
          </cell>
          <cell r="I90" t="str">
            <v>Temporary Full-time</v>
          </cell>
          <cell r="J90" t="str">
            <v>Active Assignment</v>
          </cell>
          <cell r="K90">
            <v>38607</v>
          </cell>
          <cell r="L90" t="str">
            <v>N10</v>
          </cell>
          <cell r="M90" t="str">
            <v>.Prod Tech 1.13240</v>
          </cell>
          <cell r="N90" t="str">
            <v>D: CIRCUIT PACK MFG</v>
          </cell>
          <cell r="O90" t="str">
            <v>Operations - Production</v>
          </cell>
          <cell r="P90" t="str">
            <v>Dept - Direct</v>
          </cell>
          <cell r="Q90" t="str">
            <v>EVE</v>
          </cell>
          <cell r="R90" t="str">
            <v>1978 Rolling Brook</v>
          </cell>
          <cell r="T90" t="str">
            <v>Orleans</v>
          </cell>
          <cell r="U90" t="str">
            <v>ON</v>
          </cell>
          <cell r="V90" t="str">
            <v>K1W 1C5</v>
          </cell>
        </row>
        <row r="91">
          <cell r="A91">
            <v>15500</v>
          </cell>
          <cell r="B91">
            <v>5786</v>
          </cell>
          <cell r="C91" t="str">
            <v>Thanh</v>
          </cell>
          <cell r="D91" t="str">
            <v>Quach</v>
          </cell>
          <cell r="E91" t="str">
            <v>3100 Circuit Pack DL 5628</v>
          </cell>
          <cell r="F91" t="str">
            <v>Lui, Hock K</v>
          </cell>
          <cell r="G91">
            <v>27300</v>
          </cell>
          <cell r="H91">
            <v>23473.904999999999</v>
          </cell>
          <cell r="I91" t="str">
            <v>Temporary Full-time</v>
          </cell>
          <cell r="J91" t="str">
            <v>Active Assignment</v>
          </cell>
          <cell r="K91">
            <v>38607</v>
          </cell>
          <cell r="L91" t="str">
            <v>N10</v>
          </cell>
          <cell r="M91" t="str">
            <v>.Prod Tech 1.13240</v>
          </cell>
          <cell r="N91" t="str">
            <v>D: CIRCUIT PACK MFG</v>
          </cell>
          <cell r="O91" t="str">
            <v>Operations - Production</v>
          </cell>
          <cell r="P91" t="str">
            <v>Dept - Direct</v>
          </cell>
          <cell r="Q91" t="str">
            <v>EVE</v>
          </cell>
          <cell r="R91" t="str">
            <v>305-52 Bayswater</v>
          </cell>
          <cell r="T91" t="str">
            <v>Ottawa</v>
          </cell>
          <cell r="U91" t="str">
            <v>ON</v>
          </cell>
          <cell r="V91" t="str">
            <v>K1Y 4K3</v>
          </cell>
        </row>
        <row r="92">
          <cell r="A92">
            <v>14832</v>
          </cell>
          <cell r="B92">
            <v>5068</v>
          </cell>
          <cell r="C92" t="str">
            <v>Genet</v>
          </cell>
          <cell r="D92" t="str">
            <v>Rede</v>
          </cell>
          <cell r="E92" t="str">
            <v>3100 Circuit Pack DL 5628</v>
          </cell>
          <cell r="F92" t="str">
            <v>Reyes, Albert</v>
          </cell>
          <cell r="G92">
            <v>27300</v>
          </cell>
          <cell r="H92">
            <v>23473.904999999999</v>
          </cell>
          <cell r="I92" t="str">
            <v>Temporary Full-time</v>
          </cell>
          <cell r="J92" t="str">
            <v>Active Assignment</v>
          </cell>
          <cell r="K92">
            <v>38609</v>
          </cell>
          <cell r="L92" t="str">
            <v>N10</v>
          </cell>
          <cell r="M92" t="str">
            <v>.Prod Tech 1.13240</v>
          </cell>
          <cell r="N92" t="str">
            <v>D: CIRCUIT PACK MFG</v>
          </cell>
          <cell r="O92" t="str">
            <v>Operations - Production</v>
          </cell>
          <cell r="P92" t="str">
            <v>Dept - Direct</v>
          </cell>
          <cell r="Q92" t="str">
            <v>EVE</v>
          </cell>
          <cell r="R92" t="str">
            <v>1606-20 Deerfield Drive</v>
          </cell>
          <cell r="T92" t="str">
            <v>Nepean</v>
          </cell>
          <cell r="U92" t="str">
            <v>ON</v>
          </cell>
          <cell r="V92" t="str">
            <v>K2G 4L2</v>
          </cell>
        </row>
        <row r="93">
          <cell r="A93">
            <v>16366</v>
          </cell>
          <cell r="B93">
            <v>6691</v>
          </cell>
          <cell r="C93" t="str">
            <v>Abdulaziz-Majeed</v>
          </cell>
          <cell r="D93" t="str">
            <v>Salih</v>
          </cell>
          <cell r="E93" t="str">
            <v>3100 Circuit Pack DL 5628</v>
          </cell>
          <cell r="F93" t="str">
            <v>Whyte, Robert James (Bob)</v>
          </cell>
          <cell r="G93">
            <v>27300</v>
          </cell>
          <cell r="H93">
            <v>23473.904999999999</v>
          </cell>
          <cell r="I93" t="str">
            <v>Temporary Full-time</v>
          </cell>
          <cell r="J93" t="str">
            <v>Active Assignment</v>
          </cell>
          <cell r="K93">
            <v>38418</v>
          </cell>
          <cell r="L93" t="str">
            <v>N20</v>
          </cell>
          <cell r="M93" t="str">
            <v>.Prod Tech 2.13250</v>
          </cell>
          <cell r="N93" t="str">
            <v>D: CIRCUIT PACK MFG</v>
          </cell>
          <cell r="O93" t="str">
            <v>Operations - Production</v>
          </cell>
          <cell r="P93" t="str">
            <v>Dept - Direct</v>
          </cell>
          <cell r="Q93" t="str">
            <v>DAY</v>
          </cell>
          <cell r="R93" t="str">
            <v>1410-1975 St  Laurent Boulevard</v>
          </cell>
          <cell r="T93" t="str">
            <v>Ottawa</v>
          </cell>
          <cell r="U93" t="str">
            <v>ON</v>
          </cell>
          <cell r="V93" t="str">
            <v>K1G 3S7</v>
          </cell>
        </row>
        <row r="94">
          <cell r="A94">
            <v>11194</v>
          </cell>
          <cell r="B94">
            <v>2952</v>
          </cell>
          <cell r="C94" t="str">
            <v>Adore</v>
          </cell>
          <cell r="D94" t="str">
            <v>Samson</v>
          </cell>
          <cell r="E94" t="str">
            <v>3100 Circuit Pack DL 5628</v>
          </cell>
          <cell r="F94" t="str">
            <v>Reyes, Albert</v>
          </cell>
          <cell r="G94">
            <v>27300</v>
          </cell>
          <cell r="H94">
            <v>23473.904999999999</v>
          </cell>
          <cell r="I94" t="str">
            <v>Temporary Full-time</v>
          </cell>
          <cell r="J94" t="str">
            <v>Active Assignment</v>
          </cell>
          <cell r="K94">
            <v>38645</v>
          </cell>
          <cell r="L94" t="str">
            <v>N10</v>
          </cell>
          <cell r="M94" t="str">
            <v>.Prod Tech 1.13240</v>
          </cell>
          <cell r="N94" t="str">
            <v>D: CIRCUIT PACK MFG</v>
          </cell>
          <cell r="O94" t="str">
            <v>Operations - Production</v>
          </cell>
          <cell r="P94" t="str">
            <v>Dept - Direct</v>
          </cell>
          <cell r="Q94" t="str">
            <v>EVE</v>
          </cell>
          <cell r="R94" t="str">
            <v>1720 Baseline Road</v>
          </cell>
          <cell r="S94" t="str">
            <v>Apt 101E</v>
          </cell>
          <cell r="T94" t="str">
            <v>Nepean</v>
          </cell>
          <cell r="U94" t="str">
            <v>ON</v>
          </cell>
          <cell r="V94" t="str">
            <v>K2C 0B9</v>
          </cell>
        </row>
        <row r="95">
          <cell r="A95">
            <v>12123</v>
          </cell>
          <cell r="B95">
            <v>1582</v>
          </cell>
          <cell r="C95" t="str">
            <v>Dawn</v>
          </cell>
          <cell r="D95" t="str">
            <v>Seneviratne</v>
          </cell>
          <cell r="E95" t="str">
            <v>3100 Circuit Pack DL 5628</v>
          </cell>
          <cell r="F95" t="str">
            <v>Gill, Dalwinder Singh</v>
          </cell>
          <cell r="G95">
            <v>24375</v>
          </cell>
          <cell r="H95">
            <v>20958.84375</v>
          </cell>
          <cell r="I95" t="str">
            <v>Regular Full-time</v>
          </cell>
          <cell r="J95" t="str">
            <v>Active Assignment</v>
          </cell>
          <cell r="K95">
            <v>38138</v>
          </cell>
          <cell r="L95" t="str">
            <v>N10</v>
          </cell>
          <cell r="M95" t="str">
            <v>.QC Inspector 1.13280</v>
          </cell>
          <cell r="N95" t="str">
            <v>D: CIRCUIT PACK MFG</v>
          </cell>
          <cell r="O95" t="str">
            <v>Operations - Production</v>
          </cell>
          <cell r="P95" t="str">
            <v>Dept - Direct</v>
          </cell>
          <cell r="Q95" t="str">
            <v>DAY</v>
          </cell>
          <cell r="R95" t="str">
            <v>72 Houlahan Street</v>
          </cell>
          <cell r="T95" t="str">
            <v>Nepean</v>
          </cell>
          <cell r="U95" t="str">
            <v>ON</v>
          </cell>
          <cell r="V95" t="str">
            <v>K2J 3Y7</v>
          </cell>
        </row>
        <row r="96">
          <cell r="A96">
            <v>11602</v>
          </cell>
          <cell r="B96">
            <v>2470</v>
          </cell>
          <cell r="C96" t="str">
            <v>Nak</v>
          </cell>
          <cell r="D96" t="str">
            <v>Sim</v>
          </cell>
          <cell r="E96" t="str">
            <v>3100 Circuit Pack DL 5628</v>
          </cell>
          <cell r="F96" t="str">
            <v>Reyes, Albert</v>
          </cell>
          <cell r="G96">
            <v>29250</v>
          </cell>
          <cell r="H96">
            <v>25150.612499999999</v>
          </cell>
          <cell r="I96" t="str">
            <v>Regular Full-time</v>
          </cell>
          <cell r="J96" t="str">
            <v>Active Assignment</v>
          </cell>
          <cell r="K96">
            <v>38049</v>
          </cell>
          <cell r="L96" t="str">
            <v>N20</v>
          </cell>
          <cell r="M96" t="str">
            <v>.Prod Tech 2.13250</v>
          </cell>
          <cell r="N96" t="str">
            <v>D: CIRCUIT PACK MFG</v>
          </cell>
          <cell r="O96" t="str">
            <v>Operations - Production</v>
          </cell>
          <cell r="P96" t="str">
            <v>Dept - Direct</v>
          </cell>
          <cell r="Q96" t="str">
            <v>EVE</v>
          </cell>
          <cell r="R96" t="str">
            <v>100 Woodpark Way</v>
          </cell>
          <cell r="T96" t="str">
            <v>Nepean</v>
          </cell>
          <cell r="U96" t="str">
            <v>ON</v>
          </cell>
          <cell r="V96" t="str">
            <v>K2J 4C5</v>
          </cell>
        </row>
        <row r="97">
          <cell r="A97">
            <v>13371</v>
          </cell>
          <cell r="B97">
            <v>3402</v>
          </cell>
          <cell r="C97" t="str">
            <v>Dalminal</v>
          </cell>
          <cell r="D97" t="str">
            <v>Singh</v>
          </cell>
          <cell r="E97" t="str">
            <v>3100 Circuit Pack DL 5628</v>
          </cell>
          <cell r="F97" t="str">
            <v>Gill, Dalwinder Singh</v>
          </cell>
          <cell r="G97">
            <v>33150</v>
          </cell>
          <cell r="H97">
            <v>28504.0275</v>
          </cell>
          <cell r="I97" t="str">
            <v>Regular Full-time</v>
          </cell>
          <cell r="J97" t="str">
            <v>Active Assignment</v>
          </cell>
          <cell r="K97">
            <v>38068</v>
          </cell>
          <cell r="L97" t="str">
            <v>N20</v>
          </cell>
          <cell r="M97" t="str">
            <v>.Prod Tech 2.13250</v>
          </cell>
          <cell r="N97" t="str">
            <v>D: CIRCUIT PACK MFG</v>
          </cell>
          <cell r="O97" t="str">
            <v>Operations - Production</v>
          </cell>
          <cell r="P97" t="str">
            <v>Dept - Direct</v>
          </cell>
          <cell r="Q97" t="str">
            <v>DAY</v>
          </cell>
          <cell r="R97" t="str">
            <v>31 Baypointe Crescent</v>
          </cell>
          <cell r="T97" t="str">
            <v>Ottawa</v>
          </cell>
          <cell r="U97" t="str">
            <v>ON</v>
          </cell>
          <cell r="V97" t="str">
            <v>K2G 6R7</v>
          </cell>
        </row>
        <row r="98">
          <cell r="A98">
            <v>13728</v>
          </cell>
          <cell r="B98">
            <v>3841</v>
          </cell>
          <cell r="C98" t="str">
            <v>Paramjit</v>
          </cell>
          <cell r="D98" t="str">
            <v>Singh</v>
          </cell>
          <cell r="E98" t="str">
            <v>3100 Circuit Pack DL 5628</v>
          </cell>
          <cell r="F98" t="str">
            <v>Reyes, Albert</v>
          </cell>
          <cell r="G98">
            <v>27300</v>
          </cell>
          <cell r="H98">
            <v>23473.904999999999</v>
          </cell>
          <cell r="I98" t="str">
            <v>Temporary Full-time</v>
          </cell>
          <cell r="J98" t="str">
            <v>Active Assignment</v>
          </cell>
          <cell r="K98">
            <v>38467</v>
          </cell>
          <cell r="L98" t="str">
            <v>N10</v>
          </cell>
          <cell r="M98" t="str">
            <v>.Prod Tech 1.13240</v>
          </cell>
          <cell r="N98" t="str">
            <v>D: CIRCUIT PACK MFG</v>
          </cell>
          <cell r="O98" t="str">
            <v>Operations - Production</v>
          </cell>
          <cell r="P98" t="str">
            <v>Dept - Direct</v>
          </cell>
          <cell r="Q98" t="str">
            <v>EVE</v>
          </cell>
          <cell r="R98" t="str">
            <v>8-17 Rockway Cres</v>
          </cell>
          <cell r="T98" t="str">
            <v>Nepean</v>
          </cell>
          <cell r="U98" t="str">
            <v>ON</v>
          </cell>
          <cell r="V98" t="str">
            <v>K2G 0M3</v>
          </cell>
        </row>
        <row r="99">
          <cell r="A99">
            <v>14022</v>
          </cell>
          <cell r="B99">
            <v>4171</v>
          </cell>
          <cell r="C99" t="str">
            <v>Richard</v>
          </cell>
          <cell r="D99" t="str">
            <v>Smith</v>
          </cell>
          <cell r="E99" t="str">
            <v>3100 Circuit Pack DL 5628</v>
          </cell>
          <cell r="F99" t="str">
            <v>Reyes, Albert</v>
          </cell>
          <cell r="G99">
            <v>27300</v>
          </cell>
          <cell r="H99">
            <v>23473.904999999999</v>
          </cell>
          <cell r="I99" t="str">
            <v>Temporary Full-time</v>
          </cell>
          <cell r="J99" t="str">
            <v>Active Assignment</v>
          </cell>
          <cell r="K99">
            <v>38603</v>
          </cell>
          <cell r="L99" t="str">
            <v>N10</v>
          </cell>
          <cell r="M99" t="str">
            <v>.Prod Tech 1.13240</v>
          </cell>
          <cell r="N99" t="str">
            <v>D: CIRCUIT PACK MFG</v>
          </cell>
          <cell r="O99" t="str">
            <v>Operations - Production</v>
          </cell>
          <cell r="P99" t="str">
            <v>Dept - Direct</v>
          </cell>
          <cell r="Q99" t="str">
            <v>EVE</v>
          </cell>
          <cell r="R99" t="str">
            <v>30 Sutcliffe Terrace</v>
          </cell>
          <cell r="T99" t="str">
            <v>Nepean</v>
          </cell>
          <cell r="U99" t="str">
            <v>ON</v>
          </cell>
          <cell r="V99" t="str">
            <v>K2J 4R2</v>
          </cell>
        </row>
        <row r="100">
          <cell r="A100">
            <v>14070</v>
          </cell>
          <cell r="B100">
            <v>4224</v>
          </cell>
          <cell r="C100" t="str">
            <v>Laddavone</v>
          </cell>
          <cell r="D100" t="str">
            <v>Souphilavong</v>
          </cell>
          <cell r="E100" t="str">
            <v>3100 Circuit Pack DL 5628</v>
          </cell>
          <cell r="F100" t="str">
            <v>Gill, Dalwinder Singh</v>
          </cell>
          <cell r="G100">
            <v>24375</v>
          </cell>
          <cell r="H100">
            <v>20958.84375</v>
          </cell>
          <cell r="I100" t="str">
            <v>Regular Full-time</v>
          </cell>
          <cell r="J100" t="str">
            <v>Active Assignment</v>
          </cell>
          <cell r="K100">
            <v>38285</v>
          </cell>
          <cell r="L100" t="str">
            <v>N10</v>
          </cell>
          <cell r="M100" t="str">
            <v>.Prod Tech 1.13240</v>
          </cell>
          <cell r="N100" t="str">
            <v>D: CIRCUIT PACK MFG</v>
          </cell>
          <cell r="O100" t="str">
            <v>Operations - Production</v>
          </cell>
          <cell r="P100" t="str">
            <v>Dept - Direct</v>
          </cell>
          <cell r="Q100" t="str">
            <v>DAY</v>
          </cell>
          <cell r="R100" t="str">
            <v>34 Maple Stand Way</v>
          </cell>
          <cell r="T100" t="str">
            <v>Nepean</v>
          </cell>
          <cell r="U100" t="str">
            <v>ON</v>
          </cell>
          <cell r="V100" t="str">
            <v>K2G 6P4</v>
          </cell>
        </row>
        <row r="101">
          <cell r="A101">
            <v>14024</v>
          </cell>
          <cell r="B101">
            <v>4173</v>
          </cell>
          <cell r="C101" t="str">
            <v>Marian</v>
          </cell>
          <cell r="D101" t="str">
            <v>Stamate</v>
          </cell>
          <cell r="E101" t="str">
            <v>3100 Circuit Pack DL 5628</v>
          </cell>
          <cell r="F101" t="str">
            <v>Moldovan, Monica</v>
          </cell>
          <cell r="G101">
            <v>41730</v>
          </cell>
          <cell r="H101">
            <v>35881.540500000003</v>
          </cell>
          <cell r="I101" t="str">
            <v>Regular Full-time</v>
          </cell>
          <cell r="J101" t="str">
            <v>Active Assignment</v>
          </cell>
          <cell r="K101">
            <v>36395</v>
          </cell>
          <cell r="L101" t="str">
            <v>N30</v>
          </cell>
          <cell r="M101" t="str">
            <v>.Prod Tech 3.13260</v>
          </cell>
          <cell r="N101" t="str">
            <v>D: CIRCUIT PACK MFG</v>
          </cell>
          <cell r="O101" t="str">
            <v>Operations - Production</v>
          </cell>
          <cell r="P101" t="str">
            <v>Dept - Direct</v>
          </cell>
          <cell r="Q101" t="str">
            <v>DAY</v>
          </cell>
          <cell r="R101" t="str">
            <v>117 Meadowcroft Crescent</v>
          </cell>
          <cell r="T101" t="str">
            <v>Ottawa</v>
          </cell>
          <cell r="U101" t="str">
            <v>ON</v>
          </cell>
          <cell r="V101" t="str">
            <v>K1J 1H1</v>
          </cell>
        </row>
        <row r="102">
          <cell r="A102">
            <v>13372</v>
          </cell>
          <cell r="B102">
            <v>3403</v>
          </cell>
          <cell r="C102" t="str">
            <v>Dung</v>
          </cell>
          <cell r="D102" t="str">
            <v>Tang</v>
          </cell>
          <cell r="E102" t="str">
            <v>3100 Circuit Pack DL 5628</v>
          </cell>
          <cell r="F102" t="str">
            <v>Reyes, Albert</v>
          </cell>
          <cell r="G102">
            <v>27300</v>
          </cell>
          <cell r="H102">
            <v>23473.904999999999</v>
          </cell>
          <cell r="I102" t="str">
            <v>Temporary Full-time</v>
          </cell>
          <cell r="J102" t="str">
            <v>Active Assignment</v>
          </cell>
          <cell r="K102">
            <v>38320</v>
          </cell>
          <cell r="L102" t="str">
            <v>N20</v>
          </cell>
          <cell r="M102" t="str">
            <v>.Prod Tech 2.13250</v>
          </cell>
          <cell r="N102" t="str">
            <v>D: CIRCUIT PACK MFG</v>
          </cell>
          <cell r="O102" t="str">
            <v>Operations - Production</v>
          </cell>
          <cell r="P102" t="str">
            <v>Dept - Direct</v>
          </cell>
          <cell r="Q102" t="str">
            <v>EVE</v>
          </cell>
          <cell r="R102" t="str">
            <v>2-106 Rochester Street</v>
          </cell>
          <cell r="T102" t="str">
            <v>Ottawa</v>
          </cell>
          <cell r="U102" t="str">
            <v>ON</v>
          </cell>
          <cell r="V102" t="str">
            <v>K1R 7M1</v>
          </cell>
        </row>
        <row r="103">
          <cell r="A103">
            <v>13631</v>
          </cell>
          <cell r="B103">
            <v>3707</v>
          </cell>
          <cell r="C103" t="str">
            <v>Shuhua</v>
          </cell>
          <cell r="D103" t="str">
            <v>Tang</v>
          </cell>
          <cell r="E103" t="str">
            <v>3100 Circuit Pack DL 5628</v>
          </cell>
          <cell r="F103" t="str">
            <v>Gill, Dalwinder Singh</v>
          </cell>
          <cell r="G103">
            <v>37000</v>
          </cell>
          <cell r="H103">
            <v>31814.45</v>
          </cell>
          <cell r="I103" t="str">
            <v>Regular Full-time</v>
          </cell>
          <cell r="J103" t="str">
            <v>Active Assignment</v>
          </cell>
          <cell r="K103">
            <v>38211</v>
          </cell>
          <cell r="L103" t="str">
            <v>N30</v>
          </cell>
          <cell r="M103" t="str">
            <v>.Engrng Tech 1.21070</v>
          </cell>
          <cell r="N103" t="str">
            <v>D: CIRCUIT PACK MFG</v>
          </cell>
          <cell r="O103" t="str">
            <v>Operations - Production</v>
          </cell>
          <cell r="P103" t="str">
            <v>Dept - Direct</v>
          </cell>
          <cell r="Q103" t="str">
            <v>DAY</v>
          </cell>
          <cell r="R103" t="str">
            <v>123 Covington Place</v>
          </cell>
          <cell r="T103" t="str">
            <v>Nepean</v>
          </cell>
          <cell r="U103" t="str">
            <v>ON</v>
          </cell>
          <cell r="V103" t="str">
            <v>K2G 6B6</v>
          </cell>
        </row>
        <row r="104">
          <cell r="A104">
            <v>12584</v>
          </cell>
          <cell r="B104">
            <v>168</v>
          </cell>
          <cell r="C104" t="str">
            <v>Harin</v>
          </cell>
          <cell r="D104" t="str">
            <v>Tep</v>
          </cell>
          <cell r="E104" t="str">
            <v>3100 Circuit Pack DL 5628</v>
          </cell>
          <cell r="F104" t="str">
            <v>Gill, Dalwinder Singh</v>
          </cell>
          <cell r="G104">
            <v>25350</v>
          </cell>
          <cell r="H104">
            <v>21797.197499999998</v>
          </cell>
          <cell r="I104" t="str">
            <v>Regular Full-time</v>
          </cell>
          <cell r="J104" t="str">
            <v>Active Assignment</v>
          </cell>
          <cell r="K104">
            <v>38282</v>
          </cell>
          <cell r="L104" t="str">
            <v>N10</v>
          </cell>
          <cell r="M104" t="str">
            <v>.Prod Tech 1.13240</v>
          </cell>
          <cell r="N104" t="str">
            <v>D: CIRCUIT PACK MFG</v>
          </cell>
          <cell r="O104" t="str">
            <v>Operations - Production</v>
          </cell>
          <cell r="P104" t="str">
            <v>Dept - Direct</v>
          </cell>
          <cell r="Q104" t="str">
            <v>DAY</v>
          </cell>
          <cell r="R104" t="str">
            <v>25 Terrace Drive</v>
          </cell>
          <cell r="T104" t="str">
            <v>Nepean</v>
          </cell>
          <cell r="U104" t="str">
            <v>ON</v>
          </cell>
          <cell r="V104" t="str">
            <v>K2H 9N3</v>
          </cell>
        </row>
        <row r="105">
          <cell r="A105">
            <v>11581</v>
          </cell>
          <cell r="B105">
            <v>2435</v>
          </cell>
          <cell r="C105" t="str">
            <v>Julie</v>
          </cell>
          <cell r="D105" t="str">
            <v>Tham</v>
          </cell>
          <cell r="E105" t="str">
            <v>3100 Circuit Pack DL 5628</v>
          </cell>
          <cell r="F105" t="str">
            <v>Reyes, Albert</v>
          </cell>
          <cell r="G105">
            <v>24375</v>
          </cell>
          <cell r="H105">
            <v>20958.84375</v>
          </cell>
          <cell r="I105" t="str">
            <v>Regular Full-time</v>
          </cell>
          <cell r="J105" t="str">
            <v>Active Assignment</v>
          </cell>
          <cell r="K105">
            <v>38194</v>
          </cell>
          <cell r="L105" t="str">
            <v>N10</v>
          </cell>
          <cell r="M105" t="str">
            <v>.Prod Tech 1.13240</v>
          </cell>
          <cell r="N105" t="str">
            <v>D: CIRCUIT PACK MFG</v>
          </cell>
          <cell r="O105" t="str">
            <v>Operations - Production</v>
          </cell>
          <cell r="P105" t="str">
            <v>Dept - Direct</v>
          </cell>
          <cell r="Q105" t="str">
            <v>EVE</v>
          </cell>
          <cell r="R105" t="str">
            <v>37 Cymbeline Drive</v>
          </cell>
          <cell r="T105" t="str">
            <v>Nepean</v>
          </cell>
          <cell r="U105" t="str">
            <v>ON</v>
          </cell>
          <cell r="V105" t="str">
            <v>K2H 7X9</v>
          </cell>
        </row>
        <row r="106">
          <cell r="A106">
            <v>11592</v>
          </cell>
          <cell r="B106">
            <v>2455</v>
          </cell>
          <cell r="C106" t="str">
            <v>Huy</v>
          </cell>
          <cell r="D106" t="str">
            <v>Tran</v>
          </cell>
          <cell r="E106" t="str">
            <v>3100 Circuit Pack DL 5628</v>
          </cell>
          <cell r="F106" t="str">
            <v>Lui, Hock K</v>
          </cell>
          <cell r="G106">
            <v>27300</v>
          </cell>
          <cell r="H106">
            <v>23473.904999999999</v>
          </cell>
          <cell r="I106" t="str">
            <v>Temporary Full-time</v>
          </cell>
          <cell r="J106" t="str">
            <v>Active Assignment</v>
          </cell>
          <cell r="K106">
            <v>38628</v>
          </cell>
          <cell r="L106" t="str">
            <v>N10</v>
          </cell>
          <cell r="M106" t="str">
            <v>.Prod Tech 1.13240</v>
          </cell>
          <cell r="N106" t="str">
            <v>D: CIRCUIT PACK MFG</v>
          </cell>
          <cell r="O106" t="str">
            <v>Operations - Production</v>
          </cell>
          <cell r="P106" t="str">
            <v>Dept - Direct</v>
          </cell>
          <cell r="Q106" t="str">
            <v>EVE</v>
          </cell>
          <cell r="R106" t="str">
            <v>881 Smyth Road</v>
          </cell>
          <cell r="T106" t="str">
            <v>Ottawa</v>
          </cell>
          <cell r="U106" t="str">
            <v>ON</v>
          </cell>
          <cell r="V106" t="str">
            <v>K1G 1P4</v>
          </cell>
        </row>
        <row r="107">
          <cell r="A107">
            <v>11597</v>
          </cell>
          <cell r="B107">
            <v>2465</v>
          </cell>
          <cell r="C107" t="str">
            <v>Tuyen</v>
          </cell>
          <cell r="D107" t="str">
            <v>Tran</v>
          </cell>
          <cell r="E107" t="str">
            <v>3100 Circuit Pack DL 5628</v>
          </cell>
          <cell r="F107" t="str">
            <v>Gill, Dalwinder Singh</v>
          </cell>
          <cell r="G107">
            <v>31200</v>
          </cell>
          <cell r="H107">
            <v>26827.32</v>
          </cell>
          <cell r="I107" t="str">
            <v>Regular Full-time</v>
          </cell>
          <cell r="J107" t="str">
            <v>Active Assignment</v>
          </cell>
          <cell r="K107">
            <v>38075</v>
          </cell>
          <cell r="L107" t="str">
            <v>N20</v>
          </cell>
          <cell r="M107" t="str">
            <v>.Prod Tech 2.13250</v>
          </cell>
          <cell r="N107" t="str">
            <v>D: CIRCUIT PACK MFG</v>
          </cell>
          <cell r="O107" t="str">
            <v>Operations - Production</v>
          </cell>
          <cell r="P107" t="str">
            <v>Dept - Direct</v>
          </cell>
          <cell r="Q107" t="str">
            <v>DAY</v>
          </cell>
          <cell r="R107" t="str">
            <v>3926-B Richmond Road</v>
          </cell>
          <cell r="T107" t="str">
            <v>Nepean</v>
          </cell>
          <cell r="U107" t="str">
            <v>ON</v>
          </cell>
          <cell r="V107" t="str">
            <v>K2H 5C6</v>
          </cell>
        </row>
        <row r="108">
          <cell r="A108">
            <v>15601</v>
          </cell>
          <cell r="B108">
            <v>5895</v>
          </cell>
          <cell r="C108" t="str">
            <v>Elizabeth</v>
          </cell>
          <cell r="D108" t="str">
            <v>Trinidad</v>
          </cell>
          <cell r="E108" t="str">
            <v>3100 Circuit Pack DL 5628</v>
          </cell>
          <cell r="F108" t="str">
            <v>Gill, Dalwinder Singh</v>
          </cell>
          <cell r="G108">
            <v>27300</v>
          </cell>
          <cell r="H108">
            <v>23473.904999999999</v>
          </cell>
          <cell r="I108" t="str">
            <v>Temporary Full-time</v>
          </cell>
          <cell r="J108" t="str">
            <v>Active Assignment</v>
          </cell>
          <cell r="K108">
            <v>38418</v>
          </cell>
          <cell r="L108" t="str">
            <v>N20</v>
          </cell>
          <cell r="M108" t="str">
            <v>.Prod Tech 2.13250</v>
          </cell>
          <cell r="N108" t="str">
            <v>D: CIRCUIT PACK MFG</v>
          </cell>
          <cell r="O108" t="str">
            <v>Operations - Production</v>
          </cell>
          <cell r="P108" t="str">
            <v>Dept - Direct</v>
          </cell>
          <cell r="Q108" t="str">
            <v>DAY</v>
          </cell>
          <cell r="R108" t="str">
            <v>713-2020 Jasmine Crescent</v>
          </cell>
          <cell r="T108" t="str">
            <v>Gloucester</v>
          </cell>
          <cell r="U108" t="str">
            <v>ON</v>
          </cell>
          <cell r="V108" t="str">
            <v>K1J 8K5</v>
          </cell>
        </row>
        <row r="109">
          <cell r="A109">
            <v>19085</v>
          </cell>
          <cell r="B109">
            <v>7483</v>
          </cell>
          <cell r="C109" t="str">
            <v>Hector</v>
          </cell>
          <cell r="D109" t="str">
            <v>Urbina</v>
          </cell>
          <cell r="E109" t="str">
            <v>3100 Circuit Pack DL 5628</v>
          </cell>
          <cell r="F109" t="str">
            <v>Reyes, Albert</v>
          </cell>
          <cell r="G109">
            <v>27300</v>
          </cell>
          <cell r="H109">
            <v>23473.904999999999</v>
          </cell>
          <cell r="I109" t="str">
            <v>Temporary Full-time</v>
          </cell>
          <cell r="J109" t="str">
            <v>Active Assignment</v>
          </cell>
          <cell r="K109">
            <v>38677</v>
          </cell>
          <cell r="L109" t="str">
            <v>N10</v>
          </cell>
          <cell r="M109" t="str">
            <v>.Prod Tech 1.13240</v>
          </cell>
          <cell r="N109" t="str">
            <v>D: CIRCUIT PACK MFG</v>
          </cell>
          <cell r="O109" t="str">
            <v>Operations - Production</v>
          </cell>
          <cell r="P109" t="str">
            <v>Dept - Direct</v>
          </cell>
          <cell r="Q109" t="str">
            <v>EVE</v>
          </cell>
          <cell r="R109" t="str">
            <v>262 Beatrice Drive</v>
          </cell>
          <cell r="T109" t="str">
            <v>Ottawa</v>
          </cell>
          <cell r="U109" t="str">
            <v>ON</v>
          </cell>
          <cell r="V109" t="str">
            <v>K2J 4Z9</v>
          </cell>
        </row>
        <row r="110">
          <cell r="A110">
            <v>12036</v>
          </cell>
          <cell r="B110">
            <v>1671</v>
          </cell>
          <cell r="C110" t="str">
            <v>Gordana</v>
          </cell>
          <cell r="D110" t="str">
            <v>Vaskovic</v>
          </cell>
          <cell r="E110" t="str">
            <v>3100 Circuit Pack DL 5628</v>
          </cell>
          <cell r="F110" t="str">
            <v>Gill, Dalwinder Singh</v>
          </cell>
          <cell r="G110">
            <v>27007.5</v>
          </cell>
          <cell r="H110">
            <v>23222.398874999999</v>
          </cell>
          <cell r="I110" t="str">
            <v>Regular Full-time</v>
          </cell>
          <cell r="J110" t="str">
            <v>Active Assignment</v>
          </cell>
          <cell r="K110">
            <v>35675</v>
          </cell>
          <cell r="L110" t="str">
            <v>N20</v>
          </cell>
          <cell r="M110" t="str">
            <v>.QC Inspector 2.13290</v>
          </cell>
          <cell r="N110" t="str">
            <v>D: CIRCUIT PACK MFG</v>
          </cell>
          <cell r="O110" t="str">
            <v>Operations - Production</v>
          </cell>
          <cell r="P110" t="str">
            <v>Dept - Direct</v>
          </cell>
          <cell r="Q110" t="str">
            <v>DAY</v>
          </cell>
          <cell r="R110" t="str">
            <v>57 Redpath Drive</v>
          </cell>
          <cell r="T110" t="str">
            <v>Nepean</v>
          </cell>
          <cell r="U110" t="str">
            <v>ON</v>
          </cell>
          <cell r="V110" t="str">
            <v>K2G 6E3</v>
          </cell>
        </row>
        <row r="111">
          <cell r="A111">
            <v>14631</v>
          </cell>
          <cell r="B111">
            <v>4852</v>
          </cell>
          <cell r="C111" t="str">
            <v>George</v>
          </cell>
          <cell r="D111" t="str">
            <v>Vaskovitch</v>
          </cell>
          <cell r="E111" t="str">
            <v>3100 Circuit Pack DL 5628</v>
          </cell>
          <cell r="F111" t="str">
            <v>Lui, Hock K</v>
          </cell>
          <cell r="G111">
            <v>27300</v>
          </cell>
          <cell r="H111">
            <v>23473.904999999999</v>
          </cell>
          <cell r="I111" t="str">
            <v>Temporary Full-time</v>
          </cell>
          <cell r="J111" t="str">
            <v>Active Assignment</v>
          </cell>
          <cell r="K111">
            <v>38607</v>
          </cell>
          <cell r="L111" t="str">
            <v>N10</v>
          </cell>
          <cell r="M111" t="str">
            <v>.Prod Tech 1.13240</v>
          </cell>
          <cell r="N111" t="str">
            <v>D: CIRCUIT PACK MFG</v>
          </cell>
          <cell r="O111" t="str">
            <v>Operations - Production</v>
          </cell>
          <cell r="P111" t="str">
            <v>Dept - Direct</v>
          </cell>
          <cell r="Q111" t="str">
            <v>EVE</v>
          </cell>
          <cell r="R111" t="str">
            <v>24 Benchland Street</v>
          </cell>
          <cell r="T111" t="str">
            <v>Nepean</v>
          </cell>
          <cell r="U111" t="str">
            <v>ON</v>
          </cell>
          <cell r="V111" t="str">
            <v>K2J 4E8</v>
          </cell>
        </row>
        <row r="112">
          <cell r="A112">
            <v>13064</v>
          </cell>
          <cell r="B112">
            <v>3009</v>
          </cell>
          <cell r="C112" t="str">
            <v>Phong</v>
          </cell>
          <cell r="D112" t="str">
            <v>Vo</v>
          </cell>
          <cell r="E112" t="str">
            <v>3100 Circuit Pack DL 5628</v>
          </cell>
          <cell r="F112" t="str">
            <v>Reyes, Albert</v>
          </cell>
          <cell r="G112">
            <v>37000</v>
          </cell>
          <cell r="H112">
            <v>31814.45</v>
          </cell>
          <cell r="I112" t="str">
            <v>Regular Full-time</v>
          </cell>
          <cell r="J112" t="str">
            <v>Active Assignment</v>
          </cell>
          <cell r="K112">
            <v>38075</v>
          </cell>
          <cell r="L112" t="str">
            <v>N30</v>
          </cell>
          <cell r="M112" t="str">
            <v>.Engrng Tech 1.21070</v>
          </cell>
          <cell r="N112" t="str">
            <v>D: CIRCUIT PACK MFG</v>
          </cell>
          <cell r="O112" t="str">
            <v>Operations - Production</v>
          </cell>
          <cell r="P112" t="str">
            <v>Dept - Direct</v>
          </cell>
          <cell r="Q112" t="str">
            <v>EVE</v>
          </cell>
          <cell r="R112" t="str">
            <v>701-201 Bell Street North</v>
          </cell>
          <cell r="T112" t="str">
            <v>Ottawa</v>
          </cell>
          <cell r="U112" t="str">
            <v>ON</v>
          </cell>
          <cell r="V112" t="str">
            <v>K1R 7E2</v>
          </cell>
        </row>
        <row r="113">
          <cell r="A113">
            <v>12828</v>
          </cell>
          <cell r="B113">
            <v>647</v>
          </cell>
          <cell r="C113" t="str">
            <v>Gladys</v>
          </cell>
          <cell r="D113" t="str">
            <v>Wong</v>
          </cell>
          <cell r="E113" t="str">
            <v>3100 Circuit Pack DL 5628</v>
          </cell>
          <cell r="F113" t="str">
            <v>Gill, Dalwinder Singh</v>
          </cell>
          <cell r="G113">
            <v>27300</v>
          </cell>
          <cell r="H113">
            <v>23473.904999999999</v>
          </cell>
          <cell r="I113" t="str">
            <v>Temporary Full-time</v>
          </cell>
          <cell r="J113" t="str">
            <v>Active Assignment</v>
          </cell>
          <cell r="K113">
            <v>38425</v>
          </cell>
          <cell r="L113" t="str">
            <v>N20</v>
          </cell>
          <cell r="M113" t="str">
            <v>.Prod Tech 2.13250</v>
          </cell>
          <cell r="N113" t="str">
            <v>D: CIRCUIT PACK MFG</v>
          </cell>
          <cell r="O113" t="str">
            <v>Operations - Production</v>
          </cell>
          <cell r="P113" t="str">
            <v>Dept - Direct</v>
          </cell>
          <cell r="Q113" t="str">
            <v>DAY</v>
          </cell>
          <cell r="R113" t="str">
            <v>43 Queensbury Drive</v>
          </cell>
          <cell r="T113" t="str">
            <v>Nepean</v>
          </cell>
          <cell r="U113" t="str">
            <v>ON</v>
          </cell>
          <cell r="V113" t="str">
            <v>K2J 4L7</v>
          </cell>
        </row>
        <row r="114">
          <cell r="A114">
            <v>15632</v>
          </cell>
          <cell r="B114">
            <v>5928</v>
          </cell>
          <cell r="C114" t="str">
            <v>Ming-Li</v>
          </cell>
          <cell r="D114" t="str">
            <v>Xiao</v>
          </cell>
          <cell r="E114" t="str">
            <v>3100 Circuit Pack DL 5628</v>
          </cell>
          <cell r="F114" t="str">
            <v>Lui, Hock K</v>
          </cell>
          <cell r="G114">
            <v>27300</v>
          </cell>
          <cell r="H114">
            <v>23473.904999999999</v>
          </cell>
          <cell r="I114" t="str">
            <v>Temporary Full-time</v>
          </cell>
          <cell r="J114" t="str">
            <v>Active Assignment</v>
          </cell>
          <cell r="K114">
            <v>38607</v>
          </cell>
          <cell r="L114" t="str">
            <v>N10</v>
          </cell>
          <cell r="M114" t="str">
            <v>.Prod Tech 1.13240</v>
          </cell>
          <cell r="N114" t="str">
            <v>D: CIRCUIT PACK MFG</v>
          </cell>
          <cell r="O114" t="str">
            <v>Operations - Production</v>
          </cell>
          <cell r="P114" t="str">
            <v>Dept - Direct</v>
          </cell>
          <cell r="Q114" t="str">
            <v>EVE</v>
          </cell>
          <cell r="R114" t="str">
            <v>26 Westwinds Place</v>
          </cell>
          <cell r="T114" t="str">
            <v>Nepean</v>
          </cell>
          <cell r="U114" t="str">
            <v>ON</v>
          </cell>
          <cell r="V114" t="str">
            <v>K2G 6L1</v>
          </cell>
        </row>
        <row r="115">
          <cell r="A115">
            <v>12622</v>
          </cell>
          <cell r="B115">
            <v>233</v>
          </cell>
          <cell r="C115" t="str">
            <v>Bozena</v>
          </cell>
          <cell r="D115" t="str">
            <v>Zadrozny</v>
          </cell>
          <cell r="E115" t="str">
            <v>3100 Circuit Pack DL 5628</v>
          </cell>
          <cell r="F115" t="str">
            <v>Lui, Hock K</v>
          </cell>
          <cell r="G115">
            <v>27300</v>
          </cell>
          <cell r="H115">
            <v>23473.904999999999</v>
          </cell>
          <cell r="I115" t="str">
            <v>Temporary Full-time</v>
          </cell>
          <cell r="J115" t="str">
            <v>Active Assignment</v>
          </cell>
          <cell r="K115">
            <v>38607</v>
          </cell>
          <cell r="L115" t="str">
            <v>N10</v>
          </cell>
          <cell r="M115" t="str">
            <v>.Prod Tech 1.13240</v>
          </cell>
          <cell r="N115" t="str">
            <v>D: CIRCUIT PACK MFG</v>
          </cell>
          <cell r="O115" t="str">
            <v>Operations - Production</v>
          </cell>
          <cell r="P115" t="str">
            <v>Dept - Direct</v>
          </cell>
          <cell r="Q115" t="str">
            <v>EVE</v>
          </cell>
          <cell r="R115" t="str">
            <v>107 Rowe Drive</v>
          </cell>
          <cell r="T115" t="str">
            <v>Kanata</v>
          </cell>
          <cell r="U115" t="str">
            <v>ON</v>
          </cell>
          <cell r="V115" t="str">
            <v>K2L 4A1</v>
          </cell>
        </row>
        <row r="116">
          <cell r="A116">
            <v>11833</v>
          </cell>
          <cell r="B116">
            <v>2052</v>
          </cell>
          <cell r="C116" t="str">
            <v>Betanay</v>
          </cell>
          <cell r="D116" t="str">
            <v>Zarmalwall</v>
          </cell>
          <cell r="E116" t="str">
            <v>3100 Circuit Pack DL 5628</v>
          </cell>
          <cell r="F116" t="str">
            <v>Gill, Dalwinder Singh</v>
          </cell>
          <cell r="G116">
            <v>44505</v>
          </cell>
          <cell r="H116">
            <v>38267.624250000001</v>
          </cell>
          <cell r="I116" t="str">
            <v>Regular Full-time</v>
          </cell>
          <cell r="J116" t="str">
            <v>Active Assignment</v>
          </cell>
          <cell r="K116">
            <v>35751</v>
          </cell>
          <cell r="L116" t="str">
            <v>N30</v>
          </cell>
          <cell r="M116" t="str">
            <v>.Engrng Tech 1.21070</v>
          </cell>
          <cell r="N116" t="str">
            <v>D: CIRCUIT PACK MFG</v>
          </cell>
          <cell r="O116" t="str">
            <v>Operations - Production</v>
          </cell>
          <cell r="P116" t="str">
            <v>Dept - Direct</v>
          </cell>
          <cell r="Q116" t="str">
            <v>DAY</v>
          </cell>
          <cell r="R116" t="str">
            <v>528 Rougemount Crescent</v>
          </cell>
          <cell r="T116" t="str">
            <v>Orleans</v>
          </cell>
          <cell r="U116" t="str">
            <v>ON</v>
          </cell>
          <cell r="V116" t="str">
            <v>K4A 2Z9</v>
          </cell>
        </row>
        <row r="117">
          <cell r="A117">
            <v>11964</v>
          </cell>
          <cell r="B117">
            <v>1796</v>
          </cell>
          <cell r="C117" t="str">
            <v>Jaroslav</v>
          </cell>
          <cell r="D117" t="str">
            <v>Zechel</v>
          </cell>
          <cell r="E117" t="str">
            <v>3100 Circuit Pack DL 5628</v>
          </cell>
          <cell r="F117" t="str">
            <v>Gill, Dalwinder Singh</v>
          </cell>
          <cell r="G117">
            <v>24375</v>
          </cell>
          <cell r="H117">
            <v>20958.84375</v>
          </cell>
          <cell r="I117" t="str">
            <v>Regular Full-time</v>
          </cell>
          <cell r="J117" t="str">
            <v>Active Assignment</v>
          </cell>
          <cell r="K117">
            <v>38138</v>
          </cell>
          <cell r="L117" t="str">
            <v>N10</v>
          </cell>
          <cell r="M117" t="str">
            <v>.Prod Tech 1.13240</v>
          </cell>
          <cell r="N117" t="str">
            <v>D: CIRCUIT PACK MFG</v>
          </cell>
          <cell r="O117" t="str">
            <v>Operations - Production</v>
          </cell>
          <cell r="P117" t="str">
            <v>Dept - Direct</v>
          </cell>
          <cell r="Q117" t="str">
            <v>DAY</v>
          </cell>
          <cell r="R117" t="str">
            <v>7 Forestglade Crescent</v>
          </cell>
          <cell r="T117" t="str">
            <v>Ottawa</v>
          </cell>
          <cell r="U117" t="str">
            <v>ON</v>
          </cell>
          <cell r="V117" t="str">
            <v>K1G 5X3</v>
          </cell>
        </row>
        <row r="118">
          <cell r="A118">
            <v>11916</v>
          </cell>
          <cell r="B118">
            <v>1845</v>
          </cell>
          <cell r="C118" t="str">
            <v>Robert</v>
          </cell>
          <cell r="D118" t="str">
            <v>Zegers</v>
          </cell>
          <cell r="E118" t="str">
            <v>3100 Circuit Pack DL 5628</v>
          </cell>
          <cell r="F118" t="str">
            <v>Gill, Dalwinder Singh</v>
          </cell>
          <cell r="G118">
            <v>29854.5</v>
          </cell>
          <cell r="H118">
            <v>25670.391824999999</v>
          </cell>
          <cell r="I118" t="str">
            <v>Regular Full-time</v>
          </cell>
          <cell r="J118" t="str">
            <v>Active Assignment</v>
          </cell>
          <cell r="K118">
            <v>35717</v>
          </cell>
          <cell r="L118" t="str">
            <v>N20</v>
          </cell>
          <cell r="M118" t="str">
            <v>.Prod Tech 2.13250</v>
          </cell>
          <cell r="N118" t="str">
            <v>D: CIRCUIT PACK MFG</v>
          </cell>
          <cell r="O118" t="str">
            <v>Operations - Production</v>
          </cell>
          <cell r="P118" t="str">
            <v>Dept - Direct</v>
          </cell>
          <cell r="Q118" t="str">
            <v>DAY</v>
          </cell>
          <cell r="R118" t="str">
            <v>23-181 Forest Glade Cres</v>
          </cell>
          <cell r="T118" t="str">
            <v>Ottawa</v>
          </cell>
          <cell r="U118" t="str">
            <v>ON</v>
          </cell>
          <cell r="V118" t="str">
            <v>K1G 5Z5</v>
          </cell>
        </row>
        <row r="119">
          <cell r="A119">
            <v>15646</v>
          </cell>
          <cell r="B119">
            <v>5943</v>
          </cell>
          <cell r="C119" t="str">
            <v>Hongping</v>
          </cell>
          <cell r="D119" t="str">
            <v>Zhang</v>
          </cell>
          <cell r="E119" t="str">
            <v>3100 Circuit Pack DL 5628</v>
          </cell>
          <cell r="F119" t="str">
            <v>Gill, Dalwinder Singh</v>
          </cell>
          <cell r="G119">
            <v>27300</v>
          </cell>
          <cell r="H119">
            <v>23473.904999999999</v>
          </cell>
          <cell r="I119" t="str">
            <v>Temporary Full-time</v>
          </cell>
          <cell r="J119" t="str">
            <v>Active Assignment</v>
          </cell>
          <cell r="K119">
            <v>38673</v>
          </cell>
          <cell r="L119" t="str">
            <v>N10</v>
          </cell>
          <cell r="M119" t="str">
            <v>.Prod Tech 1.13240</v>
          </cell>
          <cell r="N119" t="str">
            <v>D: CIRCUIT PACK MFG</v>
          </cell>
          <cell r="O119" t="str">
            <v>Operations - Production</v>
          </cell>
          <cell r="P119" t="str">
            <v>Dept - Direct</v>
          </cell>
          <cell r="Q119" t="str">
            <v>DAY</v>
          </cell>
          <cell r="R119" t="str">
            <v>37 Borealis Crescent</v>
          </cell>
          <cell r="T119" t="str">
            <v>Ottawa</v>
          </cell>
          <cell r="U119" t="str">
            <v>ON</v>
          </cell>
          <cell r="V119" t="str">
            <v>K1K 4T4</v>
          </cell>
        </row>
        <row r="120">
          <cell r="A120">
            <v>12192</v>
          </cell>
          <cell r="B120">
            <v>1450</v>
          </cell>
          <cell r="C120" t="str">
            <v>Matthew</v>
          </cell>
          <cell r="D120" t="str">
            <v>Adams</v>
          </cell>
          <cell r="E120" t="str">
            <v>3100 Instrumentation PLM 7523</v>
          </cell>
          <cell r="F120" t="str">
            <v>Visvanatha, Kumar</v>
          </cell>
          <cell r="G120">
            <v>141123.53</v>
          </cell>
          <cell r="H120">
            <v>121345.0672705</v>
          </cell>
          <cell r="I120" t="str">
            <v>Regular Full-time</v>
          </cell>
          <cell r="J120" t="str">
            <v>Active Assignment</v>
          </cell>
          <cell r="K120">
            <v>35625</v>
          </cell>
          <cell r="L120" t="str">
            <v>P80</v>
          </cell>
          <cell r="M120" t="str">
            <v>.Product Line Mgr 4.33050</v>
          </cell>
          <cell r="N120" t="str">
            <v>D: COMM TEST</v>
          </cell>
          <cell r="O120" t="str">
            <v>CommTest</v>
          </cell>
          <cell r="P120" t="str">
            <v>Dept - Indirect</v>
          </cell>
          <cell r="Q120" t="str">
            <v>DAY</v>
          </cell>
          <cell r="R120" t="str">
            <v>29 Summerwind Crescent</v>
          </cell>
          <cell r="T120" t="str">
            <v>Nepean</v>
          </cell>
          <cell r="U120" t="str">
            <v>ON</v>
          </cell>
          <cell r="V120" t="str">
            <v>K2G 6G6</v>
          </cell>
        </row>
        <row r="121">
          <cell r="A121">
            <v>11523</v>
          </cell>
          <cell r="B121">
            <v>2560</v>
          </cell>
          <cell r="C121" t="str">
            <v>Swati</v>
          </cell>
          <cell r="D121" t="str">
            <v>Chakravarty-Marcon</v>
          </cell>
          <cell r="E121" t="str">
            <v>3100 Instrumentation PLM 7523</v>
          </cell>
          <cell r="F121" t="str">
            <v>Adams, Matthew R</v>
          </cell>
          <cell r="G121">
            <v>110085.89</v>
          </cell>
          <cell r="H121">
            <v>94657.352516500003</v>
          </cell>
          <cell r="I121" t="str">
            <v>Regular Full-time</v>
          </cell>
          <cell r="J121" t="str">
            <v>Active Assignment</v>
          </cell>
          <cell r="K121">
            <v>36081</v>
          </cell>
          <cell r="L121" t="str">
            <v>P60</v>
          </cell>
          <cell r="M121" t="str">
            <v>.Product Line Mgr 3.33040</v>
          </cell>
          <cell r="N121" t="str">
            <v>D: COMM TEST</v>
          </cell>
          <cell r="O121" t="str">
            <v>CommTest</v>
          </cell>
          <cell r="P121" t="str">
            <v>Dept - Indirect</v>
          </cell>
          <cell r="Q121" t="str">
            <v>DAY</v>
          </cell>
          <cell r="R121" t="str">
            <v>149 Leopolds Drive</v>
          </cell>
          <cell r="T121" t="str">
            <v>Ottawa</v>
          </cell>
          <cell r="U121" t="str">
            <v>ON</v>
          </cell>
          <cell r="V121" t="str">
            <v>K1V 7E2</v>
          </cell>
        </row>
        <row r="122">
          <cell r="A122">
            <v>12862</v>
          </cell>
          <cell r="B122">
            <v>700</v>
          </cell>
          <cell r="C122" t="str">
            <v>Laung-Chen</v>
          </cell>
          <cell r="D122" t="str">
            <v>Chew</v>
          </cell>
          <cell r="E122" t="str">
            <v>3100 Instrumentation PLM 7523</v>
          </cell>
          <cell r="F122" t="str">
            <v>Adams, Matthew R</v>
          </cell>
          <cell r="G122">
            <v>70106.399999999994</v>
          </cell>
          <cell r="H122">
            <v>60280.988039999997</v>
          </cell>
          <cell r="I122" t="str">
            <v>Regular Full-time</v>
          </cell>
          <cell r="J122" t="str">
            <v>Active Assignment</v>
          </cell>
          <cell r="K122">
            <v>35142</v>
          </cell>
          <cell r="L122" t="str">
            <v>P60</v>
          </cell>
          <cell r="M122" t="str">
            <v>.Product Line Mgr 3.33040</v>
          </cell>
          <cell r="N122" t="str">
            <v>D: COMM TEST</v>
          </cell>
          <cell r="O122" t="str">
            <v>CommTest</v>
          </cell>
          <cell r="P122" t="str">
            <v>Dept - Indirect</v>
          </cell>
          <cell r="Q122" t="str">
            <v>DAY</v>
          </cell>
          <cell r="R122" t="str">
            <v>64 Hunterswood Cres.</v>
          </cell>
          <cell r="T122" t="str">
            <v>Ottawa</v>
          </cell>
          <cell r="U122" t="str">
            <v>ON</v>
          </cell>
          <cell r="V122" t="str">
            <v>K1G 5V9</v>
          </cell>
        </row>
        <row r="123">
          <cell r="A123">
            <v>12413</v>
          </cell>
          <cell r="B123">
            <v>1008</v>
          </cell>
          <cell r="C123" t="str">
            <v>Chad</v>
          </cell>
          <cell r="D123" t="str">
            <v>Clark</v>
          </cell>
          <cell r="E123" t="str">
            <v>3100 Instrumentation PLM 7523</v>
          </cell>
          <cell r="F123" t="str">
            <v>Adams, Matthew R</v>
          </cell>
          <cell r="G123">
            <v>120242</v>
          </cell>
          <cell r="H123">
            <v>103390.0837</v>
          </cell>
          <cell r="I123" t="str">
            <v>Regular Full-time</v>
          </cell>
          <cell r="J123" t="str">
            <v>Active Assignment</v>
          </cell>
          <cell r="K123">
            <v>35450</v>
          </cell>
          <cell r="L123" t="str">
            <v>P60</v>
          </cell>
          <cell r="M123" t="str">
            <v>.Product Line Mgr 3.33040</v>
          </cell>
          <cell r="N123" t="str">
            <v>D: COMM TEST</v>
          </cell>
          <cell r="O123" t="str">
            <v>CommTest</v>
          </cell>
          <cell r="P123" t="str">
            <v>Dept - Indirect</v>
          </cell>
          <cell r="Q123" t="str">
            <v>DAY</v>
          </cell>
          <cell r="R123" t="str">
            <v>7316 Mitch Owens Road</v>
          </cell>
          <cell r="T123" t="str">
            <v>Greely</v>
          </cell>
          <cell r="U123" t="str">
            <v>ON</v>
          </cell>
          <cell r="V123" t="str">
            <v>K4P 1K8</v>
          </cell>
        </row>
        <row r="124">
          <cell r="A124">
            <v>12615</v>
          </cell>
          <cell r="B124">
            <v>221</v>
          </cell>
          <cell r="C124" t="str">
            <v>Natalija</v>
          </cell>
          <cell r="D124" t="str">
            <v>Filipovic</v>
          </cell>
          <cell r="E124" t="str">
            <v>3100 Instrumentation PLM 7523</v>
          </cell>
          <cell r="F124" t="str">
            <v>Adams, Matthew R</v>
          </cell>
          <cell r="G124">
            <v>93017.600000000006</v>
          </cell>
          <cell r="H124">
            <v>79981.183359999995</v>
          </cell>
          <cell r="I124" t="str">
            <v>Regular Full-time</v>
          </cell>
          <cell r="J124" t="str">
            <v>Active Assignment</v>
          </cell>
          <cell r="K124">
            <v>34302</v>
          </cell>
          <cell r="L124" t="str">
            <v>P60</v>
          </cell>
          <cell r="M124" t="str">
            <v>.Product Apps Engr 3.34540</v>
          </cell>
          <cell r="N124" t="str">
            <v>D: COMM TEST</v>
          </cell>
          <cell r="O124" t="str">
            <v>CommTest</v>
          </cell>
          <cell r="P124" t="str">
            <v>Dept - Indirect</v>
          </cell>
          <cell r="Q124" t="str">
            <v>DAY</v>
          </cell>
          <cell r="R124" t="str">
            <v>2 Parkland Court</v>
          </cell>
          <cell r="T124" t="str">
            <v>Nepean</v>
          </cell>
          <cell r="U124" t="str">
            <v>ON</v>
          </cell>
          <cell r="V124" t="str">
            <v>K2H 7Y8</v>
          </cell>
        </row>
        <row r="125">
          <cell r="A125">
            <v>20013</v>
          </cell>
          <cell r="B125">
            <v>401</v>
          </cell>
          <cell r="C125" t="str">
            <v>Alain</v>
          </cell>
          <cell r="D125" t="str">
            <v>Nicolle</v>
          </cell>
          <cell r="E125" t="str">
            <v>3100 Instrumentation PLM 7523</v>
          </cell>
          <cell r="F125" t="str">
            <v>Adams, Matthew R</v>
          </cell>
          <cell r="G125">
            <v>102629.2</v>
          </cell>
          <cell r="H125">
            <v>88245.717619999996</v>
          </cell>
          <cell r="I125" t="str">
            <v>Regular Full-time</v>
          </cell>
          <cell r="J125" t="str">
            <v>Active Assignment</v>
          </cell>
          <cell r="K125">
            <v>36526</v>
          </cell>
          <cell r="L125" t="str">
            <v>P60</v>
          </cell>
          <cell r="M125" t="str">
            <v>.HW Dev &amp; Res Engr 3 (Generic).24552</v>
          </cell>
          <cell r="N125" t="str">
            <v>D: COMM TEST</v>
          </cell>
          <cell r="O125" t="str">
            <v>CommTest</v>
          </cell>
          <cell r="P125" t="str">
            <v>Dept - Indirect</v>
          </cell>
          <cell r="Q125" t="str">
            <v>DAY</v>
          </cell>
          <cell r="R125" t="str">
            <v>127 Huron Ave</v>
          </cell>
          <cell r="T125" t="str">
            <v>Ottawa</v>
          </cell>
          <cell r="U125" t="str">
            <v>ON</v>
          </cell>
          <cell r="V125" t="str">
            <v>K1Y 0W3</v>
          </cell>
        </row>
        <row r="126">
          <cell r="A126">
            <v>13158</v>
          </cell>
          <cell r="B126">
            <v>3144</v>
          </cell>
          <cell r="C126" t="str">
            <v>Sylvain</v>
          </cell>
          <cell r="D126" t="str">
            <v>Pigeon</v>
          </cell>
          <cell r="E126" t="str">
            <v>3100 Instrumentation PLM 7523</v>
          </cell>
          <cell r="F126" t="str">
            <v>Adams, Matthew R</v>
          </cell>
          <cell r="G126">
            <v>84000</v>
          </cell>
          <cell r="H126">
            <v>72227.399999999994</v>
          </cell>
          <cell r="I126" t="str">
            <v>Regular Full-time</v>
          </cell>
          <cell r="J126" t="str">
            <v>Active Assignment</v>
          </cell>
          <cell r="K126">
            <v>36283</v>
          </cell>
          <cell r="L126" t="str">
            <v>P60</v>
          </cell>
          <cell r="M126" t="str">
            <v>.Product Line Mgr 3.33040</v>
          </cell>
          <cell r="N126" t="str">
            <v>D: COMM TEST</v>
          </cell>
          <cell r="O126" t="str">
            <v>CommTest</v>
          </cell>
          <cell r="P126" t="str">
            <v>Dept - Indirect</v>
          </cell>
          <cell r="Q126" t="str">
            <v>DAY</v>
          </cell>
          <cell r="R126" t="str">
            <v>1454 Queensdale Avenue</v>
          </cell>
          <cell r="T126" t="str">
            <v>Ottawa</v>
          </cell>
          <cell r="U126" t="str">
            <v>ON</v>
          </cell>
          <cell r="V126" t="str">
            <v>K1T 4G2</v>
          </cell>
        </row>
        <row r="127">
          <cell r="A127">
            <v>12269</v>
          </cell>
          <cell r="B127">
            <v>1298</v>
          </cell>
          <cell r="C127" t="str">
            <v>Grzegorz</v>
          </cell>
          <cell r="D127" t="str">
            <v>Remisz</v>
          </cell>
          <cell r="E127" t="str">
            <v>3100 Instrumentation PLM 7523</v>
          </cell>
          <cell r="F127" t="str">
            <v>Adams, Matthew R</v>
          </cell>
          <cell r="G127">
            <v>77051.759999999995</v>
          </cell>
          <cell r="H127">
            <v>66252.955835999994</v>
          </cell>
          <cell r="I127" t="str">
            <v>Regular Full-time</v>
          </cell>
          <cell r="J127" t="str">
            <v>Active Assignment</v>
          </cell>
          <cell r="K127">
            <v>35898</v>
          </cell>
          <cell r="L127" t="str">
            <v>P40</v>
          </cell>
          <cell r="M127" t="str">
            <v>.Product Apps Engr 2.34530</v>
          </cell>
          <cell r="N127" t="str">
            <v>D: COMM TEST</v>
          </cell>
          <cell r="O127" t="str">
            <v>CommTest</v>
          </cell>
          <cell r="P127" t="str">
            <v>Dept - Indirect</v>
          </cell>
          <cell r="Q127" t="str">
            <v>DAY</v>
          </cell>
          <cell r="R127" t="str">
            <v>1803-1300 Pinecrest Road</v>
          </cell>
          <cell r="T127" t="str">
            <v>Ottawa</v>
          </cell>
          <cell r="U127" t="str">
            <v>ON</v>
          </cell>
          <cell r="V127" t="str">
            <v>K2C 3M5</v>
          </cell>
        </row>
        <row r="128">
          <cell r="A128">
            <v>11412</v>
          </cell>
          <cell r="B128">
            <v>2614</v>
          </cell>
          <cell r="C128" t="str">
            <v>Stephen</v>
          </cell>
          <cell r="D128" t="str">
            <v>Cashman</v>
          </cell>
          <cell r="E128" t="str">
            <v>FG 310 Instrumentation Sales 7516</v>
          </cell>
          <cell r="F128" t="str">
            <v>Larocque, Robert Allen</v>
          </cell>
          <cell r="G128">
            <v>75722.31</v>
          </cell>
          <cell r="H128">
            <v>65109.828253500003</v>
          </cell>
          <cell r="I128" t="str">
            <v>Regular Full-time</v>
          </cell>
          <cell r="J128" t="str">
            <v>Active Assignment</v>
          </cell>
          <cell r="K128">
            <v>35814</v>
          </cell>
          <cell r="L128" t="str">
            <v>P50</v>
          </cell>
          <cell r="M128" t="str">
            <v>.Cust Service Mgr 1.30330</v>
          </cell>
          <cell r="N128" t="str">
            <v>D: COMM TEST</v>
          </cell>
          <cell r="O128" t="str">
            <v>CommTest</v>
          </cell>
          <cell r="P128" t="str">
            <v>Dept - Indirect</v>
          </cell>
          <cell r="Q128" t="str">
            <v>DAY</v>
          </cell>
          <cell r="R128" t="str">
            <v>71 Alon St.</v>
          </cell>
          <cell r="T128" t="str">
            <v>Stittsville</v>
          </cell>
          <cell r="U128" t="str">
            <v>ON</v>
          </cell>
          <cell r="V128" t="str">
            <v>K2S 1L2</v>
          </cell>
        </row>
        <row r="129">
          <cell r="A129">
            <v>12091</v>
          </cell>
          <cell r="B129">
            <v>1633</v>
          </cell>
          <cell r="C129" t="str">
            <v>Dragan</v>
          </cell>
          <cell r="D129" t="str">
            <v>Djelmo</v>
          </cell>
          <cell r="E129" t="str">
            <v>FG 310 Instrumentation Sales 7516</v>
          </cell>
          <cell r="F129" t="str">
            <v>Cashman, Stephen (Steve)</v>
          </cell>
          <cell r="G129">
            <v>51798.7</v>
          </cell>
          <cell r="H129">
            <v>44539.112195000002</v>
          </cell>
          <cell r="I129" t="str">
            <v>Regular Full-time</v>
          </cell>
          <cell r="J129" t="str">
            <v>Active Assignment</v>
          </cell>
          <cell r="K129">
            <v>35667</v>
          </cell>
          <cell r="L129" t="str">
            <v>P20C</v>
          </cell>
          <cell r="M129" t="str">
            <v>.Tech Spec (Technician).25023</v>
          </cell>
          <cell r="N129" t="str">
            <v>D: COMM TEST</v>
          </cell>
          <cell r="O129" t="str">
            <v>CommTest</v>
          </cell>
          <cell r="P129" t="str">
            <v>Dept - Indirect</v>
          </cell>
          <cell r="Q129" t="str">
            <v>DAY</v>
          </cell>
          <cell r="R129" t="str">
            <v>6 Glenrose Court</v>
          </cell>
          <cell r="T129" t="str">
            <v>Nepean</v>
          </cell>
          <cell r="U129" t="str">
            <v>ON</v>
          </cell>
          <cell r="V129" t="str">
            <v>K2J 4T4</v>
          </cell>
        </row>
        <row r="130">
          <cell r="A130">
            <v>12424</v>
          </cell>
          <cell r="B130">
            <v>1030</v>
          </cell>
          <cell r="C130" t="str">
            <v>Junko</v>
          </cell>
          <cell r="D130" t="str">
            <v>Kawai</v>
          </cell>
          <cell r="E130" t="str">
            <v>FG 310 Instrumentation Sales 7516</v>
          </cell>
          <cell r="F130" t="str">
            <v>Cashman, Stephen (Steve)</v>
          </cell>
          <cell r="G130">
            <v>67202.679999999993</v>
          </cell>
          <cell r="H130">
            <v>57784.224397999998</v>
          </cell>
          <cell r="I130" t="str">
            <v>Regular Full-time</v>
          </cell>
          <cell r="J130" t="str">
            <v>Active Assignment</v>
          </cell>
          <cell r="K130">
            <v>35499</v>
          </cell>
          <cell r="L130" t="str">
            <v>P20C</v>
          </cell>
          <cell r="M130" t="str">
            <v>.Tech Spec (Technician).25023</v>
          </cell>
          <cell r="N130" t="str">
            <v>D: COMM TEST</v>
          </cell>
          <cell r="O130" t="str">
            <v>CommTest</v>
          </cell>
          <cell r="P130" t="str">
            <v>Dept - Indirect</v>
          </cell>
          <cell r="Q130" t="str">
            <v>DAY</v>
          </cell>
          <cell r="R130" t="str">
            <v>43 Lyall Street</v>
          </cell>
          <cell r="T130" t="str">
            <v>Nepean</v>
          </cell>
          <cell r="U130" t="str">
            <v>ON</v>
          </cell>
          <cell r="V130" t="str">
            <v>K2E 5G9</v>
          </cell>
        </row>
        <row r="131">
          <cell r="A131">
            <v>11437</v>
          </cell>
          <cell r="B131">
            <v>2643</v>
          </cell>
          <cell r="C131" t="str">
            <v>Daniele</v>
          </cell>
          <cell r="D131" t="str">
            <v>Melone</v>
          </cell>
          <cell r="E131" t="str">
            <v>FG 310 Instrumentation Sales 7516</v>
          </cell>
          <cell r="F131" t="str">
            <v>Cashman, Stephen (Steve)</v>
          </cell>
          <cell r="G131">
            <v>65536.38</v>
          </cell>
          <cell r="H131">
            <v>56351.456342999998</v>
          </cell>
          <cell r="I131" t="str">
            <v>Regular Full-time</v>
          </cell>
          <cell r="J131" t="str">
            <v>Active Assignment</v>
          </cell>
          <cell r="K131">
            <v>35353</v>
          </cell>
          <cell r="L131" t="str">
            <v>P20C</v>
          </cell>
          <cell r="M131" t="str">
            <v>.Tech Spec (Technician).25023</v>
          </cell>
          <cell r="N131" t="str">
            <v>D: COMM TEST</v>
          </cell>
          <cell r="O131" t="str">
            <v>CommTest</v>
          </cell>
          <cell r="P131" t="str">
            <v>Dept - Indirect</v>
          </cell>
          <cell r="Q131" t="str">
            <v>DAY</v>
          </cell>
          <cell r="R131" t="str">
            <v>Box 460, 25 Cockburn St</v>
          </cell>
          <cell r="T131" t="str">
            <v>Richmond</v>
          </cell>
          <cell r="U131" t="str">
            <v>ON</v>
          </cell>
          <cell r="V131" t="str">
            <v>K0A 2Z0</v>
          </cell>
        </row>
        <row r="132">
          <cell r="A132">
            <v>45250</v>
          </cell>
          <cell r="B132">
            <v>45250</v>
          </cell>
          <cell r="C132" t="str">
            <v>Peter</v>
          </cell>
          <cell r="D132" t="str">
            <v>Ewbank</v>
          </cell>
          <cell r="E132" t="str">
            <v>TM Repair Services-Gtown 5174</v>
          </cell>
          <cell r="F132" t="str">
            <v>Didycz, William</v>
          </cell>
          <cell r="G132">
            <v>55000</v>
          </cell>
          <cell r="H132">
            <v>47291.75</v>
          </cell>
          <cell r="I132" t="str">
            <v>Regular Full-time</v>
          </cell>
          <cell r="J132" t="str">
            <v>Active Assignment</v>
          </cell>
          <cell r="K132">
            <v>38663</v>
          </cell>
          <cell r="L132" t="str">
            <v>N40</v>
          </cell>
          <cell r="M132" t="str">
            <v>.Services Support Tech 4.30240</v>
          </cell>
          <cell r="N132" t="str">
            <v>D: COMM TEST (ALCATEL)</v>
          </cell>
          <cell r="O132" t="str">
            <v>CommTest</v>
          </cell>
          <cell r="P132" t="str">
            <v>Dept - Direct</v>
          </cell>
          <cell r="Q132" t="str">
            <v>DAY</v>
          </cell>
          <cell r="R132" t="str">
            <v>104 Canyon Drive</v>
          </cell>
          <cell r="T132" t="str">
            <v>Kinburn</v>
          </cell>
          <cell r="U132" t="str">
            <v>ON</v>
          </cell>
          <cell r="V132" t="str">
            <v>K0A 2H0</v>
          </cell>
        </row>
        <row r="133">
          <cell r="A133">
            <v>29633</v>
          </cell>
          <cell r="B133">
            <v>29633</v>
          </cell>
          <cell r="C133" t="str">
            <v>Rolf</v>
          </cell>
          <cell r="D133" t="str">
            <v>Krantz</v>
          </cell>
          <cell r="E133" t="str">
            <v>1200 Business Applications 8501</v>
          </cell>
          <cell r="F133" t="str">
            <v>Chintala, Srinivasa Rao</v>
          </cell>
          <cell r="G133">
            <v>86571.5</v>
          </cell>
          <cell r="H133">
            <v>74438.504274999999</v>
          </cell>
          <cell r="I133" t="str">
            <v>Regular Full-time</v>
          </cell>
          <cell r="J133" t="str">
            <v>Active Assignment</v>
          </cell>
          <cell r="K133">
            <v>36969</v>
          </cell>
          <cell r="L133" t="str">
            <v>P40</v>
          </cell>
          <cell r="M133" t="str">
            <v>.IT Prof 2.54130</v>
          </cell>
          <cell r="N133" t="str">
            <v>D: CORPORATE</v>
          </cell>
          <cell r="O133" t="str">
            <v>Corporate - ?</v>
          </cell>
          <cell r="P133" t="str">
            <v>Dept - Indirect</v>
          </cell>
          <cell r="Q133" t="str">
            <v>DAY</v>
          </cell>
          <cell r="R133" t="str">
            <v>59 Waverley Street</v>
          </cell>
          <cell r="T133" t="str">
            <v>Ottawa</v>
          </cell>
          <cell r="U133" t="str">
            <v>ON</v>
          </cell>
          <cell r="V133" t="str">
            <v>K2P 0T7</v>
          </cell>
        </row>
        <row r="134">
          <cell r="A134">
            <v>12303</v>
          </cell>
          <cell r="B134">
            <v>1366</v>
          </cell>
          <cell r="C134" t="str">
            <v>Tracy</v>
          </cell>
          <cell r="D134" t="str">
            <v>Boileau</v>
          </cell>
          <cell r="E134" t="str">
            <v>1200 Corp Legal 8105</v>
          </cell>
          <cell r="F134" t="str">
            <v>Kubelka, Adam</v>
          </cell>
          <cell r="G134">
            <v>36592.5</v>
          </cell>
          <cell r="H134">
            <v>31464.061125</v>
          </cell>
          <cell r="I134" t="str">
            <v>Regular Full-time</v>
          </cell>
          <cell r="J134" t="str">
            <v>Active Assignment</v>
          </cell>
          <cell r="K134">
            <v>35576</v>
          </cell>
          <cell r="L134" t="str">
            <v>N20</v>
          </cell>
          <cell r="M134" t="str">
            <v>.Admin Asst 1.51010</v>
          </cell>
          <cell r="N134" t="str">
            <v>D: CORPORATE</v>
          </cell>
          <cell r="O134" t="str">
            <v>Corporate - Legal</v>
          </cell>
          <cell r="P134" t="str">
            <v>Dept - Indirect</v>
          </cell>
          <cell r="Q134" t="str">
            <v>DAY</v>
          </cell>
          <cell r="R134" t="str">
            <v>620 Westview Ave</v>
          </cell>
          <cell r="T134" t="str">
            <v>Ottawa</v>
          </cell>
          <cell r="U134" t="str">
            <v>ON</v>
          </cell>
          <cell r="V134" t="str">
            <v>K1Z 6E3</v>
          </cell>
        </row>
        <row r="135">
          <cell r="A135">
            <v>27897</v>
          </cell>
          <cell r="B135">
            <v>27897</v>
          </cell>
          <cell r="C135" t="str">
            <v>Derwyn</v>
          </cell>
          <cell r="D135" t="str">
            <v>Johnson</v>
          </cell>
          <cell r="E135" t="str">
            <v>1200 Corp Legal 8105</v>
          </cell>
          <cell r="F135" t="str">
            <v>Fawcett, Matthew K</v>
          </cell>
          <cell r="G135">
            <v>102020.53</v>
          </cell>
          <cell r="H135">
            <v>87722.352720499999</v>
          </cell>
          <cell r="I135" t="str">
            <v>Regular Part-time</v>
          </cell>
          <cell r="J135" t="str">
            <v>Active Assignment</v>
          </cell>
          <cell r="K135">
            <v>36955</v>
          </cell>
          <cell r="L135" t="str">
            <v>P80</v>
          </cell>
          <cell r="M135" t="str">
            <v>.Res Scientist 4.24960</v>
          </cell>
          <cell r="N135" t="str">
            <v>D: CORPORATE</v>
          </cell>
          <cell r="O135" t="str">
            <v>Corporate - Legal</v>
          </cell>
          <cell r="P135" t="str">
            <v>Dept - Indirect</v>
          </cell>
          <cell r="Q135" t="str">
            <v>DAY</v>
          </cell>
          <cell r="R135" t="str">
            <v>43 Stillwater Drive</v>
          </cell>
          <cell r="T135" t="str">
            <v>Nepean</v>
          </cell>
          <cell r="U135" t="str">
            <v>ON</v>
          </cell>
          <cell r="V135" t="str">
            <v>K2H 5K3</v>
          </cell>
        </row>
        <row r="136">
          <cell r="A136">
            <v>43633</v>
          </cell>
          <cell r="B136">
            <v>43633</v>
          </cell>
          <cell r="C136" t="str">
            <v>Leanne</v>
          </cell>
          <cell r="D136" t="str">
            <v>Jones</v>
          </cell>
          <cell r="E136" t="str">
            <v>1200 Corp Legal 8105</v>
          </cell>
          <cell r="F136" t="str">
            <v>Kubelka, Adam</v>
          </cell>
          <cell r="G136">
            <v>75000</v>
          </cell>
          <cell r="H136">
            <v>64488.75</v>
          </cell>
          <cell r="I136" t="str">
            <v>Regular Full-time</v>
          </cell>
          <cell r="J136" t="str">
            <v>Active Assignment</v>
          </cell>
          <cell r="K136">
            <v>38537</v>
          </cell>
          <cell r="L136" t="str">
            <v>P40</v>
          </cell>
          <cell r="M136" t="str">
            <v>.Contract Spec 2.74430</v>
          </cell>
          <cell r="N136" t="str">
            <v>D: CORPORATE</v>
          </cell>
          <cell r="O136" t="str">
            <v>Corporate - Legal</v>
          </cell>
          <cell r="P136" t="str">
            <v>Dept - Indirect</v>
          </cell>
          <cell r="Q136" t="str">
            <v>DAY</v>
          </cell>
          <cell r="R136" t="str">
            <v>6782 Farmstead Ridge</v>
          </cell>
          <cell r="T136" t="str">
            <v>North Gower</v>
          </cell>
          <cell r="U136" t="str">
            <v>ON</v>
          </cell>
          <cell r="V136" t="str">
            <v>K0A 2T0</v>
          </cell>
        </row>
        <row r="137">
          <cell r="A137">
            <v>40764</v>
          </cell>
          <cell r="B137">
            <v>40764</v>
          </cell>
          <cell r="C137" t="str">
            <v>Adam</v>
          </cell>
          <cell r="D137" t="str">
            <v>Kubelka</v>
          </cell>
          <cell r="E137" t="str">
            <v>1200 Corp Legal 8105</v>
          </cell>
          <cell r="F137" t="str">
            <v>Fawcett, Matthew K</v>
          </cell>
          <cell r="G137">
            <v>102018</v>
          </cell>
          <cell r="H137">
            <v>87720.177299999996</v>
          </cell>
          <cell r="I137" t="str">
            <v>Regular Full-time</v>
          </cell>
          <cell r="J137" t="str">
            <v>Active Assignment</v>
          </cell>
          <cell r="K137">
            <v>38110</v>
          </cell>
          <cell r="L137" t="str">
            <v>P70</v>
          </cell>
          <cell r="M137" t="str">
            <v>.Corp Attorney 2.70440</v>
          </cell>
          <cell r="N137" t="str">
            <v>D: CORPORATE</v>
          </cell>
          <cell r="O137" t="str">
            <v>Corporate - Legal</v>
          </cell>
          <cell r="P137" t="str">
            <v>Dept - Indirect</v>
          </cell>
          <cell r="Q137" t="str">
            <v>DAY</v>
          </cell>
          <cell r="R137" t="str">
            <v>3450 Southgate Road</v>
          </cell>
          <cell r="T137" t="str">
            <v>Ottawa</v>
          </cell>
          <cell r="U137" t="str">
            <v>ON</v>
          </cell>
          <cell r="V137" t="str">
            <v>K1V 9P9</v>
          </cell>
        </row>
        <row r="138">
          <cell r="A138">
            <v>15301</v>
          </cell>
          <cell r="B138">
            <v>5576</v>
          </cell>
          <cell r="C138" t="str">
            <v>Jill</v>
          </cell>
          <cell r="D138" t="str">
            <v>Montsion</v>
          </cell>
          <cell r="E138" t="str">
            <v>1200 Corp Legal 8105</v>
          </cell>
          <cell r="F138" t="str">
            <v>Kubelka, Adam</v>
          </cell>
          <cell r="G138">
            <v>40819</v>
          </cell>
          <cell r="H138">
            <v>35098.217149999997</v>
          </cell>
          <cell r="I138" t="str">
            <v>Regular Full-time</v>
          </cell>
          <cell r="J138" t="str">
            <v>Active Assignment</v>
          </cell>
          <cell r="K138">
            <v>36563</v>
          </cell>
          <cell r="L138" t="str">
            <v>P20</v>
          </cell>
          <cell r="M138" t="str">
            <v>.Contract Spec 1.74420</v>
          </cell>
          <cell r="N138" t="str">
            <v>D: CORPORATE</v>
          </cell>
          <cell r="O138" t="str">
            <v>Corporate - Legal</v>
          </cell>
          <cell r="P138" t="str">
            <v>Dept - Indirect</v>
          </cell>
          <cell r="Q138" t="str">
            <v>DAY</v>
          </cell>
          <cell r="R138" t="str">
            <v>116 Kennevale Drive</v>
          </cell>
          <cell r="T138" t="str">
            <v>Nepean</v>
          </cell>
          <cell r="U138" t="str">
            <v>ON</v>
          </cell>
          <cell r="V138" t="str">
            <v>K2J 3X7</v>
          </cell>
        </row>
        <row r="139">
          <cell r="A139">
            <v>26123</v>
          </cell>
          <cell r="B139">
            <v>26123</v>
          </cell>
          <cell r="C139" t="str">
            <v>Catarina</v>
          </cell>
          <cell r="D139" t="str">
            <v>Silva</v>
          </cell>
          <cell r="E139" t="str">
            <v>1200 Corp Marcom 7112</v>
          </cell>
          <cell r="F139" t="str">
            <v>Iwata, Craig</v>
          </cell>
          <cell r="G139">
            <v>80465</v>
          </cell>
          <cell r="H139">
            <v>69187.830249999999</v>
          </cell>
          <cell r="I139" t="str">
            <v>Regular Full-time</v>
          </cell>
          <cell r="J139" t="str">
            <v>Active Assignment</v>
          </cell>
          <cell r="K139">
            <v>36836</v>
          </cell>
          <cell r="L139" t="str">
            <v>P40</v>
          </cell>
          <cell r="M139" t="str">
            <v>.Comm Spec 3.34840</v>
          </cell>
          <cell r="N139" t="str">
            <v>D: CORPORATE</v>
          </cell>
          <cell r="O139" t="str">
            <v>Corporate</v>
          </cell>
          <cell r="P139" t="str">
            <v>Dept - Indirect</v>
          </cell>
          <cell r="Q139" t="str">
            <v>DAY</v>
          </cell>
          <cell r="R139" t="str">
            <v>165 Heath Street</v>
          </cell>
          <cell r="T139" t="str">
            <v>Ottawa</v>
          </cell>
          <cell r="U139" t="str">
            <v>ON</v>
          </cell>
          <cell r="V139" t="str">
            <v>K1H 5E6</v>
          </cell>
        </row>
        <row r="140">
          <cell r="A140">
            <v>43634</v>
          </cell>
          <cell r="B140">
            <v>43634</v>
          </cell>
          <cell r="C140" t="str">
            <v>Marie</v>
          </cell>
          <cell r="D140" t="str">
            <v>Adriaansen</v>
          </cell>
          <cell r="E140" t="str">
            <v>1200 Customer Service 7109</v>
          </cell>
          <cell r="F140" t="str">
            <v>Aguinaga, Keith</v>
          </cell>
          <cell r="G140">
            <v>50000</v>
          </cell>
          <cell r="H140">
            <v>42992.5</v>
          </cell>
          <cell r="I140" t="str">
            <v>Regular Full-time</v>
          </cell>
          <cell r="J140" t="str">
            <v>Active Assignment</v>
          </cell>
          <cell r="K140">
            <v>38537</v>
          </cell>
          <cell r="L140" t="str">
            <v>P20</v>
          </cell>
          <cell r="M140" t="str">
            <v>.Cust Service Prof 2.34430</v>
          </cell>
          <cell r="N140" t="str">
            <v>D: CUSTOMER SERVICE</v>
          </cell>
          <cell r="O140" t="str">
            <v>Customer Service &amp; Sales</v>
          </cell>
          <cell r="P140" t="str">
            <v>Dept - Indirect</v>
          </cell>
          <cell r="Q140" t="str">
            <v>DAY</v>
          </cell>
          <cell r="R140" t="str">
            <v>46 Lone Meadow Trail</v>
          </cell>
          <cell r="T140" t="str">
            <v>Stittsville</v>
          </cell>
          <cell r="U140" t="str">
            <v>ON</v>
          </cell>
          <cell r="V140" t="str">
            <v>K2S 1E1</v>
          </cell>
        </row>
        <row r="141">
          <cell r="A141">
            <v>14110</v>
          </cell>
          <cell r="B141">
            <v>4271</v>
          </cell>
          <cell r="C141" t="str">
            <v>Keith</v>
          </cell>
          <cell r="D141" t="str">
            <v>Aguinaga</v>
          </cell>
          <cell r="E141" t="str">
            <v>1200 Customer Service 7109</v>
          </cell>
          <cell r="F141" t="str">
            <v>Morrison, Karen</v>
          </cell>
          <cell r="G141">
            <v>72404.25</v>
          </cell>
          <cell r="H141">
            <v>62256.794362499997</v>
          </cell>
          <cell r="I141" t="str">
            <v>Regular Full-time</v>
          </cell>
          <cell r="J141" t="str">
            <v>Active Assignment</v>
          </cell>
          <cell r="K141">
            <v>36416</v>
          </cell>
          <cell r="L141" t="str">
            <v>P50</v>
          </cell>
          <cell r="M141" t="str">
            <v>.Cust Service Mgr 1.30330</v>
          </cell>
          <cell r="N141" t="str">
            <v>D: CUSTOMER SERVICE</v>
          </cell>
          <cell r="O141" t="str">
            <v>Customer Service &amp; Sales</v>
          </cell>
          <cell r="P141" t="str">
            <v>Dept - Indirect</v>
          </cell>
          <cell r="Q141" t="str">
            <v>DAY</v>
          </cell>
          <cell r="R141" t="str">
            <v>7 Steeple Chase Drive</v>
          </cell>
          <cell r="T141" t="str">
            <v>Kanata</v>
          </cell>
          <cell r="U141" t="str">
            <v>ON</v>
          </cell>
          <cell r="V141" t="str">
            <v>K2M 1W7</v>
          </cell>
        </row>
        <row r="142">
          <cell r="A142">
            <v>44093</v>
          </cell>
          <cell r="B142">
            <v>44093</v>
          </cell>
          <cell r="C142" t="str">
            <v>Hemlata</v>
          </cell>
          <cell r="D142" t="str">
            <v>Ahara</v>
          </cell>
          <cell r="E142" t="str">
            <v>1200 Customer Service 7109</v>
          </cell>
          <cell r="F142" t="str">
            <v>Aguinaga, Keith</v>
          </cell>
          <cell r="G142">
            <v>51000</v>
          </cell>
          <cell r="H142">
            <v>43852.35</v>
          </cell>
          <cell r="I142" t="str">
            <v>Regular Full-time</v>
          </cell>
          <cell r="J142" t="str">
            <v>Active Assignment</v>
          </cell>
          <cell r="K142">
            <v>38614</v>
          </cell>
          <cell r="L142" t="str">
            <v>P20</v>
          </cell>
          <cell r="M142" t="str">
            <v>.Cust Service Prof 2.34430</v>
          </cell>
          <cell r="N142" t="str">
            <v>D: CUSTOMER SERVICE</v>
          </cell>
          <cell r="O142" t="str">
            <v>Customer Service &amp; Sales</v>
          </cell>
          <cell r="P142" t="str">
            <v>Dept - Indirect</v>
          </cell>
          <cell r="Q142" t="str">
            <v>EVE</v>
          </cell>
          <cell r="R142" t="str">
            <v>14 Kettleby Street</v>
          </cell>
          <cell r="T142" t="str">
            <v>Kanata</v>
          </cell>
          <cell r="U142" t="str">
            <v>ON</v>
          </cell>
          <cell r="V142" t="str">
            <v>K2K 3C3</v>
          </cell>
        </row>
        <row r="143">
          <cell r="A143">
            <v>12097</v>
          </cell>
          <cell r="B143">
            <v>1545</v>
          </cell>
          <cell r="C143" t="str">
            <v>Lori</v>
          </cell>
          <cell r="D143" t="str">
            <v>Alma</v>
          </cell>
          <cell r="E143" t="str">
            <v>1200 Customer Service 7109</v>
          </cell>
          <cell r="F143" t="str">
            <v>Aguinaga, Keith</v>
          </cell>
          <cell r="G143">
            <v>56266.78</v>
          </cell>
          <cell r="H143">
            <v>48380.990783000001</v>
          </cell>
          <cell r="I143" t="str">
            <v>Regular Full-time</v>
          </cell>
          <cell r="J143" t="str">
            <v>Active Assignment</v>
          </cell>
          <cell r="K143">
            <v>35647</v>
          </cell>
          <cell r="L143" t="str">
            <v>P30</v>
          </cell>
          <cell r="M143" t="str">
            <v>.Cust Service Prof 3.34440</v>
          </cell>
          <cell r="N143" t="str">
            <v>D: CUSTOMER SERVICE</v>
          </cell>
          <cell r="O143" t="str">
            <v>Customer Service &amp; Sales</v>
          </cell>
          <cell r="P143" t="str">
            <v>Dept - Indirect</v>
          </cell>
          <cell r="Q143" t="str">
            <v>DAY</v>
          </cell>
          <cell r="R143" t="str">
            <v>7780 Bleeks Road</v>
          </cell>
          <cell r="T143" t="str">
            <v>Munster</v>
          </cell>
          <cell r="U143" t="str">
            <v>ON</v>
          </cell>
          <cell r="V143" t="str">
            <v>K0A 3P0</v>
          </cell>
        </row>
        <row r="144">
          <cell r="A144">
            <v>12363</v>
          </cell>
          <cell r="B144">
            <v>1196</v>
          </cell>
          <cell r="C144" t="str">
            <v>Suzanne</v>
          </cell>
          <cell r="D144" t="str">
            <v>Anthony</v>
          </cell>
          <cell r="E144" t="str">
            <v>1200 Customer Service 7109</v>
          </cell>
          <cell r="F144" t="str">
            <v>Aguinaga, Keith</v>
          </cell>
          <cell r="G144">
            <v>68329.8</v>
          </cell>
          <cell r="H144">
            <v>58753.378530000002</v>
          </cell>
          <cell r="I144" t="str">
            <v>Regular Full-time</v>
          </cell>
          <cell r="J144" t="str">
            <v>Active Assignment</v>
          </cell>
          <cell r="K144">
            <v>35562</v>
          </cell>
          <cell r="L144" t="str">
            <v>P30</v>
          </cell>
          <cell r="M144" t="str">
            <v>.Cust Service Prof 3.34440</v>
          </cell>
          <cell r="N144" t="str">
            <v>D: CUSTOMER SERVICE</v>
          </cell>
          <cell r="O144" t="str">
            <v>Customer Service &amp; Sales</v>
          </cell>
          <cell r="P144" t="str">
            <v>Dept - Indirect</v>
          </cell>
          <cell r="Q144" t="str">
            <v>DAY</v>
          </cell>
          <cell r="R144" t="str">
            <v>2 Willow Gardens Crescent</v>
          </cell>
          <cell r="T144" t="str">
            <v>Stittsville</v>
          </cell>
          <cell r="U144" t="str">
            <v>ON</v>
          </cell>
          <cell r="V144" t="str">
            <v>K2S 1R7</v>
          </cell>
        </row>
        <row r="145">
          <cell r="A145">
            <v>13191</v>
          </cell>
          <cell r="B145">
            <v>3193</v>
          </cell>
          <cell r="C145" t="str">
            <v>Joel</v>
          </cell>
          <cell r="D145" t="str">
            <v>Carretero</v>
          </cell>
          <cell r="E145" t="str">
            <v>1200 Customer Service 7109</v>
          </cell>
          <cell r="F145" t="str">
            <v>Aguinaga, Keith</v>
          </cell>
          <cell r="G145">
            <v>42269.84</v>
          </cell>
          <cell r="H145">
            <v>36345.721923999998</v>
          </cell>
          <cell r="I145" t="str">
            <v>Regular Full-time</v>
          </cell>
          <cell r="J145" t="str">
            <v>Active Assignment</v>
          </cell>
          <cell r="K145">
            <v>36297</v>
          </cell>
          <cell r="L145" t="str">
            <v>P05</v>
          </cell>
          <cell r="M145" t="str">
            <v>.Cust Service Prof 1.34420</v>
          </cell>
          <cell r="N145" t="str">
            <v>D: CUSTOMER SERVICE</v>
          </cell>
          <cell r="O145" t="str">
            <v>Customer Service &amp; Sales</v>
          </cell>
          <cell r="P145" t="str">
            <v>Dept - Indirect</v>
          </cell>
          <cell r="Q145" t="str">
            <v>DAY</v>
          </cell>
          <cell r="R145" t="str">
            <v>91 Merrick Street</v>
          </cell>
          <cell r="T145" t="str">
            <v>Smiths Falls</v>
          </cell>
          <cell r="U145" t="str">
            <v>ON</v>
          </cell>
          <cell r="V145" t="str">
            <v>K7A 4R7</v>
          </cell>
        </row>
        <row r="146">
          <cell r="A146">
            <v>44070</v>
          </cell>
          <cell r="B146">
            <v>44070</v>
          </cell>
          <cell r="C146" t="str">
            <v>Sheela</v>
          </cell>
          <cell r="D146" t="str">
            <v>Chandrashekar</v>
          </cell>
          <cell r="E146" t="str">
            <v>1200 Customer Service 7109</v>
          </cell>
          <cell r="F146" t="str">
            <v>Aguinaga, Keith</v>
          </cell>
          <cell r="G146">
            <v>52000</v>
          </cell>
          <cell r="H146">
            <v>44712.2</v>
          </cell>
          <cell r="I146" t="str">
            <v>Regular Full-time</v>
          </cell>
          <cell r="J146" t="str">
            <v>Active Assignment</v>
          </cell>
          <cell r="K146">
            <v>38607</v>
          </cell>
          <cell r="L146" t="str">
            <v>P20</v>
          </cell>
          <cell r="M146" t="str">
            <v>.Cust Service Prof 2.34430</v>
          </cell>
          <cell r="N146" t="str">
            <v>D: CUSTOMER SERVICE</v>
          </cell>
          <cell r="O146" t="str">
            <v>Customer Service &amp; Sales</v>
          </cell>
          <cell r="P146" t="str">
            <v>Dept - Indirect</v>
          </cell>
          <cell r="Q146" t="str">
            <v>EVE</v>
          </cell>
          <cell r="R146" t="str">
            <v>112F Valley Stream Drive</v>
          </cell>
          <cell r="T146" t="str">
            <v>Nepean</v>
          </cell>
          <cell r="U146" t="str">
            <v>ON</v>
          </cell>
          <cell r="V146" t="str">
            <v>K2H 9E1</v>
          </cell>
        </row>
        <row r="147">
          <cell r="A147">
            <v>44092</v>
          </cell>
          <cell r="B147">
            <v>44092</v>
          </cell>
          <cell r="C147" t="str">
            <v>Mary</v>
          </cell>
          <cell r="D147" t="str">
            <v>Cox</v>
          </cell>
          <cell r="E147" t="str">
            <v>1200 Customer Service 7109</v>
          </cell>
          <cell r="F147" t="str">
            <v>Franklin, Stephanie</v>
          </cell>
          <cell r="G147">
            <v>50000</v>
          </cell>
          <cell r="H147">
            <v>42992.5</v>
          </cell>
          <cell r="I147" t="str">
            <v>Regular Full-time</v>
          </cell>
          <cell r="J147" t="str">
            <v>Active Assignment</v>
          </cell>
          <cell r="K147">
            <v>38614</v>
          </cell>
          <cell r="L147" t="str">
            <v>P20</v>
          </cell>
          <cell r="M147" t="str">
            <v>.Cust Service Prof 2.34430</v>
          </cell>
          <cell r="N147" t="str">
            <v>D: CUSTOMER SERVICE</v>
          </cell>
          <cell r="O147" t="str">
            <v>Customer Service &amp; Sales</v>
          </cell>
          <cell r="P147" t="str">
            <v>Dept - Indirect</v>
          </cell>
          <cell r="Q147" t="str">
            <v>DAY</v>
          </cell>
          <cell r="R147" t="str">
            <v>4028 Stonecrest Road</v>
          </cell>
          <cell r="S147" t="str">
            <v>RR#2</v>
          </cell>
          <cell r="T147" t="str">
            <v>Woodlawn</v>
          </cell>
          <cell r="U147" t="str">
            <v>ON</v>
          </cell>
          <cell r="V147" t="str">
            <v>K0A 3M0</v>
          </cell>
        </row>
        <row r="148">
          <cell r="A148">
            <v>25694</v>
          </cell>
          <cell r="B148">
            <v>25694</v>
          </cell>
          <cell r="C148" t="str">
            <v>Leona</v>
          </cell>
          <cell r="D148" t="str">
            <v>Crane</v>
          </cell>
          <cell r="E148" t="str">
            <v>1200 Customer Service 7109</v>
          </cell>
          <cell r="F148" t="str">
            <v>Aguinaga, Keith</v>
          </cell>
          <cell r="G148">
            <v>54644.5</v>
          </cell>
          <cell r="H148">
            <v>46986.073324999998</v>
          </cell>
          <cell r="I148" t="str">
            <v>Regular Full-time</v>
          </cell>
          <cell r="J148" t="str">
            <v>Active Assignment</v>
          </cell>
          <cell r="K148">
            <v>36864</v>
          </cell>
          <cell r="L148" t="str">
            <v>P30</v>
          </cell>
          <cell r="M148" t="str">
            <v>.Cust Service Prof 3.34440</v>
          </cell>
          <cell r="N148" t="str">
            <v>D: CUSTOMER SERVICE</v>
          </cell>
          <cell r="O148" t="str">
            <v>Customer Service &amp; Sales</v>
          </cell>
          <cell r="P148" t="str">
            <v>Dept - Indirect</v>
          </cell>
          <cell r="Q148" t="str">
            <v>DAY</v>
          </cell>
          <cell r="R148" t="str">
            <v>1400 Wesmar Drive</v>
          </cell>
          <cell r="T148" t="str">
            <v>Ottawa</v>
          </cell>
          <cell r="U148" t="str">
            <v>ON</v>
          </cell>
          <cell r="V148" t="str">
            <v>K1H 7T5</v>
          </cell>
        </row>
        <row r="149">
          <cell r="A149">
            <v>20312</v>
          </cell>
          <cell r="B149">
            <v>20312</v>
          </cell>
          <cell r="C149" t="str">
            <v>Brenda</v>
          </cell>
          <cell r="D149" t="str">
            <v>Elliott</v>
          </cell>
          <cell r="E149" t="str">
            <v>1200 Customer Service 7109</v>
          </cell>
          <cell r="F149" t="str">
            <v>Trifunov, Rick</v>
          </cell>
          <cell r="G149">
            <v>41518.21</v>
          </cell>
          <cell r="H149">
            <v>35699.4328685</v>
          </cell>
          <cell r="I149" t="str">
            <v>Regular Full-time</v>
          </cell>
          <cell r="J149" t="str">
            <v>Active Assignment</v>
          </cell>
          <cell r="K149">
            <v>36703</v>
          </cell>
          <cell r="L149" t="str">
            <v>N30</v>
          </cell>
          <cell r="M149" t="str">
            <v>.Admin Asst 2.51020</v>
          </cell>
          <cell r="N149" t="str">
            <v>D: CUSTOMER SERVICE</v>
          </cell>
          <cell r="O149" t="str">
            <v>Customer Service &amp; Sales</v>
          </cell>
          <cell r="P149" t="str">
            <v>Dept - Indirect</v>
          </cell>
          <cell r="Q149" t="str">
            <v>DAY</v>
          </cell>
          <cell r="R149" t="str">
            <v>40 Hackett St</v>
          </cell>
          <cell r="T149" t="str">
            <v>Ottawa</v>
          </cell>
          <cell r="U149" t="str">
            <v>ON</v>
          </cell>
          <cell r="V149" t="str">
            <v>K1V 0P6</v>
          </cell>
        </row>
        <row r="150">
          <cell r="A150">
            <v>12876</v>
          </cell>
          <cell r="B150">
            <v>723</v>
          </cell>
          <cell r="C150" t="str">
            <v>Stephanie</v>
          </cell>
          <cell r="D150" t="str">
            <v>Franklin</v>
          </cell>
          <cell r="E150" t="str">
            <v>1200 Customer Service 7109</v>
          </cell>
          <cell r="F150" t="str">
            <v>Morrison, Karen</v>
          </cell>
          <cell r="G150">
            <v>78588.78</v>
          </cell>
          <cell r="H150">
            <v>67574.562483000002</v>
          </cell>
          <cell r="I150" t="str">
            <v>Regular Full-time</v>
          </cell>
          <cell r="J150" t="str">
            <v>Active Assignment</v>
          </cell>
          <cell r="K150">
            <v>35178</v>
          </cell>
          <cell r="L150" t="str">
            <v>P50</v>
          </cell>
          <cell r="M150" t="str">
            <v>.Cust Service Mgr 1.30330</v>
          </cell>
          <cell r="N150" t="str">
            <v>D: CUSTOMER SERVICE</v>
          </cell>
          <cell r="O150" t="str">
            <v>Customer Service &amp; Sales</v>
          </cell>
          <cell r="P150" t="str">
            <v>Dept - Indirect</v>
          </cell>
          <cell r="Q150" t="str">
            <v>DAY</v>
          </cell>
          <cell r="R150" t="str">
            <v>14 Norway Spruce Street</v>
          </cell>
          <cell r="T150" t="str">
            <v>Stittsville</v>
          </cell>
          <cell r="U150" t="str">
            <v>ON</v>
          </cell>
          <cell r="V150" t="str">
            <v>K2S 1P2</v>
          </cell>
        </row>
        <row r="151">
          <cell r="A151">
            <v>43638</v>
          </cell>
          <cell r="B151">
            <v>43638</v>
          </cell>
          <cell r="C151" t="str">
            <v>Steve</v>
          </cell>
          <cell r="D151" t="str">
            <v>Johnston</v>
          </cell>
          <cell r="E151" t="str">
            <v>1200 Customer Service 7109</v>
          </cell>
          <cell r="F151" t="str">
            <v>Franklin, Stephanie</v>
          </cell>
          <cell r="G151">
            <v>40000</v>
          </cell>
          <cell r="H151">
            <v>34394</v>
          </cell>
          <cell r="I151" t="str">
            <v>Regular Full-time</v>
          </cell>
          <cell r="J151" t="str">
            <v>Active Assignment</v>
          </cell>
          <cell r="K151">
            <v>38537</v>
          </cell>
          <cell r="L151" t="str">
            <v>P05</v>
          </cell>
          <cell r="M151" t="str">
            <v>.Cust Service Prof 1.34420</v>
          </cell>
          <cell r="N151" t="str">
            <v>D: CUSTOMER SERVICE</v>
          </cell>
          <cell r="O151" t="str">
            <v>Customer Service &amp; Sales</v>
          </cell>
          <cell r="P151" t="str">
            <v>Dept - Indirect</v>
          </cell>
          <cell r="Q151" t="str">
            <v>DAY</v>
          </cell>
          <cell r="R151" t="str">
            <v>274 Pickford Drive</v>
          </cell>
          <cell r="T151" t="str">
            <v>Kanata</v>
          </cell>
          <cell r="U151" t="str">
            <v>ON</v>
          </cell>
          <cell r="V151" t="str">
            <v>K2L 3T5</v>
          </cell>
        </row>
        <row r="152">
          <cell r="A152">
            <v>43618</v>
          </cell>
          <cell r="B152">
            <v>43618</v>
          </cell>
          <cell r="C152" t="str">
            <v>Kelly</v>
          </cell>
          <cell r="D152" t="str">
            <v>Keating</v>
          </cell>
          <cell r="E152" t="str">
            <v>1200 Customer Service 7109</v>
          </cell>
          <cell r="F152" t="str">
            <v>Trifunov, Rick</v>
          </cell>
          <cell r="G152">
            <v>32000</v>
          </cell>
          <cell r="H152">
            <v>27515.200000000001</v>
          </cell>
          <cell r="I152" t="str">
            <v>Regular Full-time</v>
          </cell>
          <cell r="J152" t="str">
            <v>Active Assignment</v>
          </cell>
          <cell r="K152">
            <v>38523</v>
          </cell>
          <cell r="L152" t="str">
            <v>P05</v>
          </cell>
          <cell r="M152" t="str">
            <v>.Cust Service Prof 1.34420</v>
          </cell>
          <cell r="N152" t="str">
            <v>D: CUSTOMER SERVICE</v>
          </cell>
          <cell r="O152" t="str">
            <v>Customer Service &amp; Sales</v>
          </cell>
          <cell r="P152" t="str">
            <v>Dept - Indirect</v>
          </cell>
          <cell r="Q152" t="str">
            <v>EVE</v>
          </cell>
          <cell r="R152" t="str">
            <v>5 - 374 Lafontaine Ave.</v>
          </cell>
          <cell r="T152" t="str">
            <v>Ottawa</v>
          </cell>
          <cell r="U152" t="str">
            <v>ON</v>
          </cell>
          <cell r="V152" t="str">
            <v>K1L 6X8</v>
          </cell>
        </row>
        <row r="153">
          <cell r="A153">
            <v>12918</v>
          </cell>
          <cell r="B153">
            <v>789</v>
          </cell>
          <cell r="C153" t="str">
            <v>Everett</v>
          </cell>
          <cell r="D153" t="str">
            <v>Keogh</v>
          </cell>
          <cell r="E153" t="str">
            <v>1200 Customer Service 7109</v>
          </cell>
          <cell r="F153" t="str">
            <v>Trifunov, Rick</v>
          </cell>
          <cell r="G153">
            <v>56680</v>
          </cell>
          <cell r="H153">
            <v>48736.298000000003</v>
          </cell>
          <cell r="I153" t="str">
            <v>Regular Full-time</v>
          </cell>
          <cell r="J153" t="str">
            <v>Active Assignment</v>
          </cell>
          <cell r="K153">
            <v>35200</v>
          </cell>
          <cell r="L153" t="str">
            <v>P40</v>
          </cell>
          <cell r="M153" t="str">
            <v>.Cust Service Prog Mgr.34450</v>
          </cell>
          <cell r="N153" t="str">
            <v>D: CUSTOMER SERVICE</v>
          </cell>
          <cell r="O153" t="str">
            <v>Customer Service &amp; Sales</v>
          </cell>
          <cell r="P153" t="str">
            <v>Dept - Indirect</v>
          </cell>
          <cell r="Q153" t="str">
            <v>DAY</v>
          </cell>
          <cell r="R153" t="str">
            <v>156 Gray Cres</v>
          </cell>
          <cell r="T153" t="str">
            <v>Kanata</v>
          </cell>
          <cell r="U153" t="str">
            <v>ON</v>
          </cell>
          <cell r="V153" t="str">
            <v>K2K 3L9</v>
          </cell>
        </row>
        <row r="154">
          <cell r="A154">
            <v>12437</v>
          </cell>
          <cell r="B154">
            <v>1047</v>
          </cell>
          <cell r="C154" t="str">
            <v>Jonathan</v>
          </cell>
          <cell r="D154" t="str">
            <v>King</v>
          </cell>
          <cell r="E154" t="str">
            <v>1200 Customer Service 7109</v>
          </cell>
          <cell r="F154" t="str">
            <v>Aguinaga, Keith</v>
          </cell>
          <cell r="G154">
            <v>49000</v>
          </cell>
          <cell r="H154">
            <v>42132.65</v>
          </cell>
          <cell r="I154" t="str">
            <v>Regular Full-time</v>
          </cell>
          <cell r="J154" t="str">
            <v>Active Assignment</v>
          </cell>
          <cell r="K154">
            <v>38566</v>
          </cell>
          <cell r="L154" t="str">
            <v>P20</v>
          </cell>
          <cell r="M154" t="str">
            <v>.Cust Service Prof 2.34430</v>
          </cell>
          <cell r="N154" t="str">
            <v>D: CUSTOMER SERVICE</v>
          </cell>
          <cell r="O154" t="str">
            <v>Customer Service &amp; Sales</v>
          </cell>
          <cell r="P154" t="str">
            <v>Dept - Indirect</v>
          </cell>
          <cell r="Q154" t="str">
            <v>DAY</v>
          </cell>
          <cell r="R154" t="str">
            <v>2803-1755 Riverside Drive</v>
          </cell>
          <cell r="T154" t="str">
            <v>Ottawa</v>
          </cell>
          <cell r="U154" t="str">
            <v>ON</v>
          </cell>
          <cell r="V154" t="str">
            <v>K1G 3T6</v>
          </cell>
        </row>
        <row r="155">
          <cell r="A155">
            <v>12499</v>
          </cell>
          <cell r="B155">
            <v>26</v>
          </cell>
          <cell r="C155" t="str">
            <v>Diane</v>
          </cell>
          <cell r="D155" t="str">
            <v>Lalonde</v>
          </cell>
          <cell r="E155" t="str">
            <v>1200 Customer Service 7109</v>
          </cell>
          <cell r="F155" t="str">
            <v>Franklin, Stephanie</v>
          </cell>
          <cell r="G155">
            <v>41065.99</v>
          </cell>
          <cell r="H155">
            <v>35310.591501499999</v>
          </cell>
          <cell r="I155" t="str">
            <v>Regular Full-time</v>
          </cell>
          <cell r="J155" t="str">
            <v>Active Assignment</v>
          </cell>
          <cell r="K155">
            <v>33798</v>
          </cell>
          <cell r="L155" t="str">
            <v>P05</v>
          </cell>
          <cell r="M155" t="str">
            <v>.Cust Service Prof 1.34420</v>
          </cell>
          <cell r="N155" t="str">
            <v>D: CUSTOMER SERVICE</v>
          </cell>
          <cell r="O155" t="str">
            <v>Customer Service &amp; Sales</v>
          </cell>
          <cell r="P155" t="str">
            <v>Dept - Indirect</v>
          </cell>
          <cell r="Q155" t="str">
            <v>DAY</v>
          </cell>
          <cell r="R155" t="str">
            <v>15 Highmont Court</v>
          </cell>
          <cell r="T155" t="str">
            <v>Kanata</v>
          </cell>
          <cell r="U155" t="str">
            <v>ON</v>
          </cell>
          <cell r="V155" t="str">
            <v>K2T 1B3</v>
          </cell>
        </row>
        <row r="156">
          <cell r="A156">
            <v>11923</v>
          </cell>
          <cell r="B156">
            <v>1855</v>
          </cell>
          <cell r="C156" t="str">
            <v>Ling-Foong</v>
          </cell>
          <cell r="D156" t="str">
            <v>Lee</v>
          </cell>
          <cell r="E156" t="str">
            <v>1200 Customer Service 7109</v>
          </cell>
          <cell r="F156" t="str">
            <v>Morrison, Karen</v>
          </cell>
          <cell r="G156">
            <v>88833.36</v>
          </cell>
          <cell r="H156">
            <v>76383.364595999999</v>
          </cell>
          <cell r="I156" t="str">
            <v>Regular Full-time</v>
          </cell>
          <cell r="J156" t="str">
            <v>Active Assignment</v>
          </cell>
          <cell r="K156">
            <v>35751</v>
          </cell>
          <cell r="L156" t="str">
            <v>P70</v>
          </cell>
          <cell r="M156" t="str">
            <v>.Cust Service Mgr 2.30350</v>
          </cell>
          <cell r="N156" t="str">
            <v>D: CUSTOMER SERVICE</v>
          </cell>
          <cell r="O156" t="str">
            <v>Customer Service &amp; Sales</v>
          </cell>
          <cell r="P156" t="str">
            <v>Dept - Indirect</v>
          </cell>
          <cell r="Q156" t="str">
            <v>DAY</v>
          </cell>
          <cell r="R156" t="str">
            <v>37 Depper Place</v>
          </cell>
          <cell r="T156" t="str">
            <v>Ottawa</v>
          </cell>
          <cell r="U156" t="str">
            <v>ON</v>
          </cell>
          <cell r="V156" t="str">
            <v>K1T 3L5</v>
          </cell>
        </row>
        <row r="157">
          <cell r="A157">
            <v>20306</v>
          </cell>
          <cell r="B157">
            <v>20306</v>
          </cell>
          <cell r="C157" t="str">
            <v>Phyllis</v>
          </cell>
          <cell r="D157" t="str">
            <v>Lemieux</v>
          </cell>
          <cell r="E157" t="str">
            <v>1200 Customer Service 7109</v>
          </cell>
          <cell r="F157" t="str">
            <v>Franklin, Stephanie</v>
          </cell>
          <cell r="G157">
            <v>58520</v>
          </cell>
          <cell r="H157">
            <v>50318.421999999999</v>
          </cell>
          <cell r="I157" t="str">
            <v>Regular Full-time</v>
          </cell>
          <cell r="J157" t="str">
            <v>Active Assignment</v>
          </cell>
          <cell r="K157">
            <v>36696</v>
          </cell>
          <cell r="L157" t="str">
            <v>P40</v>
          </cell>
          <cell r="M157" t="str">
            <v>.Cust Service Prog Mgr.34450</v>
          </cell>
          <cell r="N157" t="str">
            <v>D: CUSTOMER SERVICE</v>
          </cell>
          <cell r="O157" t="str">
            <v>Customer Service &amp; Sales</v>
          </cell>
          <cell r="P157" t="str">
            <v>Dept - Indirect</v>
          </cell>
          <cell r="Q157" t="str">
            <v>DAY</v>
          </cell>
          <cell r="R157" t="str">
            <v>4054 Calabogie Rd RR#2</v>
          </cell>
          <cell r="T157" t="str">
            <v>Calabogie</v>
          </cell>
          <cell r="U157" t="str">
            <v>ON</v>
          </cell>
          <cell r="V157" t="str">
            <v>K0J 1H0</v>
          </cell>
        </row>
        <row r="158">
          <cell r="A158">
            <v>13117</v>
          </cell>
          <cell r="B158">
            <v>3092</v>
          </cell>
          <cell r="C158" t="str">
            <v>David</v>
          </cell>
          <cell r="D158" t="str">
            <v>Lightfoot</v>
          </cell>
          <cell r="E158" t="str">
            <v>1200 Customer Service 7109</v>
          </cell>
          <cell r="F158" t="str">
            <v>Trifunov, Rick</v>
          </cell>
          <cell r="G158">
            <v>56193.75</v>
          </cell>
          <cell r="H158">
            <v>48318.195937500001</v>
          </cell>
          <cell r="I158" t="str">
            <v>Regular Full-time</v>
          </cell>
          <cell r="J158" t="str">
            <v>Active Assignment</v>
          </cell>
          <cell r="K158">
            <v>36257</v>
          </cell>
          <cell r="L158" t="str">
            <v>P40</v>
          </cell>
          <cell r="M158" t="str">
            <v>.Cust Service Prog Mgr.34450</v>
          </cell>
          <cell r="N158" t="str">
            <v>D: CUSTOMER SERVICE</v>
          </cell>
          <cell r="O158" t="str">
            <v>Customer Service &amp; Sales</v>
          </cell>
          <cell r="P158" t="str">
            <v>Dept - Indirect</v>
          </cell>
          <cell r="Q158" t="str">
            <v>DAY</v>
          </cell>
          <cell r="R158" t="str">
            <v>1993 Michigan Avenue</v>
          </cell>
          <cell r="T158" t="str">
            <v>Ottawa</v>
          </cell>
          <cell r="U158" t="str">
            <v>ON</v>
          </cell>
          <cell r="V158" t="str">
            <v>K1H 6Y1</v>
          </cell>
        </row>
        <row r="159">
          <cell r="A159">
            <v>12161</v>
          </cell>
          <cell r="B159">
            <v>1525</v>
          </cell>
          <cell r="C159" t="str">
            <v>Shawn</v>
          </cell>
          <cell r="D159" t="str">
            <v>Lorrain</v>
          </cell>
          <cell r="E159" t="str">
            <v>1200 Customer Service 7109</v>
          </cell>
          <cell r="F159" t="str">
            <v>Trifunov, Rick</v>
          </cell>
          <cell r="G159">
            <v>57475</v>
          </cell>
          <cell r="H159">
            <v>49419.878750000003</v>
          </cell>
          <cell r="I159" t="str">
            <v>Regular Full-time</v>
          </cell>
          <cell r="J159" t="str">
            <v>Active Assignment</v>
          </cell>
          <cell r="K159">
            <v>35634</v>
          </cell>
          <cell r="L159" t="str">
            <v>P40</v>
          </cell>
          <cell r="M159" t="str">
            <v>.Cust Service Prog Mgr.34450</v>
          </cell>
          <cell r="N159" t="str">
            <v>D: CUSTOMER SERVICE</v>
          </cell>
          <cell r="O159" t="str">
            <v>Customer Service &amp; Sales</v>
          </cell>
          <cell r="P159" t="str">
            <v>Dept - Indirect</v>
          </cell>
          <cell r="Q159" t="str">
            <v>DAY</v>
          </cell>
          <cell r="R159" t="str">
            <v>234 Charron Street</v>
          </cell>
          <cell r="T159" t="str">
            <v>Rockland</v>
          </cell>
          <cell r="U159" t="str">
            <v>ON</v>
          </cell>
          <cell r="V159" t="str">
            <v>K4K 1B2</v>
          </cell>
        </row>
        <row r="160">
          <cell r="A160">
            <v>14984</v>
          </cell>
          <cell r="B160">
            <v>5237</v>
          </cell>
          <cell r="C160" t="str">
            <v>Sheila</v>
          </cell>
          <cell r="D160" t="str">
            <v>Lund</v>
          </cell>
          <cell r="E160" t="str">
            <v>1200 Customer Service 7109</v>
          </cell>
          <cell r="F160" t="str">
            <v>Aguinaga, Keith</v>
          </cell>
          <cell r="G160">
            <v>60456.89</v>
          </cell>
          <cell r="H160">
            <v>51983.856866499998</v>
          </cell>
          <cell r="I160" t="str">
            <v>Regular Full-time</v>
          </cell>
          <cell r="J160" t="str">
            <v>Active Assignment</v>
          </cell>
          <cell r="K160">
            <v>36528</v>
          </cell>
          <cell r="L160" t="str">
            <v>P40</v>
          </cell>
          <cell r="M160" t="str">
            <v>.Cust Service Prog Mgr.34450</v>
          </cell>
          <cell r="N160" t="str">
            <v>D: CUSTOMER SERVICE</v>
          </cell>
          <cell r="O160" t="str">
            <v>Customer Service &amp; Sales</v>
          </cell>
          <cell r="P160" t="str">
            <v>Dept - Indirect</v>
          </cell>
          <cell r="Q160" t="str">
            <v>DAY</v>
          </cell>
          <cell r="R160" t="str">
            <v>228 Redpath Drive</v>
          </cell>
          <cell r="T160" t="str">
            <v>Nepean</v>
          </cell>
          <cell r="U160" t="str">
            <v>ON</v>
          </cell>
          <cell r="V160" t="str">
            <v>K2G 6N8</v>
          </cell>
        </row>
        <row r="161">
          <cell r="A161">
            <v>43635</v>
          </cell>
          <cell r="B161">
            <v>43635</v>
          </cell>
          <cell r="C161" t="str">
            <v>Kristina</v>
          </cell>
          <cell r="D161" t="str">
            <v>Mandica</v>
          </cell>
          <cell r="E161" t="str">
            <v>1200 Customer Service 7109</v>
          </cell>
          <cell r="F161" t="str">
            <v>Trifunov, Rick</v>
          </cell>
          <cell r="G161">
            <v>40000</v>
          </cell>
          <cell r="H161">
            <v>34394</v>
          </cell>
          <cell r="I161" t="str">
            <v>Regular Full-time</v>
          </cell>
          <cell r="J161" t="str">
            <v>Active Assignment</v>
          </cell>
          <cell r="K161">
            <v>38537</v>
          </cell>
          <cell r="L161" t="str">
            <v>P05</v>
          </cell>
          <cell r="M161" t="str">
            <v>.Cust Service Prof 1.34420</v>
          </cell>
          <cell r="N161" t="str">
            <v>D: CUSTOMER SERVICE</v>
          </cell>
          <cell r="O161" t="str">
            <v>Customer Service &amp; Sales</v>
          </cell>
          <cell r="P161" t="str">
            <v>Dept - Indirect</v>
          </cell>
          <cell r="Q161" t="str">
            <v>DAY</v>
          </cell>
          <cell r="R161" t="str">
            <v>896 Kirkwood Ave.</v>
          </cell>
          <cell r="T161" t="str">
            <v>Ottawa</v>
          </cell>
          <cell r="U161" t="str">
            <v>ON</v>
          </cell>
          <cell r="V161" t="str">
            <v>K1Z 5Y4</v>
          </cell>
        </row>
        <row r="162">
          <cell r="A162">
            <v>12462</v>
          </cell>
          <cell r="B162">
            <v>987</v>
          </cell>
          <cell r="C162" t="str">
            <v>Michelle</v>
          </cell>
          <cell r="D162" t="str">
            <v>Martell</v>
          </cell>
          <cell r="E162" t="str">
            <v>1200 Customer Service 7109</v>
          </cell>
          <cell r="F162" t="str">
            <v>Franklin, Stephanie</v>
          </cell>
          <cell r="G162">
            <v>38478</v>
          </cell>
          <cell r="H162">
            <v>33085.308299999997</v>
          </cell>
          <cell r="I162" t="str">
            <v>Regular Full-time</v>
          </cell>
          <cell r="J162" t="str">
            <v>Active Assignment</v>
          </cell>
          <cell r="K162">
            <v>35380</v>
          </cell>
          <cell r="L162" t="str">
            <v>P05</v>
          </cell>
          <cell r="M162" t="str">
            <v>.Cust Service Prof 1.34420</v>
          </cell>
          <cell r="N162" t="str">
            <v>D: CUSTOMER SERVICE</v>
          </cell>
          <cell r="O162" t="str">
            <v>Customer Service &amp; Sales</v>
          </cell>
          <cell r="P162" t="str">
            <v>Dept - Indirect</v>
          </cell>
          <cell r="Q162" t="str">
            <v>DAY</v>
          </cell>
          <cell r="R162" t="str">
            <v>81 Springcreek Crescent</v>
          </cell>
          <cell r="T162" t="str">
            <v>Ottawa</v>
          </cell>
          <cell r="U162" t="str">
            <v>ON</v>
          </cell>
          <cell r="V162" t="str">
            <v>K2M 2K8</v>
          </cell>
        </row>
        <row r="163">
          <cell r="A163">
            <v>11435</v>
          </cell>
          <cell r="B163">
            <v>2641</v>
          </cell>
          <cell r="C163" t="str">
            <v>Muriel</v>
          </cell>
          <cell r="D163" t="str">
            <v>Mason</v>
          </cell>
          <cell r="E163" t="str">
            <v>1200 Customer Service 7109</v>
          </cell>
          <cell r="F163" t="str">
            <v>Trifunov, Rick</v>
          </cell>
          <cell r="G163">
            <v>58158</v>
          </cell>
          <cell r="H163">
            <v>50007.156300000002</v>
          </cell>
          <cell r="I163" t="str">
            <v>Regular Full-time</v>
          </cell>
          <cell r="J163" t="str">
            <v>Active Assignment</v>
          </cell>
          <cell r="K163">
            <v>35164</v>
          </cell>
          <cell r="L163" t="str">
            <v>P40</v>
          </cell>
          <cell r="M163" t="str">
            <v>.Cust Service Prog Mgr.34450</v>
          </cell>
          <cell r="N163" t="str">
            <v>D: CUSTOMER SERVICE</v>
          </cell>
          <cell r="O163" t="str">
            <v>Customer Service &amp; Sales</v>
          </cell>
          <cell r="P163" t="str">
            <v>Dept - Indirect</v>
          </cell>
          <cell r="Q163" t="str">
            <v>DAY</v>
          </cell>
          <cell r="R163" t="str">
            <v>307 Salter Crescent</v>
          </cell>
          <cell r="T163" t="str">
            <v>Kanata</v>
          </cell>
          <cell r="U163" t="str">
            <v>ON</v>
          </cell>
          <cell r="V163" t="str">
            <v>K2K 1Z3</v>
          </cell>
        </row>
        <row r="164">
          <cell r="A164">
            <v>16879</v>
          </cell>
          <cell r="B164">
            <v>6976</v>
          </cell>
          <cell r="C164" t="str">
            <v>Cathy</v>
          </cell>
          <cell r="D164" t="str">
            <v>Maur</v>
          </cell>
          <cell r="E164" t="str">
            <v>1200 Customer Service 7109</v>
          </cell>
          <cell r="F164" t="str">
            <v>Aguinaga, Keith</v>
          </cell>
          <cell r="G164">
            <v>52959.7</v>
          </cell>
          <cell r="H164">
            <v>45537.398045000002</v>
          </cell>
          <cell r="I164" t="str">
            <v>Regular Full-time</v>
          </cell>
          <cell r="J164" t="str">
            <v>Active Assignment</v>
          </cell>
          <cell r="K164">
            <v>36661</v>
          </cell>
          <cell r="L164" t="str">
            <v>P20</v>
          </cell>
          <cell r="M164" t="str">
            <v>.Cust Service Prof 2.34430</v>
          </cell>
          <cell r="N164" t="str">
            <v>D: CUSTOMER SERVICE</v>
          </cell>
          <cell r="O164" t="str">
            <v>Customer Service &amp; Sales</v>
          </cell>
          <cell r="P164" t="str">
            <v>Dept - Indirect</v>
          </cell>
          <cell r="Q164" t="str">
            <v>DAY</v>
          </cell>
          <cell r="R164" t="str">
            <v>2001 Olympia Crescent</v>
          </cell>
          <cell r="T164" t="str">
            <v>Ottawa</v>
          </cell>
          <cell r="U164" t="str">
            <v>ON</v>
          </cell>
          <cell r="V164" t="str">
            <v>K1G 2B3</v>
          </cell>
        </row>
        <row r="165">
          <cell r="A165">
            <v>15776</v>
          </cell>
          <cell r="B165">
            <v>6085</v>
          </cell>
          <cell r="C165" t="str">
            <v>Karen</v>
          </cell>
          <cell r="D165" t="str">
            <v>Morrison</v>
          </cell>
          <cell r="E165" t="str">
            <v>1200 Customer Service 7109</v>
          </cell>
          <cell r="F165" t="str">
            <v>Etterman, Alan Richard (Al)</v>
          </cell>
          <cell r="G165">
            <v>140453.04</v>
          </cell>
          <cell r="H165">
            <v>120768.54644400001</v>
          </cell>
          <cell r="I165" t="str">
            <v>Regular Full-time</v>
          </cell>
          <cell r="J165" t="str">
            <v>Active Assignment</v>
          </cell>
          <cell r="K165">
            <v>36577</v>
          </cell>
          <cell r="L165" t="str">
            <v>P90</v>
          </cell>
          <cell r="M165" t="str">
            <v>.Cust Service Dir.30360</v>
          </cell>
          <cell r="N165" t="str">
            <v>D: CUSTOMER SERVICE</v>
          </cell>
          <cell r="O165" t="str">
            <v>Customer Service &amp; Sales</v>
          </cell>
          <cell r="P165" t="str">
            <v>Dept - Indirect</v>
          </cell>
          <cell r="Q165" t="str">
            <v>DAY</v>
          </cell>
          <cell r="R165" t="str">
            <v>11 Fencerow Way</v>
          </cell>
          <cell r="T165" t="str">
            <v>Nepean</v>
          </cell>
          <cell r="U165" t="str">
            <v>ON</v>
          </cell>
          <cell r="V165" t="str">
            <v>K2J 4X8</v>
          </cell>
        </row>
        <row r="166">
          <cell r="A166">
            <v>11283</v>
          </cell>
          <cell r="B166">
            <v>2852</v>
          </cell>
          <cell r="C166" t="str">
            <v>Susan</v>
          </cell>
          <cell r="D166" t="str">
            <v>Muldoon</v>
          </cell>
          <cell r="E166" t="str">
            <v>1200 Customer Service 7109</v>
          </cell>
          <cell r="F166" t="str">
            <v>Franklin, Stephanie</v>
          </cell>
          <cell r="G166">
            <v>42346.46</v>
          </cell>
          <cell r="H166">
            <v>36411.603630999998</v>
          </cell>
          <cell r="I166" t="str">
            <v>Regular Full-time</v>
          </cell>
          <cell r="J166" t="str">
            <v>Active Assignment</v>
          </cell>
          <cell r="K166">
            <v>36096</v>
          </cell>
          <cell r="L166" t="str">
            <v>P05</v>
          </cell>
          <cell r="M166" t="str">
            <v>.Cust Service Prof 1.34420</v>
          </cell>
          <cell r="N166" t="str">
            <v>D: CUSTOMER SERVICE</v>
          </cell>
          <cell r="O166" t="str">
            <v>Customer Service &amp; Sales</v>
          </cell>
          <cell r="P166" t="str">
            <v>Dept - Indirect</v>
          </cell>
          <cell r="Q166" t="str">
            <v>DAY</v>
          </cell>
          <cell r="R166" t="str">
            <v>698 Trojan Avenue</v>
          </cell>
          <cell r="T166" t="str">
            <v>Ottawa</v>
          </cell>
          <cell r="U166" t="str">
            <v>ON</v>
          </cell>
          <cell r="V166" t="str">
            <v>K1K 2P2</v>
          </cell>
        </row>
        <row r="167">
          <cell r="A167">
            <v>12488</v>
          </cell>
          <cell r="B167">
            <v>5</v>
          </cell>
          <cell r="C167" t="str">
            <v>Della</v>
          </cell>
          <cell r="D167" t="str">
            <v>Mulligan</v>
          </cell>
          <cell r="E167" t="str">
            <v>1200 Customer Service 7109</v>
          </cell>
          <cell r="F167" t="str">
            <v>Trifunov, Rick</v>
          </cell>
          <cell r="G167">
            <v>75000</v>
          </cell>
          <cell r="H167">
            <v>64488.75</v>
          </cell>
          <cell r="I167" t="str">
            <v>Regular Full-time</v>
          </cell>
          <cell r="J167" t="str">
            <v>Active Assignment</v>
          </cell>
          <cell r="K167">
            <v>30673</v>
          </cell>
          <cell r="L167" t="str">
            <v>P30</v>
          </cell>
          <cell r="M167" t="str">
            <v>.Cust Service Prof 3.34440</v>
          </cell>
          <cell r="N167" t="str">
            <v>D: CUSTOMER SERVICE</v>
          </cell>
          <cell r="O167" t="str">
            <v>Customer Service &amp; Sales</v>
          </cell>
          <cell r="P167" t="str">
            <v>Dept - Indirect</v>
          </cell>
          <cell r="Q167" t="str">
            <v>DAY</v>
          </cell>
          <cell r="R167" t="str">
            <v>Reeve Craig Rd S Rr #4</v>
          </cell>
          <cell r="T167" t="str">
            <v>Kemptville</v>
          </cell>
          <cell r="U167" t="str">
            <v>ON</v>
          </cell>
          <cell r="V167" t="str">
            <v>K0G 1J0</v>
          </cell>
        </row>
        <row r="168">
          <cell r="A168">
            <v>26328</v>
          </cell>
          <cell r="B168">
            <v>26328</v>
          </cell>
          <cell r="C168" t="str">
            <v>Kathy</v>
          </cell>
          <cell r="D168" t="str">
            <v>Murphy</v>
          </cell>
          <cell r="E168" t="str">
            <v>1200 Customer Service 7109</v>
          </cell>
          <cell r="F168" t="str">
            <v>Franklin, Stephanie</v>
          </cell>
          <cell r="G168">
            <v>54301.599999999999</v>
          </cell>
          <cell r="H168">
            <v>46691.230759999999</v>
          </cell>
          <cell r="I168" t="str">
            <v>Regular Full-time</v>
          </cell>
          <cell r="J168" t="str">
            <v>Active Assignment</v>
          </cell>
          <cell r="K168">
            <v>36864</v>
          </cell>
          <cell r="L168" t="str">
            <v>P20</v>
          </cell>
          <cell r="M168" t="str">
            <v>.Cust Service Prof 2.34430</v>
          </cell>
          <cell r="N168" t="str">
            <v>D: CUSTOMER SERVICE</v>
          </cell>
          <cell r="O168" t="str">
            <v>Customer Service &amp; Sales</v>
          </cell>
          <cell r="P168" t="str">
            <v>Dept - Indirect</v>
          </cell>
          <cell r="Q168" t="str">
            <v>DAY</v>
          </cell>
          <cell r="R168" t="str">
            <v>68 Rideaucrest Drive</v>
          </cell>
          <cell r="T168" t="str">
            <v>Nepean</v>
          </cell>
          <cell r="U168" t="str">
            <v>ON</v>
          </cell>
          <cell r="V168" t="str">
            <v>K2G 6A3</v>
          </cell>
        </row>
        <row r="169">
          <cell r="A169">
            <v>12692</v>
          </cell>
          <cell r="B169">
            <v>385</v>
          </cell>
          <cell r="C169" t="str">
            <v>Thuy</v>
          </cell>
          <cell r="D169" t="str">
            <v>Nguyen</v>
          </cell>
          <cell r="E169" t="str">
            <v>1200 Customer Service 7109</v>
          </cell>
          <cell r="F169" t="str">
            <v>Franklin, Stephanie</v>
          </cell>
          <cell r="G169">
            <v>59372.160000000003</v>
          </cell>
          <cell r="H169">
            <v>51051.151775999999</v>
          </cell>
          <cell r="I169" t="str">
            <v>Regular Full-time</v>
          </cell>
          <cell r="J169" t="str">
            <v>Active Assignment</v>
          </cell>
          <cell r="K169">
            <v>34582</v>
          </cell>
          <cell r="L169" t="str">
            <v>P40</v>
          </cell>
          <cell r="M169" t="str">
            <v>.Cust Service Prog Mgr.34450</v>
          </cell>
          <cell r="N169" t="str">
            <v>D: CUSTOMER SERVICE</v>
          </cell>
          <cell r="O169" t="str">
            <v>Customer Service &amp; Sales</v>
          </cell>
          <cell r="P169" t="str">
            <v>Dept - Indirect</v>
          </cell>
          <cell r="Q169" t="str">
            <v>DAY</v>
          </cell>
          <cell r="R169" t="str">
            <v>3 Maple View Crescent</v>
          </cell>
          <cell r="T169" t="str">
            <v>Nepean</v>
          </cell>
          <cell r="U169" t="str">
            <v>ON</v>
          </cell>
          <cell r="V169" t="str">
            <v>K2G 5H6</v>
          </cell>
        </row>
        <row r="170">
          <cell r="A170">
            <v>14993</v>
          </cell>
          <cell r="B170">
            <v>5248</v>
          </cell>
          <cell r="C170" t="str">
            <v>Tomoko</v>
          </cell>
          <cell r="D170" t="str">
            <v>Nishino-Trudel</v>
          </cell>
          <cell r="E170" t="str">
            <v>1200 Customer Service 7109</v>
          </cell>
          <cell r="F170" t="str">
            <v>Lee, Ling-Foong (Ling)</v>
          </cell>
          <cell r="G170">
            <v>48142.95</v>
          </cell>
          <cell r="H170">
            <v>41395.7155575</v>
          </cell>
          <cell r="I170" t="str">
            <v>Regular Full-time</v>
          </cell>
          <cell r="J170" t="str">
            <v>Active Assignment</v>
          </cell>
          <cell r="K170">
            <v>36528</v>
          </cell>
          <cell r="L170" t="str">
            <v>P20</v>
          </cell>
          <cell r="M170" t="str">
            <v>.Cust Service Prof 2.34430</v>
          </cell>
          <cell r="N170" t="str">
            <v>D: CUSTOMER SERVICE</v>
          </cell>
          <cell r="O170" t="str">
            <v>Customer Service &amp; Sales</v>
          </cell>
          <cell r="P170" t="str">
            <v>Dept - Indirect</v>
          </cell>
          <cell r="Q170" t="str">
            <v>DAY</v>
          </cell>
          <cell r="R170" t="str">
            <v>748 Stiles Crescent</v>
          </cell>
          <cell r="T170" t="str">
            <v>Gloucester</v>
          </cell>
          <cell r="U170" t="str">
            <v>ON</v>
          </cell>
          <cell r="V170" t="str">
            <v>K1J 6Z1</v>
          </cell>
        </row>
        <row r="171">
          <cell r="A171">
            <v>21982</v>
          </cell>
          <cell r="B171">
            <v>21982</v>
          </cell>
          <cell r="C171" t="str">
            <v>Tim</v>
          </cell>
          <cell r="D171" t="str">
            <v>Norwood</v>
          </cell>
          <cell r="E171" t="str">
            <v>1200 Customer Service 7109</v>
          </cell>
          <cell r="F171" t="str">
            <v>Lee, Ling-Foong (Ling)</v>
          </cell>
          <cell r="G171">
            <v>39158.03</v>
          </cell>
          <cell r="H171">
            <v>33670.032095499999</v>
          </cell>
          <cell r="I171" t="str">
            <v>Regular Full-time</v>
          </cell>
          <cell r="J171" t="str">
            <v>Active Assignment</v>
          </cell>
          <cell r="K171">
            <v>36738</v>
          </cell>
          <cell r="L171" t="str">
            <v>P20</v>
          </cell>
          <cell r="M171" t="str">
            <v>.Cust Service Prof 2.34430</v>
          </cell>
          <cell r="N171" t="str">
            <v>D: CUSTOMER SERVICE</v>
          </cell>
          <cell r="O171" t="str">
            <v>Customer Service &amp; Sales</v>
          </cell>
          <cell r="P171" t="str">
            <v>Dept - Indirect</v>
          </cell>
          <cell r="Q171" t="str">
            <v>DAY</v>
          </cell>
          <cell r="R171" t="str">
            <v>5517 Lion Street Po Box 323</v>
          </cell>
          <cell r="T171" t="str">
            <v>Osgoode</v>
          </cell>
          <cell r="U171" t="str">
            <v>ON</v>
          </cell>
          <cell r="V171" t="str">
            <v>K0A 2W0</v>
          </cell>
        </row>
        <row r="172">
          <cell r="A172">
            <v>12732</v>
          </cell>
          <cell r="B172">
            <v>470</v>
          </cell>
          <cell r="C172" t="str">
            <v>Elizabeth</v>
          </cell>
          <cell r="D172" t="str">
            <v>Nowak</v>
          </cell>
          <cell r="E172" t="str">
            <v>1200 Customer Service 7109</v>
          </cell>
          <cell r="F172" t="str">
            <v>Morrison, Karen</v>
          </cell>
          <cell r="G172">
            <v>76000</v>
          </cell>
          <cell r="H172">
            <v>65348.6</v>
          </cell>
          <cell r="I172" t="str">
            <v>Regular Full-time</v>
          </cell>
          <cell r="J172" t="str">
            <v>Active Assignment</v>
          </cell>
          <cell r="K172">
            <v>34673</v>
          </cell>
          <cell r="L172" t="str">
            <v>P40</v>
          </cell>
          <cell r="M172" t="str">
            <v>.Cust Service Prog Mgr.34450</v>
          </cell>
          <cell r="N172" t="str">
            <v>D: CUSTOMER SERVICE</v>
          </cell>
          <cell r="O172" t="str">
            <v>Customer Service &amp; Sales</v>
          </cell>
          <cell r="P172" t="str">
            <v>Dept - Indirect</v>
          </cell>
          <cell r="Q172" t="str">
            <v>DAY</v>
          </cell>
          <cell r="R172" t="str">
            <v>25 East Adams Street</v>
          </cell>
          <cell r="T172" t="str">
            <v>Nepean</v>
          </cell>
          <cell r="U172" t="str">
            <v>ON</v>
          </cell>
          <cell r="V172" t="str">
            <v>K2G 0H8</v>
          </cell>
        </row>
        <row r="173">
          <cell r="A173">
            <v>13651</v>
          </cell>
          <cell r="B173">
            <v>3746</v>
          </cell>
          <cell r="C173" t="str">
            <v>Aki</v>
          </cell>
          <cell r="D173" t="str">
            <v>Ogita</v>
          </cell>
          <cell r="E173" t="str">
            <v>1200 Customer Service 7109</v>
          </cell>
          <cell r="F173" t="str">
            <v>Lee, Ling-Foong (Ling)</v>
          </cell>
          <cell r="G173">
            <v>49355.64</v>
          </cell>
          <cell r="H173">
            <v>42438.447053999997</v>
          </cell>
          <cell r="I173" t="str">
            <v>Regular Full-time</v>
          </cell>
          <cell r="J173" t="str">
            <v>Active Assignment</v>
          </cell>
          <cell r="K173">
            <v>36346</v>
          </cell>
          <cell r="L173" t="str">
            <v>P20</v>
          </cell>
          <cell r="M173" t="str">
            <v>.Cust Service Prof 2.34430</v>
          </cell>
          <cell r="N173" t="str">
            <v>D: CUSTOMER SERVICE</v>
          </cell>
          <cell r="O173" t="str">
            <v>Customer Service &amp; Sales</v>
          </cell>
          <cell r="P173" t="str">
            <v>Dept - Indirect</v>
          </cell>
          <cell r="Q173" t="str">
            <v>DAY</v>
          </cell>
          <cell r="R173" t="str">
            <v>408-52 Bayswater Avenue</v>
          </cell>
          <cell r="T173" t="str">
            <v>Ottawa</v>
          </cell>
          <cell r="U173" t="str">
            <v>ON</v>
          </cell>
          <cell r="V173" t="str">
            <v>K1Y 4K3</v>
          </cell>
        </row>
        <row r="174">
          <cell r="A174">
            <v>12236</v>
          </cell>
          <cell r="B174">
            <v>1399</v>
          </cell>
          <cell r="C174" t="str">
            <v>Marina</v>
          </cell>
          <cell r="D174" t="str">
            <v>Palmero</v>
          </cell>
          <cell r="E174" t="str">
            <v>1200 Customer Service 7109</v>
          </cell>
          <cell r="F174" t="str">
            <v>Aguinaga, Keith</v>
          </cell>
          <cell r="G174">
            <v>42456.959999999999</v>
          </cell>
          <cell r="H174">
            <v>36506.617056000003</v>
          </cell>
          <cell r="I174" t="str">
            <v>Regular Full-time</v>
          </cell>
          <cell r="J174" t="str">
            <v>Active Assignment</v>
          </cell>
          <cell r="K174">
            <v>35597</v>
          </cell>
          <cell r="L174" t="str">
            <v>P05</v>
          </cell>
          <cell r="M174" t="str">
            <v>.Cust Service Prof 1.34420</v>
          </cell>
          <cell r="N174" t="str">
            <v>D: CUSTOMER SERVICE</v>
          </cell>
          <cell r="O174" t="str">
            <v>Customer Service &amp; Sales</v>
          </cell>
          <cell r="P174" t="str">
            <v>Dept - Indirect</v>
          </cell>
          <cell r="Q174" t="str">
            <v>EVE</v>
          </cell>
          <cell r="R174" t="str">
            <v>110 Locheland Crescent</v>
          </cell>
          <cell r="T174" t="str">
            <v>Nepean</v>
          </cell>
          <cell r="U174" t="str">
            <v>ON</v>
          </cell>
          <cell r="V174" t="str">
            <v>K2G 6H3</v>
          </cell>
        </row>
        <row r="175">
          <cell r="A175">
            <v>12181</v>
          </cell>
          <cell r="B175">
            <v>1430</v>
          </cell>
          <cell r="C175" t="str">
            <v>Maureen</v>
          </cell>
          <cell r="D175" t="str">
            <v>Parry</v>
          </cell>
          <cell r="E175" t="str">
            <v>1200 Customer Service 7109</v>
          </cell>
          <cell r="F175" t="str">
            <v>Trifunov, Rick</v>
          </cell>
          <cell r="G175">
            <v>51569.16</v>
          </cell>
          <cell r="H175">
            <v>44341.742226000002</v>
          </cell>
          <cell r="I175" t="str">
            <v>Regular Full-time</v>
          </cell>
          <cell r="J175" t="str">
            <v>Active Assignment</v>
          </cell>
          <cell r="K175">
            <v>35611</v>
          </cell>
          <cell r="L175" t="str">
            <v>P20</v>
          </cell>
          <cell r="M175" t="str">
            <v>.Cust Service Prof 2.34430</v>
          </cell>
          <cell r="N175" t="str">
            <v>D: CUSTOMER SERVICE</v>
          </cell>
          <cell r="O175" t="str">
            <v>Customer Service &amp; Sales</v>
          </cell>
          <cell r="P175" t="str">
            <v>Dept - Indirect</v>
          </cell>
          <cell r="Q175" t="str">
            <v>DAY</v>
          </cell>
          <cell r="R175" t="str">
            <v>124 Borga Crescent</v>
          </cell>
          <cell r="T175" t="str">
            <v>Ottawa</v>
          </cell>
          <cell r="U175" t="str">
            <v>ON</v>
          </cell>
          <cell r="V175" t="str">
            <v>K1T 2E2</v>
          </cell>
        </row>
        <row r="176">
          <cell r="A176">
            <v>20168</v>
          </cell>
          <cell r="B176">
            <v>20168</v>
          </cell>
          <cell r="C176" t="str">
            <v>Joanne</v>
          </cell>
          <cell r="D176" t="str">
            <v>Petitclerc</v>
          </cell>
          <cell r="E176" t="str">
            <v>1200 Customer Service 7109</v>
          </cell>
          <cell r="F176" t="str">
            <v>Trifunov, Rick</v>
          </cell>
          <cell r="G176">
            <v>40137.870000000003</v>
          </cell>
          <cell r="H176">
            <v>34512.547519500004</v>
          </cell>
          <cell r="I176" t="str">
            <v>Regular Full-time</v>
          </cell>
          <cell r="J176" t="str">
            <v>Active Assignment</v>
          </cell>
          <cell r="K176">
            <v>36689</v>
          </cell>
          <cell r="L176" t="str">
            <v>P05</v>
          </cell>
          <cell r="M176" t="str">
            <v>.Cust Service Prof 1.34420</v>
          </cell>
          <cell r="N176" t="str">
            <v>D: CUSTOMER SERVICE</v>
          </cell>
          <cell r="O176" t="str">
            <v>Customer Service &amp; Sales</v>
          </cell>
          <cell r="P176" t="str">
            <v>Dept - Indirect</v>
          </cell>
          <cell r="Q176" t="str">
            <v>DAY</v>
          </cell>
          <cell r="R176" t="str">
            <v>146 Copperwood Street</v>
          </cell>
          <cell r="T176" t="str">
            <v>Ottawa</v>
          </cell>
          <cell r="U176" t="str">
            <v>ON</v>
          </cell>
          <cell r="V176" t="str">
            <v>K1C 7S3</v>
          </cell>
        </row>
        <row r="177">
          <cell r="A177">
            <v>25955</v>
          </cell>
          <cell r="B177">
            <v>25955</v>
          </cell>
          <cell r="C177" t="str">
            <v>Christine</v>
          </cell>
          <cell r="D177" t="str">
            <v>Powell</v>
          </cell>
          <cell r="E177" t="str">
            <v>1200 Customer Service 7109</v>
          </cell>
          <cell r="F177" t="str">
            <v>Trifunov, Rick</v>
          </cell>
          <cell r="G177">
            <v>59157.45</v>
          </cell>
          <cell r="H177">
            <v>50866.533382499998</v>
          </cell>
          <cell r="I177" t="str">
            <v>Regular Full-time</v>
          </cell>
          <cell r="J177" t="str">
            <v>Active Assignment</v>
          </cell>
          <cell r="K177">
            <v>36843</v>
          </cell>
          <cell r="L177" t="str">
            <v>P30</v>
          </cell>
          <cell r="M177" t="str">
            <v>.Cust Service Prof 3.34440</v>
          </cell>
          <cell r="N177" t="str">
            <v>D: CUSTOMER SERVICE</v>
          </cell>
          <cell r="O177" t="str">
            <v>Customer Service &amp; Sales</v>
          </cell>
          <cell r="P177" t="str">
            <v>Dept - Indirect</v>
          </cell>
          <cell r="Q177" t="str">
            <v>DAY</v>
          </cell>
          <cell r="R177" t="str">
            <v>3 Chesley Street</v>
          </cell>
          <cell r="T177" t="str">
            <v>Ottawa</v>
          </cell>
          <cell r="U177" t="str">
            <v>ON</v>
          </cell>
          <cell r="V177" t="str">
            <v>K1S 3B9</v>
          </cell>
        </row>
        <row r="178">
          <cell r="A178">
            <v>15015</v>
          </cell>
          <cell r="B178">
            <v>5271</v>
          </cell>
          <cell r="C178" t="str">
            <v>Anthony</v>
          </cell>
          <cell r="D178" t="str">
            <v>Prosty</v>
          </cell>
          <cell r="E178" t="str">
            <v>1200 Customer Service 7109</v>
          </cell>
          <cell r="F178" t="str">
            <v>Aguinaga, Keith</v>
          </cell>
          <cell r="G178">
            <v>61249.03</v>
          </cell>
          <cell r="H178">
            <v>52664.978445499997</v>
          </cell>
          <cell r="I178" t="str">
            <v>Regular Full-time</v>
          </cell>
          <cell r="J178" t="str">
            <v>Active Assignment</v>
          </cell>
          <cell r="K178">
            <v>36528</v>
          </cell>
          <cell r="L178" t="str">
            <v>P40</v>
          </cell>
          <cell r="M178" t="str">
            <v>.Cust Service Prog Mgr.34450</v>
          </cell>
          <cell r="N178" t="str">
            <v>D: CUSTOMER SERVICE</v>
          </cell>
          <cell r="O178" t="str">
            <v>Customer Service &amp; Sales</v>
          </cell>
          <cell r="P178" t="str">
            <v>Dept - Indirect</v>
          </cell>
          <cell r="Q178" t="str">
            <v>DAY</v>
          </cell>
          <cell r="R178" t="str">
            <v>5 James Long Court</v>
          </cell>
          <cell r="T178" t="str">
            <v>Nepean</v>
          </cell>
          <cell r="U178" t="str">
            <v>ON</v>
          </cell>
          <cell r="V178" t="str">
            <v>K2J 4R1</v>
          </cell>
        </row>
        <row r="179">
          <cell r="A179">
            <v>14111</v>
          </cell>
          <cell r="B179">
            <v>4272</v>
          </cell>
          <cell r="C179" t="str">
            <v>Aaron</v>
          </cell>
          <cell r="D179" t="str">
            <v>Richard</v>
          </cell>
          <cell r="E179" t="str">
            <v>1200 Customer Service 7109</v>
          </cell>
          <cell r="F179" t="str">
            <v>Franklin, Stephanie</v>
          </cell>
          <cell r="G179">
            <v>47483.48</v>
          </cell>
          <cell r="H179">
            <v>40828.670277999998</v>
          </cell>
          <cell r="I179" t="str">
            <v>Regular Full-time</v>
          </cell>
          <cell r="J179" t="str">
            <v>Active Assignment</v>
          </cell>
          <cell r="K179">
            <v>36410</v>
          </cell>
          <cell r="L179" t="str">
            <v>P20</v>
          </cell>
          <cell r="M179" t="str">
            <v>.Cust Service Prof 2.34430</v>
          </cell>
          <cell r="N179" t="str">
            <v>D: CUSTOMER SERVICE</v>
          </cell>
          <cell r="O179" t="str">
            <v>Customer Service &amp; Sales</v>
          </cell>
          <cell r="P179" t="str">
            <v>Dept - Indirect</v>
          </cell>
          <cell r="Q179" t="str">
            <v>DAY</v>
          </cell>
          <cell r="R179" t="str">
            <v>570 Laurier Avenue West, #204</v>
          </cell>
          <cell r="T179" t="str">
            <v>Ottawa</v>
          </cell>
          <cell r="U179" t="str">
            <v>ON</v>
          </cell>
          <cell r="V179" t="str">
            <v>K1R 1C8</v>
          </cell>
        </row>
        <row r="180">
          <cell r="A180">
            <v>12880</v>
          </cell>
          <cell r="B180">
            <v>727</v>
          </cell>
          <cell r="C180" t="str">
            <v>Tracey</v>
          </cell>
          <cell r="D180" t="str">
            <v>Richardson</v>
          </cell>
          <cell r="E180" t="str">
            <v>1200 Customer Service 7109</v>
          </cell>
          <cell r="F180" t="str">
            <v>Franklin, Stephanie</v>
          </cell>
          <cell r="G180">
            <v>45467.14</v>
          </cell>
          <cell r="H180">
            <v>39094.920329</v>
          </cell>
          <cell r="I180" t="str">
            <v>Regular Full-time</v>
          </cell>
          <cell r="J180" t="str">
            <v>Active Assignment</v>
          </cell>
          <cell r="K180">
            <v>35184</v>
          </cell>
          <cell r="L180" t="str">
            <v>P05</v>
          </cell>
          <cell r="M180" t="str">
            <v>.Cust Service Prof 1.34420</v>
          </cell>
          <cell r="N180" t="str">
            <v>D: CUSTOMER SERVICE</v>
          </cell>
          <cell r="O180" t="str">
            <v>Customer Service &amp; Sales</v>
          </cell>
          <cell r="P180" t="str">
            <v>Dept - Indirect</v>
          </cell>
          <cell r="Q180" t="str">
            <v>EVE</v>
          </cell>
          <cell r="R180" t="str">
            <v>5L Goulbourn Street</v>
          </cell>
          <cell r="T180" t="str">
            <v>Stittsville</v>
          </cell>
          <cell r="U180" t="str">
            <v>ON</v>
          </cell>
          <cell r="V180" t="str">
            <v>K2S 1N7</v>
          </cell>
        </row>
        <row r="181">
          <cell r="A181">
            <v>11326</v>
          </cell>
          <cell r="B181">
            <v>2712</v>
          </cell>
          <cell r="C181" t="str">
            <v>Maria-Josefa</v>
          </cell>
          <cell r="D181" t="str">
            <v>Rojas</v>
          </cell>
          <cell r="E181" t="str">
            <v>1200 Customer Service 7109</v>
          </cell>
          <cell r="F181" t="str">
            <v>Franklin, Stephanie</v>
          </cell>
          <cell r="G181">
            <v>41648.26</v>
          </cell>
          <cell r="H181">
            <v>35811.256361</v>
          </cell>
          <cell r="I181" t="str">
            <v>Regular Full-time</v>
          </cell>
          <cell r="J181" t="str">
            <v>Active Assignment</v>
          </cell>
          <cell r="K181">
            <v>36073</v>
          </cell>
          <cell r="L181" t="str">
            <v>P05</v>
          </cell>
          <cell r="M181" t="str">
            <v>.Cust Service Prof 1.34420</v>
          </cell>
          <cell r="N181" t="str">
            <v>D: CUSTOMER SERVICE</v>
          </cell>
          <cell r="O181" t="str">
            <v>Customer Service &amp; Sales</v>
          </cell>
          <cell r="P181" t="str">
            <v>Dept - Indirect</v>
          </cell>
          <cell r="Q181" t="str">
            <v>DAY</v>
          </cell>
          <cell r="R181" t="str">
            <v>37 College Circle</v>
          </cell>
          <cell r="T181" t="str">
            <v>Ottawa</v>
          </cell>
          <cell r="U181" t="str">
            <v>ON</v>
          </cell>
          <cell r="V181" t="str">
            <v>K1K 4R7</v>
          </cell>
        </row>
        <row r="182">
          <cell r="A182">
            <v>12870</v>
          </cell>
          <cell r="B182">
            <v>713</v>
          </cell>
          <cell r="C182" t="str">
            <v>Donna</v>
          </cell>
          <cell r="D182" t="str">
            <v>Rowlee</v>
          </cell>
          <cell r="E182" t="str">
            <v>1200 Customer Service 7109</v>
          </cell>
          <cell r="F182" t="str">
            <v>Lee, Ling-Foong (Ling)</v>
          </cell>
          <cell r="G182">
            <v>41075.43</v>
          </cell>
          <cell r="H182">
            <v>35318.708485499999</v>
          </cell>
          <cell r="I182" t="str">
            <v>Regular Full-time</v>
          </cell>
          <cell r="J182" t="str">
            <v>Active Assignment</v>
          </cell>
          <cell r="K182">
            <v>35156</v>
          </cell>
          <cell r="L182" t="str">
            <v>P05</v>
          </cell>
          <cell r="M182" t="str">
            <v>.Cust Service Prof 1.34420</v>
          </cell>
          <cell r="N182" t="str">
            <v>D: CUSTOMER SERVICE</v>
          </cell>
          <cell r="O182" t="str">
            <v>Customer Service &amp; Sales</v>
          </cell>
          <cell r="P182" t="str">
            <v>Dept - Indirect</v>
          </cell>
          <cell r="Q182" t="str">
            <v>DAY</v>
          </cell>
          <cell r="R182" t="str">
            <v>30 Woodgate Way</v>
          </cell>
          <cell r="T182" t="str">
            <v>Nepean</v>
          </cell>
          <cell r="U182" t="str">
            <v>ON</v>
          </cell>
          <cell r="V182" t="str">
            <v>K2J 4C9</v>
          </cell>
        </row>
        <row r="183">
          <cell r="A183">
            <v>27703</v>
          </cell>
          <cell r="B183">
            <v>27703</v>
          </cell>
          <cell r="C183" t="str">
            <v>Colleen</v>
          </cell>
          <cell r="D183" t="str">
            <v>Ste-Marie</v>
          </cell>
          <cell r="E183" t="str">
            <v>1200 Customer Service 7109</v>
          </cell>
          <cell r="F183" t="str">
            <v>Franklin, Stephanie</v>
          </cell>
          <cell r="G183">
            <v>51417.599999999999</v>
          </cell>
          <cell r="H183">
            <v>44211.423360000001</v>
          </cell>
          <cell r="I183" t="str">
            <v>Regular Full-time</v>
          </cell>
          <cell r="J183" t="str">
            <v>Active Assignment</v>
          </cell>
          <cell r="K183">
            <v>36906</v>
          </cell>
          <cell r="L183" t="str">
            <v>P20</v>
          </cell>
          <cell r="M183" t="str">
            <v>.Cust Service Prof 2.34430</v>
          </cell>
          <cell r="N183" t="str">
            <v>D: CUSTOMER SERVICE</v>
          </cell>
          <cell r="O183" t="str">
            <v>Customer Service &amp; Sales</v>
          </cell>
          <cell r="P183" t="str">
            <v>Dept - Indirect</v>
          </cell>
          <cell r="Q183" t="str">
            <v>DAY</v>
          </cell>
          <cell r="R183" t="str">
            <v>185 Flanders Street</v>
          </cell>
          <cell r="T183" t="str">
            <v>Nepean</v>
          </cell>
          <cell r="U183" t="str">
            <v>ON</v>
          </cell>
          <cell r="V183" t="str">
            <v>K2J 3P3</v>
          </cell>
        </row>
        <row r="184">
          <cell r="A184">
            <v>43781</v>
          </cell>
          <cell r="B184">
            <v>43781</v>
          </cell>
          <cell r="C184" t="str">
            <v>Jamie</v>
          </cell>
          <cell r="D184" t="str">
            <v>Tam</v>
          </cell>
          <cell r="E184" t="str">
            <v>1200 Customer Service 7109</v>
          </cell>
          <cell r="F184" t="str">
            <v>Aguinaga, Keith</v>
          </cell>
          <cell r="G184">
            <v>43000</v>
          </cell>
          <cell r="H184">
            <v>36973.550000000003</v>
          </cell>
          <cell r="I184" t="str">
            <v>Regular Full-time</v>
          </cell>
          <cell r="J184" t="str">
            <v>Active Assignment</v>
          </cell>
          <cell r="K184">
            <v>38566</v>
          </cell>
          <cell r="L184" t="str">
            <v>P05</v>
          </cell>
          <cell r="M184" t="str">
            <v>.Cust Service Prof 1.34420</v>
          </cell>
          <cell r="N184" t="str">
            <v>D: CUSTOMER SERVICE</v>
          </cell>
          <cell r="O184" t="str">
            <v>Customer Service &amp; Sales</v>
          </cell>
          <cell r="P184" t="str">
            <v>Dept - Indirect</v>
          </cell>
          <cell r="Q184" t="str">
            <v>EVE</v>
          </cell>
          <cell r="R184" t="str">
            <v>112D Centrepointe Drive</v>
          </cell>
          <cell r="T184" t="str">
            <v>Ottawa</v>
          </cell>
          <cell r="U184" t="str">
            <v>ON</v>
          </cell>
          <cell r="V184" t="str">
            <v>K2G 6K3</v>
          </cell>
        </row>
        <row r="185">
          <cell r="A185">
            <v>14616</v>
          </cell>
          <cell r="B185">
            <v>4837</v>
          </cell>
          <cell r="C185" t="str">
            <v>Azzam</v>
          </cell>
          <cell r="D185" t="str">
            <v>Teriaky</v>
          </cell>
          <cell r="E185" t="str">
            <v>1200 Customer Service 7109</v>
          </cell>
          <cell r="F185" t="str">
            <v>Aguinaga, Keith</v>
          </cell>
          <cell r="G185">
            <v>42934.82</v>
          </cell>
          <cell r="H185">
            <v>36917.504976999997</v>
          </cell>
          <cell r="I185" t="str">
            <v>Regular Full-time</v>
          </cell>
          <cell r="J185" t="str">
            <v>Active Assignment</v>
          </cell>
          <cell r="K185">
            <v>36479</v>
          </cell>
          <cell r="L185" t="str">
            <v>P20</v>
          </cell>
          <cell r="M185" t="str">
            <v>.Cust Service Prof 2.34430</v>
          </cell>
          <cell r="N185" t="str">
            <v>D: CUSTOMER SERVICE</v>
          </cell>
          <cell r="O185" t="str">
            <v>Customer Service &amp; Sales</v>
          </cell>
          <cell r="P185" t="str">
            <v>Dept - Indirect</v>
          </cell>
          <cell r="Q185" t="str">
            <v>DAY</v>
          </cell>
          <cell r="R185" t="str">
            <v>615 Gilmour Street</v>
          </cell>
          <cell r="T185" t="str">
            <v>Ottawa</v>
          </cell>
          <cell r="U185" t="str">
            <v>ON</v>
          </cell>
          <cell r="V185" t="str">
            <v>K1R 5L7</v>
          </cell>
        </row>
        <row r="186">
          <cell r="A186">
            <v>11216</v>
          </cell>
          <cell r="B186">
            <v>2976</v>
          </cell>
          <cell r="C186" t="str">
            <v>Mike</v>
          </cell>
          <cell r="D186" t="str">
            <v>Theoret</v>
          </cell>
          <cell r="E186" t="str">
            <v>1200 Customer Service 7109</v>
          </cell>
          <cell r="F186" t="str">
            <v>Aguinaga, Keith</v>
          </cell>
          <cell r="G186">
            <v>52549.56</v>
          </cell>
          <cell r="H186">
            <v>45184.739165999999</v>
          </cell>
          <cell r="I186" t="str">
            <v>Regular Full-time</v>
          </cell>
          <cell r="J186" t="str">
            <v>Active Assignment</v>
          </cell>
          <cell r="K186">
            <v>36143</v>
          </cell>
          <cell r="L186" t="str">
            <v>P20</v>
          </cell>
          <cell r="M186" t="str">
            <v>.Cust Service Prof 2.34430</v>
          </cell>
          <cell r="N186" t="str">
            <v>D: CUSTOMER SERVICE</v>
          </cell>
          <cell r="O186" t="str">
            <v>Customer Service &amp; Sales</v>
          </cell>
          <cell r="P186" t="str">
            <v>Dept - Indirect</v>
          </cell>
          <cell r="Q186" t="str">
            <v>DAY</v>
          </cell>
          <cell r="R186" t="str">
            <v>1157 Rocky Harbour Cres.</v>
          </cell>
          <cell r="T186" t="str">
            <v>Gloucester</v>
          </cell>
          <cell r="U186" t="str">
            <v>ON</v>
          </cell>
          <cell r="V186" t="str">
            <v>K1V 1V1</v>
          </cell>
        </row>
        <row r="187">
          <cell r="A187">
            <v>14908</v>
          </cell>
          <cell r="B187">
            <v>5153</v>
          </cell>
          <cell r="C187" t="str">
            <v>Georges</v>
          </cell>
          <cell r="D187" t="str">
            <v>Theriault</v>
          </cell>
          <cell r="E187" t="str">
            <v>1200 Customer Service 7109</v>
          </cell>
          <cell r="F187" t="str">
            <v>Aguinaga, Keith</v>
          </cell>
          <cell r="G187">
            <v>41784.61</v>
          </cell>
          <cell r="H187">
            <v>35928.496908499998</v>
          </cell>
          <cell r="I187" t="str">
            <v>Regular Full-time</v>
          </cell>
          <cell r="J187" t="str">
            <v>Active Assignment</v>
          </cell>
          <cell r="K187">
            <v>36479</v>
          </cell>
          <cell r="L187" t="str">
            <v>P05</v>
          </cell>
          <cell r="M187" t="str">
            <v>.Cust Service Prof 1.34420</v>
          </cell>
          <cell r="N187" t="str">
            <v>D: CUSTOMER SERVICE</v>
          </cell>
          <cell r="O187" t="str">
            <v>Customer Service &amp; Sales</v>
          </cell>
          <cell r="P187" t="str">
            <v>Dept - Indirect</v>
          </cell>
          <cell r="Q187" t="str">
            <v>DAY</v>
          </cell>
          <cell r="R187" t="str">
            <v>459 Coulonge Street</v>
          </cell>
          <cell r="T187" t="str">
            <v>Aylmer</v>
          </cell>
          <cell r="U187" t="str">
            <v>QC</v>
          </cell>
          <cell r="V187" t="str">
            <v>J9H 5C9</v>
          </cell>
        </row>
        <row r="188">
          <cell r="A188">
            <v>13129</v>
          </cell>
          <cell r="B188">
            <v>3108</v>
          </cell>
          <cell r="C188" t="str">
            <v>Rick</v>
          </cell>
          <cell r="D188" t="str">
            <v>Trifunov</v>
          </cell>
          <cell r="E188" t="str">
            <v>1200 Customer Service 7109</v>
          </cell>
          <cell r="F188" t="str">
            <v>Morrison, Karen</v>
          </cell>
          <cell r="G188">
            <v>115099.88</v>
          </cell>
          <cell r="H188">
            <v>98968.631817999994</v>
          </cell>
          <cell r="I188" t="str">
            <v>Regular Full-time</v>
          </cell>
          <cell r="J188" t="str">
            <v>Active Assignment</v>
          </cell>
          <cell r="K188">
            <v>36269</v>
          </cell>
          <cell r="L188" t="str">
            <v>P70</v>
          </cell>
          <cell r="M188" t="str">
            <v>.Cust Service Mgr 2.30350</v>
          </cell>
          <cell r="N188" t="str">
            <v>D: CUSTOMER SERVICE</v>
          </cell>
          <cell r="O188" t="str">
            <v>Customer Service &amp; Sales</v>
          </cell>
          <cell r="P188" t="str">
            <v>Dept - Indirect</v>
          </cell>
          <cell r="Q188" t="str">
            <v>DAY</v>
          </cell>
          <cell r="R188" t="str">
            <v>17 Mayo Avenue</v>
          </cell>
          <cell r="T188" t="str">
            <v>Nepean</v>
          </cell>
          <cell r="U188" t="str">
            <v>ON</v>
          </cell>
          <cell r="V188" t="str">
            <v>K2E 6X3</v>
          </cell>
        </row>
        <row r="189">
          <cell r="A189">
            <v>21133</v>
          </cell>
          <cell r="B189">
            <v>21133</v>
          </cell>
          <cell r="C189" t="str">
            <v>Annette</v>
          </cell>
          <cell r="D189" t="str">
            <v>Trocino</v>
          </cell>
          <cell r="E189" t="str">
            <v>1200 Customer Service 7109</v>
          </cell>
          <cell r="F189" t="str">
            <v>Aguinaga, Keith</v>
          </cell>
          <cell r="G189">
            <v>54208.959999999999</v>
          </cell>
          <cell r="H189">
            <v>46611.574256</v>
          </cell>
          <cell r="I189" t="str">
            <v>Regular Full-time</v>
          </cell>
          <cell r="J189" t="str">
            <v>Active Assignment</v>
          </cell>
          <cell r="K189">
            <v>36717</v>
          </cell>
          <cell r="L189" t="str">
            <v>P20</v>
          </cell>
          <cell r="M189" t="str">
            <v>.Cust Service Prof 2.34430</v>
          </cell>
          <cell r="N189" t="str">
            <v>D: CUSTOMER SERVICE</v>
          </cell>
          <cell r="O189" t="str">
            <v>Customer Service &amp; Sales</v>
          </cell>
          <cell r="P189" t="str">
            <v>Dept - Indirect</v>
          </cell>
          <cell r="Q189" t="str">
            <v>DAY</v>
          </cell>
          <cell r="R189" t="str">
            <v>544 Kochar Drive</v>
          </cell>
          <cell r="T189" t="str">
            <v>Ottawa</v>
          </cell>
          <cell r="U189" t="str">
            <v>ON</v>
          </cell>
          <cell r="V189" t="str">
            <v>K2C 4H3</v>
          </cell>
        </row>
        <row r="190">
          <cell r="A190">
            <v>14995</v>
          </cell>
          <cell r="B190">
            <v>5250</v>
          </cell>
          <cell r="C190" t="str">
            <v>Betty-Ann</v>
          </cell>
          <cell r="D190" t="str">
            <v>Watt</v>
          </cell>
          <cell r="E190" t="str">
            <v>1200 Customer Service 7109</v>
          </cell>
          <cell r="F190" t="str">
            <v>Aguinaga, Keith</v>
          </cell>
          <cell r="G190">
            <v>40544.46</v>
          </cell>
          <cell r="H190">
            <v>34862.153931000001</v>
          </cell>
          <cell r="I190" t="str">
            <v>Regular Full-time</v>
          </cell>
          <cell r="J190" t="str">
            <v>Active Assignment</v>
          </cell>
          <cell r="K190">
            <v>36500</v>
          </cell>
          <cell r="L190" t="str">
            <v>P05</v>
          </cell>
          <cell r="M190" t="str">
            <v>.Cust Service Prof 1.34420</v>
          </cell>
          <cell r="N190" t="str">
            <v>D: CUSTOMER SERVICE</v>
          </cell>
          <cell r="O190" t="str">
            <v>Customer Service &amp; Sales</v>
          </cell>
          <cell r="P190" t="str">
            <v>Dept - Indirect</v>
          </cell>
          <cell r="Q190" t="str">
            <v>EVE</v>
          </cell>
          <cell r="R190" t="str">
            <v>325B Craig Henry Drive</v>
          </cell>
          <cell r="T190" t="str">
            <v>Ottawa</v>
          </cell>
          <cell r="U190" t="str">
            <v>ON</v>
          </cell>
          <cell r="V190" t="str">
            <v>K2G 4G1</v>
          </cell>
        </row>
        <row r="191">
          <cell r="A191">
            <v>12508</v>
          </cell>
          <cell r="B191">
            <v>41</v>
          </cell>
          <cell r="C191" t="str">
            <v>Jennifer</v>
          </cell>
          <cell r="D191" t="str">
            <v>Wills</v>
          </cell>
          <cell r="E191" t="str">
            <v>1200 Customer Service 7109</v>
          </cell>
          <cell r="F191" t="str">
            <v>Aguinaga, Keith</v>
          </cell>
          <cell r="G191">
            <v>57966.26</v>
          </cell>
          <cell r="H191">
            <v>49842.288660999999</v>
          </cell>
          <cell r="I191" t="str">
            <v>Regular Full-time</v>
          </cell>
          <cell r="J191" t="str">
            <v>Active Assignment</v>
          </cell>
          <cell r="K191">
            <v>31755</v>
          </cell>
          <cell r="L191" t="str">
            <v>P40</v>
          </cell>
          <cell r="M191" t="str">
            <v>.Cust Service Prog Mgr.34450</v>
          </cell>
          <cell r="N191" t="str">
            <v>D: CUSTOMER SERVICE</v>
          </cell>
          <cell r="O191" t="str">
            <v>Customer Service &amp; Sales</v>
          </cell>
          <cell r="P191" t="str">
            <v>Dept - Indirect</v>
          </cell>
          <cell r="Q191" t="str">
            <v>DAY</v>
          </cell>
          <cell r="R191" t="str">
            <v>45 Oriska Way</v>
          </cell>
          <cell r="T191" t="str">
            <v>Nepean</v>
          </cell>
          <cell r="U191" t="str">
            <v>ON</v>
          </cell>
          <cell r="V191" t="str">
            <v>K2J 4N8</v>
          </cell>
        </row>
        <row r="192">
          <cell r="A192">
            <v>43713</v>
          </cell>
          <cell r="B192">
            <v>43713</v>
          </cell>
          <cell r="C192" t="str">
            <v>Qing</v>
          </cell>
          <cell r="D192" t="str">
            <v>Yang</v>
          </cell>
          <cell r="E192" t="str">
            <v>1200 Customer Service 7109</v>
          </cell>
          <cell r="F192" t="str">
            <v>Lee, Ling-Foong (Ling)</v>
          </cell>
          <cell r="G192">
            <v>45000</v>
          </cell>
          <cell r="H192">
            <v>38693.25</v>
          </cell>
          <cell r="I192" t="str">
            <v>Regular Full-time</v>
          </cell>
          <cell r="J192" t="str">
            <v>Active Assignment</v>
          </cell>
          <cell r="K192">
            <v>38545</v>
          </cell>
          <cell r="L192" t="str">
            <v>P20</v>
          </cell>
          <cell r="M192" t="str">
            <v>.Cust Service Prof 2.34430</v>
          </cell>
          <cell r="N192" t="str">
            <v>D: CUSTOMER SERVICE</v>
          </cell>
          <cell r="O192" t="str">
            <v>Customer Service &amp; Sales</v>
          </cell>
          <cell r="P192" t="str">
            <v>Dept - Indirect</v>
          </cell>
          <cell r="Q192" t="str">
            <v>EVE</v>
          </cell>
          <cell r="R192" t="str">
            <v>608-77 Inverness Ave</v>
          </cell>
          <cell r="T192" t="str">
            <v>Nepean</v>
          </cell>
          <cell r="U192" t="str">
            <v>ON</v>
          </cell>
          <cell r="V192" t="str">
            <v>K2E 6P1</v>
          </cell>
        </row>
        <row r="193">
          <cell r="A193">
            <v>43779</v>
          </cell>
          <cell r="B193">
            <v>43779</v>
          </cell>
          <cell r="C193" t="str">
            <v>Qi</v>
          </cell>
          <cell r="D193" t="str">
            <v>Yu</v>
          </cell>
          <cell r="E193" t="str">
            <v>1200 Customer Service 7109</v>
          </cell>
          <cell r="F193" t="str">
            <v>Lee, Ling-Foong (Ling)</v>
          </cell>
          <cell r="G193">
            <v>63000</v>
          </cell>
          <cell r="H193">
            <v>54170.55</v>
          </cell>
          <cell r="I193" t="str">
            <v>Regular Full-time</v>
          </cell>
          <cell r="J193" t="str">
            <v>Active Assignment</v>
          </cell>
          <cell r="K193">
            <v>38566</v>
          </cell>
          <cell r="L193" t="str">
            <v>P40</v>
          </cell>
          <cell r="M193" t="str">
            <v>.Cust Service Prog Mgr.34450</v>
          </cell>
          <cell r="N193" t="str">
            <v>D: CUSTOMER SERVICE</v>
          </cell>
          <cell r="O193" t="str">
            <v>Customer Service &amp; Sales</v>
          </cell>
          <cell r="P193" t="str">
            <v>Dept - Indirect</v>
          </cell>
          <cell r="Q193" t="str">
            <v>EVE</v>
          </cell>
          <cell r="R193" t="str">
            <v>30 Collington Street</v>
          </cell>
          <cell r="T193" t="str">
            <v>Ottawa</v>
          </cell>
          <cell r="U193" t="str">
            <v>ON</v>
          </cell>
          <cell r="V193" t="str">
            <v>K2G 6X3</v>
          </cell>
        </row>
        <row r="194">
          <cell r="A194">
            <v>43631</v>
          </cell>
          <cell r="B194">
            <v>43631</v>
          </cell>
          <cell r="C194" t="str">
            <v>Michael</v>
          </cell>
          <cell r="D194" t="str">
            <v>Zacharias</v>
          </cell>
          <cell r="E194" t="str">
            <v>1200 Customer Service 7109</v>
          </cell>
          <cell r="F194" t="str">
            <v>Trifunov, Rick</v>
          </cell>
          <cell r="G194">
            <v>48000</v>
          </cell>
          <cell r="H194">
            <v>41272.800000000003</v>
          </cell>
          <cell r="I194" t="str">
            <v>Regular Full-time</v>
          </cell>
          <cell r="J194" t="str">
            <v>Active Assignment</v>
          </cell>
          <cell r="K194">
            <v>38537</v>
          </cell>
          <cell r="L194" t="str">
            <v>P20</v>
          </cell>
          <cell r="M194" t="str">
            <v>.Cust Service Prof 2.34430</v>
          </cell>
          <cell r="N194" t="str">
            <v>D: CUSTOMER SERVICE</v>
          </cell>
          <cell r="O194" t="str">
            <v>Customer Service &amp; Sales</v>
          </cell>
          <cell r="P194" t="str">
            <v>Dept - Indirect</v>
          </cell>
          <cell r="Q194" t="str">
            <v>DAY</v>
          </cell>
          <cell r="R194" t="str">
            <v>4430 Rainforest Dr.</v>
          </cell>
          <cell r="T194" t="str">
            <v>Ottawa</v>
          </cell>
          <cell r="U194" t="str">
            <v>ON</v>
          </cell>
          <cell r="V194" t="str">
            <v>K1V 1L5</v>
          </cell>
        </row>
        <row r="195">
          <cell r="A195">
            <v>22659</v>
          </cell>
          <cell r="B195">
            <v>22659</v>
          </cell>
          <cell r="C195" t="str">
            <v>Aijun</v>
          </cell>
          <cell r="D195" t="str">
            <v>Zhao</v>
          </cell>
          <cell r="E195" t="str">
            <v>1200 Customer Service 7109</v>
          </cell>
          <cell r="F195" t="str">
            <v>Lee, Ling-Foong (Ling)</v>
          </cell>
          <cell r="G195">
            <v>45855.6</v>
          </cell>
          <cell r="H195">
            <v>39428.937660000003</v>
          </cell>
          <cell r="I195" t="str">
            <v>Regular Full-time</v>
          </cell>
          <cell r="J195" t="str">
            <v>Active Assignment</v>
          </cell>
          <cell r="K195">
            <v>36759</v>
          </cell>
          <cell r="L195" t="str">
            <v>P20</v>
          </cell>
          <cell r="M195" t="str">
            <v>.Cust Service Prof 2.34430</v>
          </cell>
          <cell r="N195" t="str">
            <v>D: CUSTOMER SERVICE</v>
          </cell>
          <cell r="O195" t="str">
            <v>Customer Service &amp; Sales</v>
          </cell>
          <cell r="P195" t="str">
            <v>Dept - Indirect</v>
          </cell>
          <cell r="Q195" t="str">
            <v>DAY</v>
          </cell>
          <cell r="R195" t="str">
            <v>26 Irish Rose Cres</v>
          </cell>
          <cell r="T195" t="str">
            <v>Nepean</v>
          </cell>
          <cell r="U195" t="str">
            <v>ON</v>
          </cell>
          <cell r="V195" t="str">
            <v>K2J 4T8</v>
          </cell>
        </row>
        <row r="196">
          <cell r="A196">
            <v>39636</v>
          </cell>
          <cell r="B196">
            <v>39636</v>
          </cell>
          <cell r="C196" t="str">
            <v>Doug</v>
          </cell>
          <cell r="D196" t="str">
            <v>Alteen</v>
          </cell>
          <cell r="E196" t="str">
            <v>1200 Global Sales-Nortel 7116</v>
          </cell>
          <cell r="F196" t="str">
            <v>Cracco, Philip D</v>
          </cell>
          <cell r="G196">
            <v>160680</v>
          </cell>
          <cell r="H196">
            <v>138160.698</v>
          </cell>
          <cell r="I196" t="str">
            <v>Regular Full-time</v>
          </cell>
          <cell r="J196" t="str">
            <v>Active Assignment</v>
          </cell>
          <cell r="K196">
            <v>37711</v>
          </cell>
          <cell r="L196" t="str">
            <v>P90</v>
          </cell>
          <cell r="M196" t="str">
            <v>.Sales Dir.30760</v>
          </cell>
          <cell r="N196" t="str">
            <v>D: CUSTOMER SERVICE</v>
          </cell>
          <cell r="O196" t="str">
            <v>Customer Service &amp; Sales</v>
          </cell>
          <cell r="P196" t="str">
            <v>Dept - Indirect</v>
          </cell>
          <cell r="Q196" t="str">
            <v>DAY</v>
          </cell>
          <cell r="R196" t="str">
            <v>42 Cypress Gardens</v>
          </cell>
          <cell r="T196" t="str">
            <v>Stittsville</v>
          </cell>
          <cell r="U196" t="str">
            <v>ON</v>
          </cell>
          <cell r="V196" t="str">
            <v>K2S 1N7</v>
          </cell>
        </row>
        <row r="197">
          <cell r="A197">
            <v>28557</v>
          </cell>
          <cell r="B197">
            <v>2459</v>
          </cell>
          <cell r="C197" t="str">
            <v>Mark</v>
          </cell>
          <cell r="D197" t="str">
            <v>Demers</v>
          </cell>
          <cell r="E197" t="str">
            <v>1200 Global Sales-Nortel 7116</v>
          </cell>
          <cell r="F197" t="str">
            <v>Alteen, Doug</v>
          </cell>
          <cell r="G197">
            <v>89250</v>
          </cell>
          <cell r="H197">
            <v>76741.612500000003</v>
          </cell>
          <cell r="I197" t="str">
            <v>Regular Full-time</v>
          </cell>
          <cell r="J197" t="str">
            <v>Active Assignment</v>
          </cell>
          <cell r="K197">
            <v>36493</v>
          </cell>
          <cell r="L197" t="str">
            <v>P60</v>
          </cell>
          <cell r="M197" t="str">
            <v>.Account Mgr 2.34730</v>
          </cell>
          <cell r="N197" t="str">
            <v>D: CUSTOMER SERVICE</v>
          </cell>
          <cell r="O197" t="str">
            <v>Customer Service &amp; Sales</v>
          </cell>
          <cell r="P197" t="str">
            <v>Dept - Indirect</v>
          </cell>
          <cell r="Q197" t="str">
            <v>DAY</v>
          </cell>
          <cell r="R197" t="str">
            <v>12 Granite Ridge Rd.</v>
          </cell>
          <cell r="T197" t="str">
            <v>Stittsville</v>
          </cell>
          <cell r="U197" t="str">
            <v>ON</v>
          </cell>
          <cell r="V197" t="str">
            <v>K2S 1Y2</v>
          </cell>
        </row>
        <row r="198">
          <cell r="A198">
            <v>29708</v>
          </cell>
          <cell r="B198">
            <v>29708</v>
          </cell>
          <cell r="C198" t="str">
            <v>Lesley</v>
          </cell>
          <cell r="D198" t="str">
            <v>Ibberson</v>
          </cell>
          <cell r="E198" t="str">
            <v>1200 Global Sales-Nortel 7116</v>
          </cell>
          <cell r="F198" t="str">
            <v>Alteen, Doug</v>
          </cell>
          <cell r="G198">
            <v>84000</v>
          </cell>
          <cell r="H198">
            <v>72227.399999999994</v>
          </cell>
          <cell r="I198" t="str">
            <v>Regular Full-time</v>
          </cell>
          <cell r="J198" t="str">
            <v>Active Assignment</v>
          </cell>
          <cell r="K198">
            <v>36967</v>
          </cell>
          <cell r="L198" t="str">
            <v>P60</v>
          </cell>
          <cell r="M198" t="str">
            <v>.Account Mgr 2.34730</v>
          </cell>
          <cell r="N198" t="str">
            <v>D: CUSTOMER SERVICE</v>
          </cell>
          <cell r="O198" t="str">
            <v>Customer Service &amp; Sales</v>
          </cell>
          <cell r="P198" t="str">
            <v>Dept - Indirect</v>
          </cell>
          <cell r="Q198" t="str">
            <v>DAY</v>
          </cell>
          <cell r="R198" t="str">
            <v>2075 William Hodgins Lane</v>
          </cell>
          <cell r="T198" t="str">
            <v>Carp</v>
          </cell>
          <cell r="U198" t="str">
            <v>ON</v>
          </cell>
          <cell r="V198" t="str">
            <v>K0A 1L0</v>
          </cell>
        </row>
        <row r="199">
          <cell r="A199">
            <v>12620</v>
          </cell>
          <cell r="B199">
            <v>228</v>
          </cell>
          <cell r="C199" t="str">
            <v>Camille</v>
          </cell>
          <cell r="D199" t="str">
            <v>Mikhael</v>
          </cell>
          <cell r="E199" t="str">
            <v>1200 Global Sales-Nortel 7116</v>
          </cell>
          <cell r="F199" t="str">
            <v>Alteen, Doug</v>
          </cell>
          <cell r="G199">
            <v>83712</v>
          </cell>
          <cell r="H199">
            <v>71979.763200000001</v>
          </cell>
          <cell r="I199" t="str">
            <v>Regular Full-time</v>
          </cell>
          <cell r="J199" t="str">
            <v>Active Assignment</v>
          </cell>
          <cell r="K199">
            <v>34351</v>
          </cell>
          <cell r="L199" t="str">
            <v>P60</v>
          </cell>
          <cell r="M199" t="str">
            <v>.Account Mgr 2.34730</v>
          </cell>
          <cell r="N199" t="str">
            <v>D: CUSTOMER SERVICE</v>
          </cell>
          <cell r="O199" t="str">
            <v>Customer Service &amp; Sales</v>
          </cell>
          <cell r="P199" t="str">
            <v>Dept - Indirect</v>
          </cell>
          <cell r="Q199" t="str">
            <v>DAY</v>
          </cell>
          <cell r="R199" t="str">
            <v>1951 Prince of Wales Drive</v>
          </cell>
          <cell r="T199" t="str">
            <v>Nepean</v>
          </cell>
          <cell r="U199" t="str">
            <v>ON</v>
          </cell>
          <cell r="V199" t="str">
            <v>K2C 3J7</v>
          </cell>
        </row>
        <row r="200">
          <cell r="A200">
            <v>13025</v>
          </cell>
          <cell r="B200">
            <v>963</v>
          </cell>
          <cell r="C200" t="str">
            <v>Deep</v>
          </cell>
          <cell r="D200" t="str">
            <v>Muthu</v>
          </cell>
          <cell r="E200" t="str">
            <v>1200 Global Sales-Nortel 7116</v>
          </cell>
          <cell r="F200" t="str">
            <v>Alteen, Doug</v>
          </cell>
          <cell r="G200">
            <v>82432.960000000006</v>
          </cell>
          <cell r="H200">
            <v>70879.980656</v>
          </cell>
          <cell r="I200" t="str">
            <v>Regular Full-time</v>
          </cell>
          <cell r="J200" t="str">
            <v>Active Assignment</v>
          </cell>
          <cell r="K200">
            <v>35359</v>
          </cell>
          <cell r="L200" t="str">
            <v>P60</v>
          </cell>
          <cell r="M200" t="str">
            <v>.Account Mgr 2.34730</v>
          </cell>
          <cell r="N200" t="str">
            <v>D: CUSTOMER SERVICE</v>
          </cell>
          <cell r="O200" t="str">
            <v>Customer Service &amp; Sales</v>
          </cell>
          <cell r="P200" t="str">
            <v>Dept - Indirect</v>
          </cell>
          <cell r="Q200" t="str">
            <v>DAY</v>
          </cell>
          <cell r="R200" t="str">
            <v>6 Wittingham Drive</v>
          </cell>
          <cell r="T200" t="str">
            <v>Nepean</v>
          </cell>
          <cell r="U200" t="str">
            <v>ON</v>
          </cell>
          <cell r="V200" t="str">
            <v>K2G 6H1</v>
          </cell>
        </row>
        <row r="201">
          <cell r="A201">
            <v>20067</v>
          </cell>
          <cell r="B201">
            <v>20067</v>
          </cell>
          <cell r="C201" t="str">
            <v>Ken</v>
          </cell>
          <cell r="D201" t="str">
            <v>Storen</v>
          </cell>
          <cell r="E201" t="str">
            <v>1200 EHS Ottawa 8806</v>
          </cell>
          <cell r="F201" t="str">
            <v>Lane, Michael Troy</v>
          </cell>
          <cell r="G201">
            <v>60245</v>
          </cell>
          <cell r="H201">
            <v>51801.663249999998</v>
          </cell>
          <cell r="I201" t="str">
            <v>Regular Full-time</v>
          </cell>
          <cell r="J201" t="str">
            <v>Active Assignment</v>
          </cell>
          <cell r="K201">
            <v>36696</v>
          </cell>
          <cell r="L201" t="str">
            <v>P30</v>
          </cell>
          <cell r="M201" t="str">
            <v>.Occupations Health Nurse 2.74130</v>
          </cell>
          <cell r="N201" t="str">
            <v>D: FACILITIES</v>
          </cell>
          <cell r="O201" t="str">
            <v>Finance - RA&amp;A</v>
          </cell>
          <cell r="P201" t="str">
            <v>Dept - Indirect</v>
          </cell>
          <cell r="Q201" t="str">
            <v>DAY</v>
          </cell>
          <cell r="R201" t="str">
            <v>135 Pickwick Dr</v>
          </cell>
          <cell r="T201" t="str">
            <v>Nepean</v>
          </cell>
          <cell r="U201" t="str">
            <v>ON</v>
          </cell>
          <cell r="V201" t="str">
            <v>K2J 3B5</v>
          </cell>
        </row>
        <row r="202">
          <cell r="A202">
            <v>12334</v>
          </cell>
          <cell r="B202">
            <v>1153</v>
          </cell>
          <cell r="C202" t="str">
            <v>Daryl</v>
          </cell>
          <cell r="D202" t="str">
            <v>Barter</v>
          </cell>
          <cell r="E202" t="str">
            <v>1200 Faciliites Ottawa 8805</v>
          </cell>
          <cell r="F202" t="str">
            <v>Corace, Albert (Al)</v>
          </cell>
          <cell r="G202">
            <v>44469.760000000002</v>
          </cell>
          <cell r="H202">
            <v>38237.323135999999</v>
          </cell>
          <cell r="I202" t="str">
            <v>Regular Full-time</v>
          </cell>
          <cell r="J202" t="str">
            <v>Active Assignment</v>
          </cell>
          <cell r="K202">
            <v>35506</v>
          </cell>
          <cell r="L202" t="str">
            <v>N30</v>
          </cell>
          <cell r="M202" t="str">
            <v>.Facilities Tech 3.21130</v>
          </cell>
          <cell r="N202" t="str">
            <v>D: FACILITIES</v>
          </cell>
          <cell r="O202" t="str">
            <v>Finance - RA&amp;A</v>
          </cell>
          <cell r="P202" t="str">
            <v>Dept - Indirect</v>
          </cell>
          <cell r="Q202" t="str">
            <v>DAY</v>
          </cell>
          <cell r="R202" t="str">
            <v>376 Roxdale Avenue</v>
          </cell>
          <cell r="T202" t="str">
            <v>Orleans</v>
          </cell>
          <cell r="U202" t="str">
            <v>ON</v>
          </cell>
          <cell r="V202" t="str">
            <v>K1E 1V5</v>
          </cell>
        </row>
        <row r="203">
          <cell r="A203">
            <v>29630</v>
          </cell>
          <cell r="B203">
            <v>29630</v>
          </cell>
          <cell r="C203" t="str">
            <v>Naji</v>
          </cell>
          <cell r="D203" t="str">
            <v>Berro</v>
          </cell>
          <cell r="E203" t="str">
            <v>1200 Faciliites Ottawa 8805</v>
          </cell>
          <cell r="F203" t="str">
            <v>Prasad, Sean</v>
          </cell>
          <cell r="G203">
            <v>115920</v>
          </cell>
          <cell r="H203">
            <v>99673.812000000005</v>
          </cell>
          <cell r="I203" t="str">
            <v>Regular Full-time</v>
          </cell>
          <cell r="J203" t="str">
            <v>Active Assignment</v>
          </cell>
          <cell r="K203">
            <v>36983</v>
          </cell>
          <cell r="L203" t="str">
            <v>P70</v>
          </cell>
          <cell r="M203" t="str">
            <v>.Facil Mgr 2.20650</v>
          </cell>
          <cell r="N203" t="str">
            <v>D: FACILITIES</v>
          </cell>
          <cell r="O203" t="str">
            <v>Finance - RA&amp;A</v>
          </cell>
          <cell r="P203" t="str">
            <v>Dept - Indirect</v>
          </cell>
          <cell r="Q203" t="str">
            <v>DAY</v>
          </cell>
          <cell r="R203" t="str">
            <v>1783 Belval Cr</v>
          </cell>
          <cell r="T203" t="str">
            <v>Gloucester</v>
          </cell>
          <cell r="U203" t="str">
            <v>ON</v>
          </cell>
          <cell r="V203" t="str">
            <v>K1C 6J6</v>
          </cell>
        </row>
        <row r="204">
          <cell r="A204">
            <v>15659</v>
          </cell>
          <cell r="B204">
            <v>5957</v>
          </cell>
          <cell r="C204" t="str">
            <v>Gary</v>
          </cell>
          <cell r="D204" t="str">
            <v>Bews</v>
          </cell>
          <cell r="E204" t="str">
            <v>1200 Faciliites Ottawa 8805</v>
          </cell>
          <cell r="F204" t="str">
            <v>Berro, Naji</v>
          </cell>
          <cell r="G204">
            <v>61860.56</v>
          </cell>
          <cell r="H204">
            <v>53190.802516000003</v>
          </cell>
          <cell r="I204" t="str">
            <v>Regular Full-time</v>
          </cell>
          <cell r="J204" t="str">
            <v>Active Assignment</v>
          </cell>
          <cell r="K204">
            <v>36542</v>
          </cell>
          <cell r="L204" t="str">
            <v>P40</v>
          </cell>
          <cell r="M204" t="str">
            <v>.Facil Spec 3.25640</v>
          </cell>
          <cell r="N204" t="str">
            <v>D: FACILITIES</v>
          </cell>
          <cell r="O204" t="str">
            <v>Finance - RA&amp;A</v>
          </cell>
          <cell r="P204" t="str">
            <v>Dept - Indirect</v>
          </cell>
          <cell r="Q204" t="str">
            <v>DAY</v>
          </cell>
          <cell r="R204" t="str">
            <v>4 Selye Crescent</v>
          </cell>
          <cell r="T204" t="str">
            <v>Kanata</v>
          </cell>
          <cell r="U204" t="str">
            <v>ON</v>
          </cell>
          <cell r="V204" t="str">
            <v>K2K 1C9</v>
          </cell>
        </row>
        <row r="205">
          <cell r="A205">
            <v>13134</v>
          </cell>
          <cell r="B205">
            <v>3113</v>
          </cell>
          <cell r="C205" t="str">
            <v>Albert</v>
          </cell>
          <cell r="D205" t="str">
            <v>Corace</v>
          </cell>
          <cell r="E205" t="str">
            <v>1200 Faciliites Ottawa 8805</v>
          </cell>
          <cell r="F205" t="str">
            <v>Berro, Naji</v>
          </cell>
          <cell r="G205">
            <v>82333.53</v>
          </cell>
          <cell r="H205">
            <v>70794.485770500003</v>
          </cell>
          <cell r="I205" t="str">
            <v>Regular Full-time</v>
          </cell>
          <cell r="J205" t="str">
            <v>Active Assignment</v>
          </cell>
          <cell r="K205">
            <v>36265</v>
          </cell>
          <cell r="L205" t="str">
            <v>P50</v>
          </cell>
          <cell r="M205" t="str">
            <v>.Facil Mgr 1.20630</v>
          </cell>
          <cell r="N205" t="str">
            <v>D: FACILITIES</v>
          </cell>
          <cell r="O205" t="str">
            <v>Finance - RA&amp;A</v>
          </cell>
          <cell r="P205" t="str">
            <v>Dept - Indirect</v>
          </cell>
          <cell r="Q205" t="str">
            <v>DAY</v>
          </cell>
          <cell r="R205" t="str">
            <v>747 Vermillion Drive</v>
          </cell>
          <cell r="T205" t="str">
            <v>Gloucester</v>
          </cell>
          <cell r="U205" t="str">
            <v>ON</v>
          </cell>
          <cell r="V205" t="str">
            <v>K1V 1V8</v>
          </cell>
        </row>
        <row r="206">
          <cell r="A206">
            <v>12219</v>
          </cell>
          <cell r="B206">
            <v>1491</v>
          </cell>
          <cell r="C206" t="str">
            <v>June</v>
          </cell>
          <cell r="D206" t="str">
            <v>Deneault</v>
          </cell>
          <cell r="E206" t="str">
            <v>1200 Faciliites Ottawa 8805</v>
          </cell>
          <cell r="F206" t="str">
            <v>Corace, Albert (Al)</v>
          </cell>
          <cell r="G206">
            <v>23107.5</v>
          </cell>
          <cell r="H206">
            <v>19868.983875000002</v>
          </cell>
          <cell r="I206" t="str">
            <v>Regular Full-time</v>
          </cell>
          <cell r="J206" t="str">
            <v>CA-LTD</v>
          </cell>
          <cell r="K206">
            <v>35618</v>
          </cell>
          <cell r="L206" t="str">
            <v>N10</v>
          </cell>
          <cell r="M206" t="str">
            <v>.Prod Tech 1.13240</v>
          </cell>
          <cell r="N206" t="str">
            <v>D: FACILITIES</v>
          </cell>
          <cell r="O206" t="str">
            <v>Finance - RA&amp;A</v>
          </cell>
          <cell r="P206" t="str">
            <v>Dept - Indirect</v>
          </cell>
          <cell r="Q206" t="str">
            <v>DAY</v>
          </cell>
          <cell r="R206" t="str">
            <v>1-314 St Denis</v>
          </cell>
          <cell r="T206" t="str">
            <v>Ottawa</v>
          </cell>
          <cell r="U206" t="str">
            <v>ON</v>
          </cell>
          <cell r="V206" t="str">
            <v>K1L 5J2</v>
          </cell>
        </row>
        <row r="207">
          <cell r="A207">
            <v>12725</v>
          </cell>
          <cell r="B207">
            <v>456</v>
          </cell>
          <cell r="C207" t="str">
            <v>Alan</v>
          </cell>
          <cell r="D207" t="str">
            <v>Holmes</v>
          </cell>
          <cell r="E207" t="str">
            <v>1200 Faciliites Ottawa 8805</v>
          </cell>
          <cell r="F207" t="str">
            <v>Bews, Gary</v>
          </cell>
          <cell r="G207">
            <v>33754.11</v>
          </cell>
          <cell r="H207">
            <v>29023.471483500001</v>
          </cell>
          <cell r="I207" t="str">
            <v>Regular Full-time</v>
          </cell>
          <cell r="J207" t="str">
            <v>Active Assignment</v>
          </cell>
          <cell r="K207">
            <v>34659</v>
          </cell>
          <cell r="L207" t="str">
            <v>N10</v>
          </cell>
          <cell r="M207" t="str">
            <v>.Mail Room Clerk.71060</v>
          </cell>
          <cell r="N207" t="str">
            <v>D: FACILITIES</v>
          </cell>
          <cell r="O207" t="str">
            <v>Finance - RA&amp;A</v>
          </cell>
          <cell r="P207" t="str">
            <v>Dept - Indirect</v>
          </cell>
          <cell r="Q207" t="str">
            <v>DAY</v>
          </cell>
          <cell r="R207" t="str">
            <v>21 Saddle Crescent</v>
          </cell>
          <cell r="T207" t="str">
            <v>Ottawa</v>
          </cell>
          <cell r="U207" t="str">
            <v>ON</v>
          </cell>
          <cell r="V207" t="str">
            <v>K1G 5L4</v>
          </cell>
        </row>
        <row r="208">
          <cell r="A208">
            <v>15748</v>
          </cell>
          <cell r="B208">
            <v>6050</v>
          </cell>
          <cell r="C208" t="str">
            <v>Doug</v>
          </cell>
          <cell r="D208" t="str">
            <v>Shanks</v>
          </cell>
          <cell r="E208" t="str">
            <v>1200 Faciliites Ottawa 8805</v>
          </cell>
          <cell r="F208" t="str">
            <v>Berro, Naji</v>
          </cell>
          <cell r="G208">
            <v>44650.5</v>
          </cell>
          <cell r="H208">
            <v>38392.732425000002</v>
          </cell>
          <cell r="I208" t="str">
            <v>Regular Full-time</v>
          </cell>
          <cell r="J208" t="str">
            <v>Active Assignment</v>
          </cell>
          <cell r="K208">
            <v>36577</v>
          </cell>
          <cell r="L208" t="str">
            <v>P10</v>
          </cell>
          <cell r="M208" t="str">
            <v>.Facil Spec 1.25620</v>
          </cell>
          <cell r="N208" t="str">
            <v>D: FACILITIES</v>
          </cell>
          <cell r="O208" t="str">
            <v>Finance - RA&amp;A</v>
          </cell>
          <cell r="P208" t="str">
            <v>Dept - Indirect</v>
          </cell>
          <cell r="Q208" t="str">
            <v>DAY</v>
          </cell>
          <cell r="R208" t="str">
            <v>774 Seventh Street</v>
          </cell>
          <cell r="T208" t="str">
            <v>Renfrew</v>
          </cell>
          <cell r="U208" t="str">
            <v>ON</v>
          </cell>
          <cell r="V208" t="str">
            <v>K7V 1B7</v>
          </cell>
        </row>
        <row r="209">
          <cell r="A209">
            <v>12729</v>
          </cell>
          <cell r="B209">
            <v>460</v>
          </cell>
          <cell r="C209" t="str">
            <v>Albert</v>
          </cell>
          <cell r="D209" t="str">
            <v>Lynch</v>
          </cell>
          <cell r="E209" t="str">
            <v>1200 Corp Tax 8120</v>
          </cell>
          <cell r="F209" t="str">
            <v>Ellingboe, Lori A</v>
          </cell>
          <cell r="G209">
            <v>88850.38</v>
          </cell>
          <cell r="H209">
            <v>76397.999242999998</v>
          </cell>
          <cell r="I209" t="str">
            <v>Regular Full-time</v>
          </cell>
          <cell r="J209" t="str">
            <v>Active Assignment</v>
          </cell>
          <cell r="K209">
            <v>34659</v>
          </cell>
          <cell r="L209" t="str">
            <v>P60</v>
          </cell>
          <cell r="M209" t="str">
            <v>.Finance Mgr 1.60530</v>
          </cell>
          <cell r="N209" t="str">
            <v>D: FINANCE &amp; ACCOUNTING</v>
          </cell>
          <cell r="O209" t="str">
            <v>Finance</v>
          </cell>
          <cell r="P209" t="str">
            <v>Dept - Indirect</v>
          </cell>
          <cell r="Q209" t="str">
            <v>DAY</v>
          </cell>
          <cell r="R209" t="str">
            <v>100 Grant Carman Dr #1102</v>
          </cell>
          <cell r="T209" t="str">
            <v>Nepean</v>
          </cell>
          <cell r="U209" t="str">
            <v>ON</v>
          </cell>
          <cell r="V209" t="str">
            <v>K2E 8B8</v>
          </cell>
        </row>
        <row r="210">
          <cell r="A210">
            <v>12879</v>
          </cell>
          <cell r="B210">
            <v>726</v>
          </cell>
          <cell r="C210" t="str">
            <v>Cindy</v>
          </cell>
          <cell r="D210" t="str">
            <v>Forget</v>
          </cell>
          <cell r="E210" t="str">
            <v>1200 Payroll 8119</v>
          </cell>
          <cell r="F210" t="str">
            <v>Barrington, Steven</v>
          </cell>
          <cell r="G210">
            <v>73346.7</v>
          </cell>
          <cell r="H210">
            <v>63067.159995000002</v>
          </cell>
          <cell r="I210" t="str">
            <v>Regular Full-time</v>
          </cell>
          <cell r="J210" t="str">
            <v>Active Assignment</v>
          </cell>
          <cell r="K210">
            <v>35184</v>
          </cell>
          <cell r="L210" t="str">
            <v>P50</v>
          </cell>
          <cell r="M210" t="str">
            <v>.Acctg Mgr 1.60230</v>
          </cell>
          <cell r="N210" t="str">
            <v>D: FINANCE &amp; ACCOUNTING</v>
          </cell>
          <cell r="O210" t="str">
            <v>Finance</v>
          </cell>
          <cell r="P210" t="str">
            <v>Dept - Indirect</v>
          </cell>
          <cell r="Q210" t="str">
            <v>DAY</v>
          </cell>
          <cell r="R210" t="str">
            <v>2813 Hank Rivers Drive</v>
          </cell>
          <cell r="T210" t="str">
            <v>Gloucester</v>
          </cell>
          <cell r="U210" t="str">
            <v>ON</v>
          </cell>
          <cell r="V210" t="str">
            <v>K1T 4A2</v>
          </cell>
        </row>
        <row r="211">
          <cell r="A211">
            <v>11439</v>
          </cell>
          <cell r="B211">
            <v>2648</v>
          </cell>
          <cell r="C211" t="str">
            <v>Lydia</v>
          </cell>
          <cell r="D211" t="str">
            <v>Montavon</v>
          </cell>
          <cell r="E211" t="str">
            <v>1200 Trade Compliance 8111</v>
          </cell>
          <cell r="F211" t="str">
            <v>Wilson, Dave</v>
          </cell>
          <cell r="G211">
            <v>34682.07</v>
          </cell>
          <cell r="H211">
            <v>29821.3778895</v>
          </cell>
          <cell r="I211" t="str">
            <v>Regular Full-time</v>
          </cell>
          <cell r="J211" t="str">
            <v>Active Assignment</v>
          </cell>
          <cell r="K211">
            <v>33518</v>
          </cell>
          <cell r="L211" t="str">
            <v>N20</v>
          </cell>
          <cell r="M211" t="str">
            <v>.Admin Asst 1.51010</v>
          </cell>
          <cell r="N211" t="str">
            <v>D: FINANCE &amp; ACCOUNTING</v>
          </cell>
          <cell r="O211" t="str">
            <v>Corporate - Legal</v>
          </cell>
          <cell r="P211" t="str">
            <v>Dept - Indirect</v>
          </cell>
          <cell r="Q211" t="str">
            <v>DAY</v>
          </cell>
          <cell r="R211" t="str">
            <v>11 Shadetree Cres</v>
          </cell>
          <cell r="T211" t="str">
            <v>Nepean</v>
          </cell>
          <cell r="U211" t="str">
            <v>ON</v>
          </cell>
          <cell r="V211" t="str">
            <v>K2E 7R3</v>
          </cell>
        </row>
        <row r="212">
          <cell r="A212">
            <v>13624</v>
          </cell>
          <cell r="B212">
            <v>3697</v>
          </cell>
          <cell r="C212" t="str">
            <v>Tina</v>
          </cell>
          <cell r="D212" t="str">
            <v>Rosborough</v>
          </cell>
          <cell r="E212" t="str">
            <v>1200 Trade Compliance 8111</v>
          </cell>
          <cell r="F212" t="str">
            <v>Wilson, Dave</v>
          </cell>
          <cell r="G212">
            <v>54982</v>
          </cell>
          <cell r="H212">
            <v>47276.272700000001</v>
          </cell>
          <cell r="I212" t="str">
            <v>Regular Full-time</v>
          </cell>
          <cell r="J212" t="str">
            <v>Active Assignment</v>
          </cell>
          <cell r="K212">
            <v>36332</v>
          </cell>
          <cell r="L212" t="str">
            <v>P40</v>
          </cell>
          <cell r="M212" t="str">
            <v>.Accountant 3.64740</v>
          </cell>
          <cell r="N212" t="str">
            <v>D: FINANCE &amp; ACCOUNTING</v>
          </cell>
          <cell r="O212" t="str">
            <v>Corporate - Legal</v>
          </cell>
          <cell r="P212" t="str">
            <v>Dept - Indirect</v>
          </cell>
          <cell r="Q212" t="str">
            <v>DAY</v>
          </cell>
          <cell r="R212" t="str">
            <v>R R  #6</v>
          </cell>
          <cell r="T212" t="str">
            <v>Smiths Falls</v>
          </cell>
          <cell r="U212" t="str">
            <v>ON</v>
          </cell>
          <cell r="V212" t="str">
            <v>K7A 4S7</v>
          </cell>
        </row>
        <row r="213">
          <cell r="A213">
            <v>28199</v>
          </cell>
          <cell r="B213">
            <v>28199</v>
          </cell>
          <cell r="C213" t="str">
            <v>Stewart</v>
          </cell>
          <cell r="D213" t="str">
            <v>Thompson</v>
          </cell>
          <cell r="E213" t="str">
            <v>1200 Trade Compliance 8111</v>
          </cell>
          <cell r="F213" t="str">
            <v>Wilson, Dave</v>
          </cell>
          <cell r="G213">
            <v>73359</v>
          </cell>
          <cell r="H213">
            <v>63077.736149999997</v>
          </cell>
          <cell r="I213" t="str">
            <v>Regular Full-time</v>
          </cell>
          <cell r="J213" t="str">
            <v>Active Assignment</v>
          </cell>
          <cell r="K213">
            <v>36878</v>
          </cell>
          <cell r="L213" t="str">
            <v>P50</v>
          </cell>
          <cell r="M213" t="str">
            <v>.Trade Spec 4.14950</v>
          </cell>
          <cell r="N213" t="str">
            <v>D: FINANCE &amp; ACCOUNTING</v>
          </cell>
          <cell r="O213" t="str">
            <v>Corporate - Legal</v>
          </cell>
          <cell r="P213" t="str">
            <v>Dept - Indirect</v>
          </cell>
          <cell r="Q213" t="str">
            <v>DAY</v>
          </cell>
          <cell r="R213" t="str">
            <v>1050 Ramsay Concession 7A</v>
          </cell>
          <cell r="S213" t="str">
            <v>R R # 1</v>
          </cell>
          <cell r="T213" t="str">
            <v>Carleton Place</v>
          </cell>
          <cell r="U213" t="str">
            <v>ON</v>
          </cell>
          <cell r="V213" t="str">
            <v>K7C 3P1</v>
          </cell>
        </row>
        <row r="214">
          <cell r="A214">
            <v>21134</v>
          </cell>
          <cell r="B214">
            <v>21134</v>
          </cell>
          <cell r="C214" t="str">
            <v>Dave</v>
          </cell>
          <cell r="D214" t="str">
            <v>Wilson</v>
          </cell>
          <cell r="E214" t="str">
            <v>1200 Trade Compliance 8111</v>
          </cell>
          <cell r="F214" t="str">
            <v>Pollack, Andrew R</v>
          </cell>
          <cell r="G214">
            <v>96046.6</v>
          </cell>
          <cell r="H214">
            <v>82585.669009999998</v>
          </cell>
          <cell r="I214" t="str">
            <v>Regular Full-time</v>
          </cell>
          <cell r="J214" t="str">
            <v>Active Assignment</v>
          </cell>
          <cell r="K214">
            <v>36724</v>
          </cell>
          <cell r="L214" t="str">
            <v>P70</v>
          </cell>
          <cell r="M214" t="str">
            <v>.Supply Chain Mgr 2 (Generic).10151</v>
          </cell>
          <cell r="N214" t="str">
            <v>D: FINANCE &amp; ACCOUNTING</v>
          </cell>
          <cell r="O214" t="str">
            <v>Corporate - Legal</v>
          </cell>
          <cell r="P214" t="str">
            <v>Dept - Indirect</v>
          </cell>
          <cell r="Q214" t="str">
            <v>DAY</v>
          </cell>
          <cell r="R214" t="str">
            <v>16 Bon Echo Crescent</v>
          </cell>
          <cell r="T214" t="str">
            <v>Kanata</v>
          </cell>
          <cell r="U214" t="str">
            <v>ON</v>
          </cell>
          <cell r="V214" t="str">
            <v>K2M 2W5</v>
          </cell>
        </row>
        <row r="215">
          <cell r="A215">
            <v>14890</v>
          </cell>
          <cell r="B215">
            <v>5132</v>
          </cell>
          <cell r="C215" t="str">
            <v>Terry</v>
          </cell>
          <cell r="D215" t="str">
            <v>Clarke</v>
          </cell>
          <cell r="E215" t="str">
            <v>3100 Finance/Accounting 8206</v>
          </cell>
          <cell r="F215" t="str">
            <v>Tippett, Bruce</v>
          </cell>
          <cell r="G215">
            <v>93130.54</v>
          </cell>
          <cell r="H215">
            <v>80078.294819000002</v>
          </cell>
          <cell r="I215" t="str">
            <v>Regular Full-time</v>
          </cell>
          <cell r="J215" t="str">
            <v>Active Assignment</v>
          </cell>
          <cell r="K215">
            <v>36472</v>
          </cell>
          <cell r="L215" t="str">
            <v>P50</v>
          </cell>
          <cell r="M215" t="str">
            <v>.Financial Analyst 3.64640</v>
          </cell>
          <cell r="N215" t="str">
            <v>D: FINANCE &amp; ACCOUNTING</v>
          </cell>
          <cell r="O215" t="str">
            <v>Finance</v>
          </cell>
          <cell r="P215" t="str">
            <v>Dept - Indirect</v>
          </cell>
          <cell r="Q215" t="str">
            <v>DAY</v>
          </cell>
          <cell r="R215" t="str">
            <v>1058 Bakervale Drive</v>
          </cell>
          <cell r="T215" t="str">
            <v>Ottawa</v>
          </cell>
          <cell r="U215" t="str">
            <v>ON</v>
          </cell>
          <cell r="V215" t="str">
            <v>K1Z 6N9</v>
          </cell>
        </row>
        <row r="216">
          <cell r="A216">
            <v>38196</v>
          </cell>
          <cell r="B216">
            <v>38196</v>
          </cell>
          <cell r="C216" t="str">
            <v>David</v>
          </cell>
          <cell r="D216" t="str">
            <v>Fridgen</v>
          </cell>
          <cell r="E216" t="str">
            <v>3100 Finance/Accounting 8206</v>
          </cell>
          <cell r="F216" t="str">
            <v>Lecours, Roch</v>
          </cell>
          <cell r="G216">
            <v>83025</v>
          </cell>
          <cell r="H216">
            <v>71389.046249999999</v>
          </cell>
          <cell r="I216" t="str">
            <v>Regular Full-time</v>
          </cell>
          <cell r="J216" t="str">
            <v>Active Assignment</v>
          </cell>
          <cell r="K216">
            <v>37333</v>
          </cell>
          <cell r="L216" t="str">
            <v>P50</v>
          </cell>
          <cell r="M216" t="str">
            <v>.Acctg Mgr 1.60230</v>
          </cell>
          <cell r="N216" t="str">
            <v>D: FINANCE &amp; ACCOUNTING</v>
          </cell>
          <cell r="O216" t="str">
            <v>Finance</v>
          </cell>
          <cell r="P216" t="str">
            <v>Dept - Indirect</v>
          </cell>
          <cell r="Q216" t="str">
            <v>DAY</v>
          </cell>
          <cell r="R216" t="str">
            <v>286 Albert Street</v>
          </cell>
          <cell r="T216" t="str">
            <v>Arnprior</v>
          </cell>
          <cell r="U216" t="str">
            <v>ON</v>
          </cell>
          <cell r="V216" t="str">
            <v>K7S 2M6</v>
          </cell>
        </row>
        <row r="217">
          <cell r="A217">
            <v>21552</v>
          </cell>
          <cell r="B217">
            <v>21552</v>
          </cell>
          <cell r="C217" t="str">
            <v>Jason</v>
          </cell>
          <cell r="D217" t="str">
            <v>Hall</v>
          </cell>
          <cell r="E217" t="str">
            <v>3100 Finance/Accounting 8206</v>
          </cell>
          <cell r="F217" t="str">
            <v>Lecours, Roch</v>
          </cell>
          <cell r="G217">
            <v>57000</v>
          </cell>
          <cell r="H217">
            <v>49011.45</v>
          </cell>
          <cell r="I217" t="str">
            <v>Regular Full-time</v>
          </cell>
          <cell r="J217" t="str">
            <v>Active Assignment</v>
          </cell>
          <cell r="K217">
            <v>36731</v>
          </cell>
          <cell r="L217" t="str">
            <v>P30</v>
          </cell>
          <cell r="M217" t="str">
            <v>.Financial Analyst 2.64630</v>
          </cell>
          <cell r="N217" t="str">
            <v>D: FINANCE &amp; ACCOUNTING</v>
          </cell>
          <cell r="O217" t="str">
            <v>Finance</v>
          </cell>
          <cell r="P217" t="str">
            <v>Dept - Indirect</v>
          </cell>
          <cell r="Q217" t="str">
            <v>DAY</v>
          </cell>
          <cell r="R217" t="str">
            <v>PO Box 738</v>
          </cell>
          <cell r="S217" t="str">
            <v>5800 Stephen Road</v>
          </cell>
          <cell r="T217" t="str">
            <v>Vankleek Hill</v>
          </cell>
          <cell r="U217" t="str">
            <v>ON</v>
          </cell>
          <cell r="V217" t="str">
            <v>K1B 1R0</v>
          </cell>
        </row>
        <row r="218">
          <cell r="A218">
            <v>41243</v>
          </cell>
          <cell r="B218">
            <v>41243</v>
          </cell>
          <cell r="C218" t="str">
            <v>Roch</v>
          </cell>
          <cell r="D218" t="str">
            <v>Lecours</v>
          </cell>
          <cell r="E218" t="str">
            <v>3100 Finance/Accounting 8206</v>
          </cell>
          <cell r="F218" t="str">
            <v>Engle, Elizabeth</v>
          </cell>
          <cell r="G218">
            <v>92000</v>
          </cell>
          <cell r="H218">
            <v>79106.2</v>
          </cell>
          <cell r="I218" t="str">
            <v>Regular Full-time</v>
          </cell>
          <cell r="J218" t="str">
            <v>Active Assignment</v>
          </cell>
          <cell r="K218">
            <v>38159</v>
          </cell>
          <cell r="L218" t="str">
            <v>P60</v>
          </cell>
          <cell r="M218" t="str">
            <v>.Controller 1.60630</v>
          </cell>
          <cell r="N218" t="str">
            <v>D: FINANCE &amp; ACCOUNTING</v>
          </cell>
          <cell r="O218" t="str">
            <v>Finance</v>
          </cell>
          <cell r="P218" t="str">
            <v>Dept - Indirect</v>
          </cell>
          <cell r="Q218" t="str">
            <v>DAY</v>
          </cell>
          <cell r="R218" t="str">
            <v>510 Deancourt</v>
          </cell>
          <cell r="T218" t="str">
            <v>Orleans</v>
          </cell>
          <cell r="U218" t="str">
            <v>ON</v>
          </cell>
          <cell r="V218" t="str">
            <v>K4A 3G4</v>
          </cell>
        </row>
        <row r="219">
          <cell r="A219">
            <v>12983</v>
          </cell>
          <cell r="B219">
            <v>895</v>
          </cell>
          <cell r="C219" t="str">
            <v>Richard</v>
          </cell>
          <cell r="D219" t="str">
            <v>MacMillan</v>
          </cell>
          <cell r="E219" t="str">
            <v>3100 Finance/Accounting 8206</v>
          </cell>
          <cell r="F219" t="str">
            <v>Tippett, Bruce</v>
          </cell>
          <cell r="G219">
            <v>65310.46</v>
          </cell>
          <cell r="H219">
            <v>56157.199030999996</v>
          </cell>
          <cell r="I219" t="str">
            <v>Regular Full-time</v>
          </cell>
          <cell r="J219" t="str">
            <v>Active Assignment</v>
          </cell>
          <cell r="K219">
            <v>35283</v>
          </cell>
          <cell r="L219" t="str">
            <v>P50</v>
          </cell>
          <cell r="M219" t="str">
            <v>.Financial Analyst 3.64640</v>
          </cell>
          <cell r="N219" t="str">
            <v>D: FINANCE &amp; ACCOUNTING</v>
          </cell>
          <cell r="O219" t="str">
            <v>Finance</v>
          </cell>
          <cell r="P219" t="str">
            <v>Dept - Indirect</v>
          </cell>
          <cell r="Q219" t="str">
            <v>DAY</v>
          </cell>
          <cell r="R219" t="str">
            <v>171 Lakeside Drive</v>
          </cell>
          <cell r="T219" t="str">
            <v>Carleton Place</v>
          </cell>
          <cell r="U219" t="str">
            <v>ON</v>
          </cell>
          <cell r="V219" t="str">
            <v>K7C 3P2</v>
          </cell>
        </row>
        <row r="220">
          <cell r="A220">
            <v>11217</v>
          </cell>
          <cell r="B220">
            <v>2978</v>
          </cell>
          <cell r="C220" t="str">
            <v>Sheila</v>
          </cell>
          <cell r="D220" t="str">
            <v>Maynard</v>
          </cell>
          <cell r="E220" t="str">
            <v>3100 Finance/Accounting 8206</v>
          </cell>
          <cell r="F220" t="str">
            <v>Tippett, Bruce</v>
          </cell>
          <cell r="G220">
            <v>49999.6</v>
          </cell>
          <cell r="H220">
            <v>42992.156060000001</v>
          </cell>
          <cell r="I220" t="str">
            <v>Regular Full-time</v>
          </cell>
          <cell r="J220" t="str">
            <v>Active Assignment</v>
          </cell>
          <cell r="K220">
            <v>36171</v>
          </cell>
          <cell r="L220" t="str">
            <v>N30</v>
          </cell>
          <cell r="M220" t="str">
            <v>.Admin Asst 2.51020</v>
          </cell>
          <cell r="N220" t="str">
            <v>D: FINANCE &amp; ACCOUNTING</v>
          </cell>
          <cell r="O220" t="str">
            <v>Finance</v>
          </cell>
          <cell r="P220" t="str">
            <v>Dept - Indirect</v>
          </cell>
          <cell r="Q220" t="str">
            <v>DAY</v>
          </cell>
          <cell r="R220" t="str">
            <v>40 Hackett Street</v>
          </cell>
          <cell r="T220" t="str">
            <v>Ottawa</v>
          </cell>
          <cell r="U220" t="str">
            <v>ON</v>
          </cell>
          <cell r="V220" t="str">
            <v>K1V 0P6</v>
          </cell>
        </row>
        <row r="221">
          <cell r="A221">
            <v>19956</v>
          </cell>
          <cell r="B221">
            <v>19956</v>
          </cell>
          <cell r="C221" t="str">
            <v>Carey</v>
          </cell>
          <cell r="D221" t="str">
            <v>Murray</v>
          </cell>
          <cell r="E221" t="str">
            <v>3100 Finance/Accounting 8206</v>
          </cell>
          <cell r="F221" t="str">
            <v>Tippett, Bruce</v>
          </cell>
          <cell r="G221">
            <v>74056.91</v>
          </cell>
          <cell r="H221">
            <v>63677.834063499999</v>
          </cell>
          <cell r="I221" t="str">
            <v>Regular Part-time</v>
          </cell>
          <cell r="J221" t="str">
            <v>Active Assignment</v>
          </cell>
          <cell r="K221">
            <v>35675</v>
          </cell>
          <cell r="L221" t="str">
            <v>P50</v>
          </cell>
          <cell r="M221" t="str">
            <v>.Financial Analyst 3.64640</v>
          </cell>
          <cell r="N221" t="str">
            <v>D: FINANCE &amp; ACCOUNTING</v>
          </cell>
          <cell r="O221" t="str">
            <v>Finance</v>
          </cell>
          <cell r="P221" t="str">
            <v>Dept - Indirect</v>
          </cell>
          <cell r="Q221" t="str">
            <v>DAY</v>
          </cell>
          <cell r="R221" t="str">
            <v>12 Windgate Crescent</v>
          </cell>
          <cell r="T221" t="str">
            <v>Kanata</v>
          </cell>
          <cell r="U221" t="str">
            <v>ON</v>
          </cell>
          <cell r="V221" t="str">
            <v>K2M 2X8</v>
          </cell>
        </row>
        <row r="222">
          <cell r="A222">
            <v>37987</v>
          </cell>
          <cell r="B222">
            <v>37987</v>
          </cell>
          <cell r="C222" t="str">
            <v>Bruce</v>
          </cell>
          <cell r="D222" t="str">
            <v>Tippett</v>
          </cell>
          <cell r="E222" t="str">
            <v>3100 Finance/Accounting 8206</v>
          </cell>
          <cell r="F222" t="str">
            <v>Ruberg, Bruce Michael</v>
          </cell>
          <cell r="G222">
            <v>162225</v>
          </cell>
          <cell r="H222">
            <v>139489.16625000001</v>
          </cell>
          <cell r="I222" t="str">
            <v>Regular Full-time</v>
          </cell>
          <cell r="J222" t="str">
            <v>Active Assignment</v>
          </cell>
          <cell r="K222">
            <v>37287</v>
          </cell>
          <cell r="L222" t="str">
            <v>P90</v>
          </cell>
          <cell r="M222" t="str">
            <v>.Finance Dir.60560</v>
          </cell>
          <cell r="N222" t="str">
            <v>D: FINANCE &amp; ACCOUNTING</v>
          </cell>
          <cell r="O222" t="str">
            <v>Finance</v>
          </cell>
          <cell r="P222" t="str">
            <v>Dept - Indirect</v>
          </cell>
          <cell r="Q222" t="str">
            <v>DAY</v>
          </cell>
          <cell r="R222" t="str">
            <v>5492 Whitewood Avenue</v>
          </cell>
          <cell r="T222" t="str">
            <v>Manotick</v>
          </cell>
          <cell r="U222" t="str">
            <v>ON</v>
          </cell>
          <cell r="V222" t="str">
            <v>K4M 1K6</v>
          </cell>
        </row>
        <row r="223">
          <cell r="A223">
            <v>13150</v>
          </cell>
          <cell r="B223">
            <v>13150</v>
          </cell>
          <cell r="C223" t="str">
            <v>Deborah</v>
          </cell>
          <cell r="D223" t="str">
            <v>Hoodspith</v>
          </cell>
          <cell r="E223" t="str">
            <v>1200 Corp Human Resources 8301</v>
          </cell>
          <cell r="F223" t="str">
            <v>Yonenaga, Darren</v>
          </cell>
          <cell r="G223">
            <v>58146.3</v>
          </cell>
          <cell r="H223">
            <v>49997.096055000002</v>
          </cell>
          <cell r="I223" t="str">
            <v>Regular Full-time</v>
          </cell>
          <cell r="J223" t="str">
            <v>Active Assignment</v>
          </cell>
          <cell r="K223">
            <v>36283</v>
          </cell>
          <cell r="L223" t="str">
            <v>P30</v>
          </cell>
          <cell r="M223" t="str">
            <v>.HR Analyst 2.44030</v>
          </cell>
          <cell r="N223" t="str">
            <v>D: HUMAN RESOURCES</v>
          </cell>
          <cell r="O223" t="str">
            <v>HR</v>
          </cell>
          <cell r="P223" t="str">
            <v>Dept - Indirect</v>
          </cell>
          <cell r="Q223" t="str">
            <v>DAY</v>
          </cell>
          <cell r="R223" t="str">
            <v>341 Kintyre Pvt.</v>
          </cell>
          <cell r="T223" t="str">
            <v>Ottawa</v>
          </cell>
          <cell r="U223" t="str">
            <v>ON</v>
          </cell>
          <cell r="V223" t="str">
            <v>K2C 3M6</v>
          </cell>
        </row>
        <row r="224">
          <cell r="A224">
            <v>22224</v>
          </cell>
          <cell r="B224">
            <v>22224</v>
          </cell>
          <cell r="C224" t="str">
            <v>Angela</v>
          </cell>
          <cell r="D224" t="str">
            <v>Sim</v>
          </cell>
          <cell r="E224" t="str">
            <v>1200 Corp Human Resources 8301</v>
          </cell>
          <cell r="F224" t="str">
            <v>Regan, Dena</v>
          </cell>
          <cell r="G224">
            <v>48211</v>
          </cell>
          <cell r="H224">
            <v>41454.228349999998</v>
          </cell>
          <cell r="I224" t="str">
            <v>Regular Full-time</v>
          </cell>
          <cell r="J224" t="str">
            <v>Active Assignment</v>
          </cell>
          <cell r="K224">
            <v>36738</v>
          </cell>
          <cell r="L224" t="str">
            <v>P10</v>
          </cell>
          <cell r="M224" t="str">
            <v>.HR Analyst 1.44020</v>
          </cell>
          <cell r="N224" t="str">
            <v>D: HUMAN RESOURCES</v>
          </cell>
          <cell r="O224" t="str">
            <v>HR</v>
          </cell>
          <cell r="P224" t="str">
            <v>Dept - Indirect</v>
          </cell>
          <cell r="Q224" t="str">
            <v>DAY</v>
          </cell>
          <cell r="R224" t="str">
            <v>219 Parkgrove Drive</v>
          </cell>
          <cell r="T224" t="str">
            <v>Orleans</v>
          </cell>
          <cell r="U224" t="str">
            <v>ON</v>
          </cell>
          <cell r="V224" t="str">
            <v>K1E 2S9</v>
          </cell>
        </row>
        <row r="225">
          <cell r="A225">
            <v>22413</v>
          </cell>
          <cell r="B225">
            <v>22413</v>
          </cell>
          <cell r="C225" t="str">
            <v>Monica</v>
          </cell>
          <cell r="D225" t="str">
            <v>Heinmaa-Healey</v>
          </cell>
          <cell r="E225" t="str">
            <v>3100 Human Resources 8401</v>
          </cell>
          <cell r="F225" t="str">
            <v>McCleery, Colin</v>
          </cell>
          <cell r="G225">
            <v>70860.75</v>
          </cell>
          <cell r="H225">
            <v>60929.615887499996</v>
          </cell>
          <cell r="I225" t="str">
            <v>Regular Full-time</v>
          </cell>
          <cell r="J225" t="str">
            <v>Active Assignment</v>
          </cell>
          <cell r="K225">
            <v>36759</v>
          </cell>
          <cell r="L225" t="str">
            <v>P50</v>
          </cell>
          <cell r="M225" t="str">
            <v>.HR Consultant 3.44140</v>
          </cell>
          <cell r="N225" t="str">
            <v>D: HUMAN RESOURCES</v>
          </cell>
          <cell r="O225" t="str">
            <v>HR</v>
          </cell>
          <cell r="P225" t="str">
            <v>Dept - Indirect</v>
          </cell>
          <cell r="Q225" t="str">
            <v>DAY</v>
          </cell>
          <cell r="R225" t="str">
            <v>116A Valley Stream Dr</v>
          </cell>
          <cell r="T225" t="str">
            <v>Nepean</v>
          </cell>
          <cell r="U225" t="str">
            <v>ON</v>
          </cell>
          <cell r="V225" t="str">
            <v>K2H 9E1</v>
          </cell>
        </row>
        <row r="226">
          <cell r="A226">
            <v>14451</v>
          </cell>
          <cell r="B226">
            <v>4659</v>
          </cell>
          <cell r="C226" t="str">
            <v>Colin</v>
          </cell>
          <cell r="D226" t="str">
            <v>McCleery</v>
          </cell>
          <cell r="E226" t="str">
            <v>3100 Human Resources 8401</v>
          </cell>
          <cell r="F226" t="str">
            <v>Ronco, Garry</v>
          </cell>
          <cell r="G226">
            <v>144612</v>
          </cell>
          <cell r="H226">
            <v>124344.62820000001</v>
          </cell>
          <cell r="I226" t="str">
            <v>Regular Full-time</v>
          </cell>
          <cell r="J226" t="str">
            <v>Active Assignment</v>
          </cell>
          <cell r="K226">
            <v>36479</v>
          </cell>
          <cell r="L226" t="str">
            <v>P90</v>
          </cell>
          <cell r="M226" t="str">
            <v>.HR Dir.40060</v>
          </cell>
          <cell r="N226" t="str">
            <v>D: HUMAN RESOURCES</v>
          </cell>
          <cell r="O226" t="str">
            <v>HR</v>
          </cell>
          <cell r="P226" t="str">
            <v>Dept - Indirect</v>
          </cell>
          <cell r="Q226" t="str">
            <v>DAY</v>
          </cell>
          <cell r="R226" t="str">
            <v>52 Canfield Road</v>
          </cell>
          <cell r="T226" t="str">
            <v>Nepean</v>
          </cell>
          <cell r="U226" t="str">
            <v>ON</v>
          </cell>
          <cell r="V226" t="str">
            <v>K2H 5S9</v>
          </cell>
        </row>
        <row r="227">
          <cell r="A227">
            <v>14932</v>
          </cell>
          <cell r="B227">
            <v>5179</v>
          </cell>
          <cell r="C227" t="str">
            <v>Kim</v>
          </cell>
          <cell r="D227" t="str">
            <v>Robinson</v>
          </cell>
          <cell r="E227" t="str">
            <v>3100 Human Resources 8401</v>
          </cell>
          <cell r="F227" t="str">
            <v>McCleery, Colin</v>
          </cell>
          <cell r="G227">
            <v>53004</v>
          </cell>
          <cell r="H227">
            <v>45575.489399999999</v>
          </cell>
          <cell r="I227" t="str">
            <v>Regular Full-time</v>
          </cell>
          <cell r="J227" t="str">
            <v>Active Assignment</v>
          </cell>
          <cell r="K227">
            <v>36500</v>
          </cell>
          <cell r="L227" t="str">
            <v>P10</v>
          </cell>
          <cell r="M227" t="str">
            <v>.HR Analyst 1.44020</v>
          </cell>
          <cell r="N227" t="str">
            <v>D: HUMAN RESOURCES</v>
          </cell>
          <cell r="O227" t="str">
            <v>HR</v>
          </cell>
          <cell r="P227" t="str">
            <v>Dept - Indirect</v>
          </cell>
          <cell r="Q227" t="str">
            <v>DAY</v>
          </cell>
          <cell r="R227" t="str">
            <v>615-1320 Richmond Road</v>
          </cell>
          <cell r="T227" t="str">
            <v>Ottawa</v>
          </cell>
          <cell r="U227" t="str">
            <v>ON</v>
          </cell>
          <cell r="V227" t="str">
            <v>K2B 8L3</v>
          </cell>
        </row>
        <row r="228">
          <cell r="A228">
            <v>43087</v>
          </cell>
          <cell r="B228">
            <v>43087</v>
          </cell>
          <cell r="C228" t="str">
            <v>Cindy</v>
          </cell>
          <cell r="D228" t="str">
            <v>Bresee</v>
          </cell>
          <cell r="E228" t="str">
            <v>1200 Client Services 8601</v>
          </cell>
          <cell r="F228" t="str">
            <v>Walker, James R</v>
          </cell>
          <cell r="G228">
            <v>41000</v>
          </cell>
          <cell r="H228">
            <v>35253.85</v>
          </cell>
          <cell r="I228" t="str">
            <v>Regular Full-time</v>
          </cell>
          <cell r="J228" t="str">
            <v>Active Assignment</v>
          </cell>
          <cell r="K228">
            <v>38474</v>
          </cell>
          <cell r="L228" t="str">
            <v>P10</v>
          </cell>
          <cell r="M228" t="str">
            <v>.IT Prof 1 (Desktop).54122</v>
          </cell>
          <cell r="N228" t="str">
            <v>D: INFORMATION TECHNOLOGY</v>
          </cell>
          <cell r="O228" t="str">
            <v>IT</v>
          </cell>
          <cell r="P228" t="str">
            <v>Dept - Indirect</v>
          </cell>
          <cell r="Q228" t="str">
            <v>DAY</v>
          </cell>
          <cell r="R228" t="str">
            <v>6252 Malakoff Road</v>
          </cell>
          <cell r="T228" t="str">
            <v>Richmond</v>
          </cell>
          <cell r="U228" t="str">
            <v>ON</v>
          </cell>
          <cell r="V228" t="str">
            <v>K0A 2Z0</v>
          </cell>
        </row>
        <row r="229">
          <cell r="A229">
            <v>42813</v>
          </cell>
          <cell r="B229">
            <v>42813</v>
          </cell>
          <cell r="C229" t="str">
            <v>Patricia</v>
          </cell>
          <cell r="D229" t="str">
            <v>Goodwin</v>
          </cell>
          <cell r="E229" t="str">
            <v>1200 Client Services 8601</v>
          </cell>
          <cell r="F229" t="str">
            <v>Van Alphen, Yvonne</v>
          </cell>
          <cell r="G229">
            <v>41000</v>
          </cell>
          <cell r="H229">
            <v>35253.85</v>
          </cell>
          <cell r="I229" t="str">
            <v>Regular Full-time</v>
          </cell>
          <cell r="J229" t="str">
            <v>Active Assignment</v>
          </cell>
          <cell r="K229">
            <v>38443</v>
          </cell>
          <cell r="L229" t="str">
            <v>P10</v>
          </cell>
          <cell r="M229" t="str">
            <v>.IT Prof 1 (Desktop).54122</v>
          </cell>
          <cell r="N229" t="str">
            <v>D: INFORMATION TECHNOLOGY</v>
          </cell>
          <cell r="O229" t="str">
            <v>IT</v>
          </cell>
          <cell r="P229" t="str">
            <v>Dept - Indirect</v>
          </cell>
          <cell r="Q229" t="str">
            <v>EVE</v>
          </cell>
          <cell r="R229" t="str">
            <v>65 Silver Horse Cres.</v>
          </cell>
          <cell r="T229" t="str">
            <v>Kanata</v>
          </cell>
          <cell r="U229" t="str">
            <v>ON</v>
          </cell>
          <cell r="V229" t="str">
            <v>K2M 2E3</v>
          </cell>
        </row>
        <row r="230">
          <cell r="A230">
            <v>16922</v>
          </cell>
          <cell r="B230">
            <v>7013</v>
          </cell>
          <cell r="C230" t="str">
            <v>Peter</v>
          </cell>
          <cell r="D230" t="str">
            <v>Jeans</v>
          </cell>
          <cell r="E230" t="str">
            <v>1200 Client Services 8601</v>
          </cell>
          <cell r="F230" t="str">
            <v>Walker, James R</v>
          </cell>
          <cell r="G230">
            <v>47981</v>
          </cell>
          <cell r="H230">
            <v>41256.462850000004</v>
          </cell>
          <cell r="I230" t="str">
            <v>Regular Full-time</v>
          </cell>
          <cell r="J230" t="str">
            <v>Active Assignment</v>
          </cell>
          <cell r="K230">
            <v>36669</v>
          </cell>
          <cell r="L230" t="str">
            <v>P10</v>
          </cell>
          <cell r="M230" t="str">
            <v>.IT Prof 1 (Desktop).54122</v>
          </cell>
          <cell r="N230" t="str">
            <v>D: INFORMATION TECHNOLOGY</v>
          </cell>
          <cell r="O230" t="str">
            <v>IT</v>
          </cell>
          <cell r="P230" t="str">
            <v>Dept - Indirect</v>
          </cell>
          <cell r="Q230" t="str">
            <v>DAY</v>
          </cell>
          <cell r="R230" t="str">
            <v>23 Whitburn Crescent</v>
          </cell>
          <cell r="T230" t="str">
            <v>Nepean</v>
          </cell>
          <cell r="U230" t="str">
            <v>ON</v>
          </cell>
          <cell r="V230" t="str">
            <v>K2H 5J5</v>
          </cell>
        </row>
        <row r="231">
          <cell r="A231">
            <v>42812</v>
          </cell>
          <cell r="B231">
            <v>42812</v>
          </cell>
          <cell r="C231" t="str">
            <v>Richard</v>
          </cell>
          <cell r="D231" t="str">
            <v>Kehoe</v>
          </cell>
          <cell r="E231" t="str">
            <v>1200 Client Services 8601</v>
          </cell>
          <cell r="F231" t="str">
            <v>Van Alphen, Yvonne</v>
          </cell>
          <cell r="G231">
            <v>41000</v>
          </cell>
          <cell r="H231">
            <v>35253.85</v>
          </cell>
          <cell r="I231" t="str">
            <v>Regular Full-time</v>
          </cell>
          <cell r="J231" t="str">
            <v>Active Assignment</v>
          </cell>
          <cell r="K231">
            <v>38443</v>
          </cell>
          <cell r="L231" t="str">
            <v>P10</v>
          </cell>
          <cell r="M231" t="str">
            <v>.IT Prof 1 (Desktop).54122</v>
          </cell>
          <cell r="N231" t="str">
            <v>D: INFORMATION TECHNOLOGY</v>
          </cell>
          <cell r="O231" t="str">
            <v>IT</v>
          </cell>
          <cell r="P231" t="str">
            <v>Dept - Indirect</v>
          </cell>
          <cell r="Q231" t="str">
            <v>EVE</v>
          </cell>
          <cell r="R231" t="str">
            <v>12-1435 Rosenthal Avenue</v>
          </cell>
          <cell r="T231" t="str">
            <v>Ottawa</v>
          </cell>
          <cell r="U231" t="str">
            <v>ON</v>
          </cell>
          <cell r="V231" t="str">
            <v>K1Z 8J1</v>
          </cell>
        </row>
        <row r="232">
          <cell r="A232">
            <v>22114</v>
          </cell>
          <cell r="B232">
            <v>22114</v>
          </cell>
          <cell r="C232" t="str">
            <v>Haani</v>
          </cell>
          <cell r="D232" t="str">
            <v>Khidir</v>
          </cell>
          <cell r="E232" t="str">
            <v>1200 Client Services 8601</v>
          </cell>
          <cell r="F232" t="str">
            <v>Walker, James R</v>
          </cell>
          <cell r="G232">
            <v>42083.1</v>
          </cell>
          <cell r="H232">
            <v>36185.153534999998</v>
          </cell>
          <cell r="I232" t="str">
            <v>Regular Full-time</v>
          </cell>
          <cell r="J232" t="str">
            <v>Active Assignment</v>
          </cell>
          <cell r="K232">
            <v>36738</v>
          </cell>
          <cell r="L232" t="str">
            <v>P10</v>
          </cell>
          <cell r="M232" t="str">
            <v>.IT Prof 1 (Desktop).54122</v>
          </cell>
          <cell r="N232" t="str">
            <v>D: INFORMATION TECHNOLOGY</v>
          </cell>
          <cell r="O232" t="str">
            <v>IT</v>
          </cell>
          <cell r="P232" t="str">
            <v>Dept - Indirect</v>
          </cell>
          <cell r="Q232" t="str">
            <v>DAY</v>
          </cell>
          <cell r="R232" t="str">
            <v>54-3205 Uplands Drive</v>
          </cell>
          <cell r="T232" t="str">
            <v>Ottawa</v>
          </cell>
          <cell r="U232" t="str">
            <v>ON</v>
          </cell>
          <cell r="V232" t="str">
            <v>K1V 9T3</v>
          </cell>
        </row>
        <row r="233">
          <cell r="A233">
            <v>16760</v>
          </cell>
          <cell r="B233">
            <v>6890</v>
          </cell>
          <cell r="C233" t="str">
            <v>Tien</v>
          </cell>
          <cell r="D233" t="str">
            <v>Kuo</v>
          </cell>
          <cell r="E233" t="str">
            <v>1200 Client Services 8601</v>
          </cell>
          <cell r="F233" t="str">
            <v>Van Alphen, Yvonne</v>
          </cell>
          <cell r="G233">
            <v>38607.800000000003</v>
          </cell>
          <cell r="H233">
            <v>33196.916830000002</v>
          </cell>
          <cell r="I233" t="str">
            <v>Regular Full-time</v>
          </cell>
          <cell r="J233" t="str">
            <v>Active Assignment</v>
          </cell>
          <cell r="K233">
            <v>36633</v>
          </cell>
          <cell r="L233" t="str">
            <v>P10</v>
          </cell>
          <cell r="M233" t="str">
            <v>.IT Prof 1 (Desktop).54122</v>
          </cell>
          <cell r="N233" t="str">
            <v>D: INFORMATION TECHNOLOGY</v>
          </cell>
          <cell r="O233" t="str">
            <v>IT</v>
          </cell>
          <cell r="P233" t="str">
            <v>Dept - Indirect</v>
          </cell>
          <cell r="Q233" t="str">
            <v>DAY</v>
          </cell>
          <cell r="R233" t="str">
            <v>91 Goldridge Drive</v>
          </cell>
          <cell r="T233" t="str">
            <v>Kanata</v>
          </cell>
          <cell r="U233" t="str">
            <v>ON</v>
          </cell>
          <cell r="V233" t="str">
            <v>K2T 1E9</v>
          </cell>
        </row>
        <row r="234">
          <cell r="A234">
            <v>11447</v>
          </cell>
          <cell r="B234">
            <v>2658</v>
          </cell>
          <cell r="C234" t="str">
            <v>Tai</v>
          </cell>
          <cell r="D234" t="str">
            <v>Nguyen</v>
          </cell>
          <cell r="E234" t="str">
            <v>1200 Client Services 8601</v>
          </cell>
          <cell r="F234" t="str">
            <v>Walker, James R</v>
          </cell>
          <cell r="G234">
            <v>44084</v>
          </cell>
          <cell r="H234">
            <v>37905.627399999998</v>
          </cell>
          <cell r="I234" t="str">
            <v>Regular Full-time</v>
          </cell>
          <cell r="J234" t="str">
            <v>Active Assignment</v>
          </cell>
          <cell r="K234">
            <v>35177</v>
          </cell>
          <cell r="L234" t="str">
            <v>P10</v>
          </cell>
          <cell r="M234" t="str">
            <v>.IT Prof 1 (Desktop).54122</v>
          </cell>
          <cell r="N234" t="str">
            <v>D: INFORMATION TECHNOLOGY</v>
          </cell>
          <cell r="O234" t="str">
            <v>IT</v>
          </cell>
          <cell r="P234" t="str">
            <v>Dept - Indirect</v>
          </cell>
          <cell r="Q234" t="str">
            <v>DAY</v>
          </cell>
          <cell r="R234" t="str">
            <v>1245 Trenton Ave</v>
          </cell>
          <cell r="T234" t="str">
            <v>Ottawa</v>
          </cell>
          <cell r="U234" t="str">
            <v>ON</v>
          </cell>
          <cell r="V234" t="str">
            <v>K1Z 8J8</v>
          </cell>
        </row>
        <row r="235">
          <cell r="A235">
            <v>15824</v>
          </cell>
          <cell r="B235">
            <v>6136</v>
          </cell>
          <cell r="C235" t="str">
            <v>Yvonne</v>
          </cell>
          <cell r="D235" t="str">
            <v>Van Alphen</v>
          </cell>
          <cell r="E235" t="str">
            <v>1200 Client Services 8601</v>
          </cell>
          <cell r="F235" t="str">
            <v>Walker, James R</v>
          </cell>
          <cell r="G235">
            <v>55000</v>
          </cell>
          <cell r="H235">
            <v>47291.75</v>
          </cell>
          <cell r="I235" t="str">
            <v>Regular Full-time</v>
          </cell>
          <cell r="J235" t="str">
            <v>Active Assignment</v>
          </cell>
          <cell r="K235">
            <v>36605</v>
          </cell>
          <cell r="L235" t="str">
            <v>P40</v>
          </cell>
          <cell r="M235" t="str">
            <v>.IT Prof 2 (Sys Admin).54135</v>
          </cell>
          <cell r="N235" t="str">
            <v>D: INFORMATION TECHNOLOGY</v>
          </cell>
          <cell r="O235" t="str">
            <v>IT</v>
          </cell>
          <cell r="P235" t="str">
            <v>Dept - Indirect</v>
          </cell>
          <cell r="Q235" t="str">
            <v>DAY</v>
          </cell>
          <cell r="R235" t="str">
            <v>85 Robinson Avenue</v>
          </cell>
          <cell r="T235" t="str">
            <v>Ottawa</v>
          </cell>
          <cell r="U235" t="str">
            <v>ON</v>
          </cell>
          <cell r="V235" t="str">
            <v>K1N 8N8</v>
          </cell>
        </row>
        <row r="236">
          <cell r="A236">
            <v>14963</v>
          </cell>
          <cell r="B236">
            <v>5213</v>
          </cell>
          <cell r="C236" t="str">
            <v>Ken</v>
          </cell>
          <cell r="D236" t="str">
            <v>Cameron</v>
          </cell>
          <cell r="E236" t="str">
            <v>1200 Infrastructure 8507</v>
          </cell>
          <cell r="F236" t="str">
            <v>Herbert, Greg R</v>
          </cell>
          <cell r="G236">
            <v>129780</v>
          </cell>
          <cell r="H236">
            <v>111591.333</v>
          </cell>
          <cell r="I236" t="str">
            <v>Regular Full-time</v>
          </cell>
          <cell r="J236" t="str">
            <v>Active Assignment</v>
          </cell>
          <cell r="K236">
            <v>36507</v>
          </cell>
          <cell r="L236" t="str">
            <v>P70</v>
          </cell>
          <cell r="M236" t="str">
            <v>.IT Mgr 2.50050</v>
          </cell>
          <cell r="N236" t="str">
            <v>D: INFORMATION TECHNOLOGY</v>
          </cell>
          <cell r="O236" t="str">
            <v>IT</v>
          </cell>
          <cell r="P236" t="str">
            <v>Dept - Indirect</v>
          </cell>
          <cell r="Q236" t="str">
            <v>DAY</v>
          </cell>
          <cell r="R236" t="str">
            <v>1664 Autumn Ridge Drve</v>
          </cell>
          <cell r="T236" t="str">
            <v>Gloucester</v>
          </cell>
          <cell r="U236" t="str">
            <v>ON</v>
          </cell>
          <cell r="V236" t="str">
            <v>K1C 6Y2</v>
          </cell>
        </row>
        <row r="237">
          <cell r="A237">
            <v>13079</v>
          </cell>
          <cell r="B237">
            <v>3034</v>
          </cell>
          <cell r="C237" t="str">
            <v>Paul</v>
          </cell>
          <cell r="D237" t="str">
            <v>Chamberlain</v>
          </cell>
          <cell r="E237" t="str">
            <v>1200 Infrastructure 8507</v>
          </cell>
          <cell r="F237" t="str">
            <v>Cameron, Ken</v>
          </cell>
          <cell r="G237">
            <v>68330.2</v>
          </cell>
          <cell r="H237">
            <v>58753.722470000001</v>
          </cell>
          <cell r="I237" t="str">
            <v>Regular Full-time</v>
          </cell>
          <cell r="J237" t="str">
            <v>Active Assignment</v>
          </cell>
          <cell r="K237">
            <v>36199</v>
          </cell>
          <cell r="L237" t="str">
            <v>P40</v>
          </cell>
          <cell r="M237" t="str">
            <v>.IT Prof 2.54130</v>
          </cell>
          <cell r="N237" t="str">
            <v>D: INFORMATION TECHNOLOGY</v>
          </cell>
          <cell r="O237" t="str">
            <v>IT</v>
          </cell>
          <cell r="P237" t="str">
            <v>Dept - Indirect</v>
          </cell>
          <cell r="Q237" t="str">
            <v>DAY</v>
          </cell>
          <cell r="R237" t="str">
            <v>39 Longden Place</v>
          </cell>
          <cell r="T237" t="str">
            <v>Kanata</v>
          </cell>
          <cell r="U237" t="str">
            <v>ON</v>
          </cell>
          <cell r="V237" t="str">
            <v>K2M 1V3</v>
          </cell>
        </row>
        <row r="238">
          <cell r="A238">
            <v>13014</v>
          </cell>
          <cell r="B238">
            <v>949</v>
          </cell>
          <cell r="C238" t="str">
            <v>Yuet</v>
          </cell>
          <cell r="D238" t="str">
            <v>Chan</v>
          </cell>
          <cell r="E238" t="str">
            <v>1200 Infrastructure 8507</v>
          </cell>
          <cell r="F238" t="str">
            <v>Newell, Mark</v>
          </cell>
          <cell r="G238">
            <v>87576.83</v>
          </cell>
          <cell r="H238">
            <v>75302.937275499993</v>
          </cell>
          <cell r="I238" t="str">
            <v>Regular Full-time</v>
          </cell>
          <cell r="J238" t="str">
            <v>Active Assignment</v>
          </cell>
          <cell r="K238">
            <v>35340</v>
          </cell>
          <cell r="L238" t="str">
            <v>P50</v>
          </cell>
          <cell r="M238" t="str">
            <v>.IT Prof 3 (NW Telecom).54143</v>
          </cell>
          <cell r="N238" t="str">
            <v>D: INFORMATION TECHNOLOGY</v>
          </cell>
          <cell r="O238" t="str">
            <v>IT</v>
          </cell>
          <cell r="P238" t="str">
            <v>Dept - Indirect</v>
          </cell>
          <cell r="Q238" t="str">
            <v>DAY</v>
          </cell>
          <cell r="R238" t="str">
            <v>23 Maralisa St</v>
          </cell>
          <cell r="T238" t="str">
            <v>Nepean</v>
          </cell>
          <cell r="U238" t="str">
            <v>ON</v>
          </cell>
          <cell r="V238" t="str">
            <v>K2G 6S9</v>
          </cell>
        </row>
        <row r="239">
          <cell r="A239">
            <v>11562</v>
          </cell>
          <cell r="B239">
            <v>2411</v>
          </cell>
          <cell r="C239" t="str">
            <v>James</v>
          </cell>
          <cell r="D239" t="str">
            <v>Flood</v>
          </cell>
          <cell r="E239" t="str">
            <v>1200 Infrastructure 8507</v>
          </cell>
          <cell r="F239" t="str">
            <v>Walker, James R</v>
          </cell>
          <cell r="G239">
            <v>97330.9</v>
          </cell>
          <cell r="H239">
            <v>83689.974365000002</v>
          </cell>
          <cell r="I239" t="str">
            <v>Regular Full-time</v>
          </cell>
          <cell r="J239" t="str">
            <v>Active Assignment</v>
          </cell>
          <cell r="K239">
            <v>36024</v>
          </cell>
          <cell r="L239" t="str">
            <v>P60</v>
          </cell>
          <cell r="M239" t="str">
            <v>.IT Mgr 1.50030</v>
          </cell>
          <cell r="N239" t="str">
            <v>D: INFORMATION TECHNOLOGY</v>
          </cell>
          <cell r="O239" t="str">
            <v>IT</v>
          </cell>
          <cell r="P239" t="str">
            <v>Dept - Indirect</v>
          </cell>
          <cell r="Q239" t="str">
            <v>DAY</v>
          </cell>
          <cell r="R239" t="str">
            <v>4355 Cedar Hill Rd</v>
          </cell>
          <cell r="T239" t="str">
            <v>Victoria</v>
          </cell>
          <cell r="U239" t="str">
            <v>BC</v>
          </cell>
          <cell r="V239" t="str">
            <v>V8N 5L8</v>
          </cell>
        </row>
        <row r="240">
          <cell r="A240">
            <v>11427</v>
          </cell>
          <cell r="B240">
            <v>2631</v>
          </cell>
          <cell r="C240" t="str">
            <v>Kenneth</v>
          </cell>
          <cell r="D240" t="str">
            <v>Knight</v>
          </cell>
          <cell r="E240" t="str">
            <v>1200 Infrastructure 8507</v>
          </cell>
          <cell r="F240" t="str">
            <v>Perri, Frank R.</v>
          </cell>
          <cell r="G240">
            <v>81120</v>
          </cell>
          <cell r="H240">
            <v>69751.032000000007</v>
          </cell>
          <cell r="I240" t="str">
            <v>Regular Full-time</v>
          </cell>
          <cell r="J240" t="str">
            <v>Active Assignment</v>
          </cell>
          <cell r="K240">
            <v>35800</v>
          </cell>
          <cell r="L240" t="str">
            <v>P50</v>
          </cell>
          <cell r="M240" t="str">
            <v>.IT Prof 3 (NW Telecom).54143</v>
          </cell>
          <cell r="N240" t="str">
            <v>D: INFORMATION TECHNOLOGY</v>
          </cell>
          <cell r="O240" t="str">
            <v>IT</v>
          </cell>
          <cell r="P240" t="str">
            <v>Dept - Indirect</v>
          </cell>
          <cell r="Q240" t="str">
            <v>DAY</v>
          </cell>
          <cell r="R240" t="str">
            <v>8 Dunlop Court</v>
          </cell>
          <cell r="T240" t="str">
            <v>Kanata</v>
          </cell>
          <cell r="U240" t="str">
            <v>ON</v>
          </cell>
          <cell r="V240" t="str">
            <v>K2L 2M2</v>
          </cell>
        </row>
        <row r="241">
          <cell r="A241">
            <v>12810</v>
          </cell>
          <cell r="B241">
            <v>610</v>
          </cell>
          <cell r="C241" t="str">
            <v>Yu</v>
          </cell>
          <cell r="D241" t="str">
            <v>Lau</v>
          </cell>
          <cell r="E241" t="str">
            <v>1200 Infrastructure 8507</v>
          </cell>
          <cell r="F241" t="str">
            <v>Howell, Robert D</v>
          </cell>
          <cell r="G241">
            <v>77896</v>
          </cell>
          <cell r="H241">
            <v>66978.875599999999</v>
          </cell>
          <cell r="I241" t="str">
            <v>Regular Full-time</v>
          </cell>
          <cell r="J241" t="str">
            <v>Active Assignment</v>
          </cell>
          <cell r="K241">
            <v>34939</v>
          </cell>
          <cell r="L241" t="str">
            <v>P50</v>
          </cell>
          <cell r="M241" t="str">
            <v>.IT Prof 3.54140</v>
          </cell>
          <cell r="N241" t="str">
            <v>D: INFORMATION TECHNOLOGY</v>
          </cell>
          <cell r="O241" t="str">
            <v>IT</v>
          </cell>
          <cell r="P241" t="str">
            <v>Dept - Indirect</v>
          </cell>
          <cell r="Q241" t="str">
            <v>DAY</v>
          </cell>
          <cell r="R241" t="str">
            <v>1025 Grenon Avenue, Apt  609</v>
          </cell>
          <cell r="T241" t="str">
            <v>Ottawa</v>
          </cell>
          <cell r="U241" t="str">
            <v>ON</v>
          </cell>
          <cell r="V241" t="str">
            <v>K2B 8S5</v>
          </cell>
        </row>
        <row r="242">
          <cell r="A242">
            <v>16781</v>
          </cell>
          <cell r="B242">
            <v>6879</v>
          </cell>
          <cell r="C242" t="str">
            <v>Mark</v>
          </cell>
          <cell r="D242" t="str">
            <v>Newell</v>
          </cell>
          <cell r="E242" t="str">
            <v>1200 Infrastructure 8507</v>
          </cell>
          <cell r="F242" t="str">
            <v>Walker, James R</v>
          </cell>
          <cell r="G242">
            <v>89903.2</v>
          </cell>
          <cell r="H242">
            <v>77303.266520000005</v>
          </cell>
          <cell r="I242" t="str">
            <v>Regular Full-time</v>
          </cell>
          <cell r="J242" t="str">
            <v>Active Assignment</v>
          </cell>
          <cell r="K242">
            <v>36633</v>
          </cell>
          <cell r="L242" t="str">
            <v>P60</v>
          </cell>
          <cell r="M242" t="str">
            <v>.IT Mgr 1.50030</v>
          </cell>
          <cell r="N242" t="str">
            <v>D: INFORMATION TECHNOLOGY</v>
          </cell>
          <cell r="O242" t="str">
            <v>IT</v>
          </cell>
          <cell r="P242" t="str">
            <v>Dept - Indirect</v>
          </cell>
          <cell r="Q242" t="str">
            <v>DAY</v>
          </cell>
          <cell r="R242" t="str">
            <v>39 Stonemeadow Drive</v>
          </cell>
          <cell r="T242" t="str">
            <v>Kanata</v>
          </cell>
          <cell r="U242" t="str">
            <v>ON</v>
          </cell>
          <cell r="V242" t="str">
            <v>K2M 2J8</v>
          </cell>
        </row>
        <row r="243">
          <cell r="A243">
            <v>14998</v>
          </cell>
          <cell r="B243">
            <v>5253</v>
          </cell>
          <cell r="C243" t="str">
            <v>Victor</v>
          </cell>
          <cell r="D243" t="str">
            <v>Shostak</v>
          </cell>
          <cell r="E243" t="str">
            <v>1200 Infrastructure 8507</v>
          </cell>
          <cell r="F243" t="str">
            <v>Cameron, Ken</v>
          </cell>
          <cell r="G243">
            <v>64124.7</v>
          </cell>
          <cell r="H243">
            <v>55137.623294999998</v>
          </cell>
          <cell r="I243" t="str">
            <v>Regular Full-time</v>
          </cell>
          <cell r="J243" t="str">
            <v>Active Assignment</v>
          </cell>
          <cell r="K243">
            <v>36528</v>
          </cell>
          <cell r="L243" t="str">
            <v>P40</v>
          </cell>
          <cell r="M243" t="str">
            <v>.IT Prof 2.54130</v>
          </cell>
          <cell r="N243" t="str">
            <v>D: INFORMATION TECHNOLOGY</v>
          </cell>
          <cell r="O243" t="str">
            <v>IT</v>
          </cell>
          <cell r="P243" t="str">
            <v>Dept - Indirect</v>
          </cell>
          <cell r="Q243" t="str">
            <v>DAY</v>
          </cell>
          <cell r="R243" t="str">
            <v>1108 - 150 MacLaren St.</v>
          </cell>
          <cell r="T243" t="str">
            <v>Ottawa</v>
          </cell>
          <cell r="U243" t="str">
            <v>ON</v>
          </cell>
          <cell r="V243" t="str">
            <v>K2P 0L2</v>
          </cell>
        </row>
        <row r="244">
          <cell r="A244">
            <v>12718</v>
          </cell>
          <cell r="B244">
            <v>437</v>
          </cell>
          <cell r="C244" t="str">
            <v>Lori</v>
          </cell>
          <cell r="D244" t="str">
            <v>Strike</v>
          </cell>
          <cell r="E244" t="str">
            <v>1200 Infrastructure 8507</v>
          </cell>
          <cell r="F244" t="str">
            <v>Chintala, Srinivasa Rao</v>
          </cell>
          <cell r="G244">
            <v>78024.429999999993</v>
          </cell>
          <cell r="H244">
            <v>67089.306135499995</v>
          </cell>
          <cell r="I244" t="str">
            <v>Regular Full-time</v>
          </cell>
          <cell r="J244" t="str">
            <v>Active Assignment</v>
          </cell>
          <cell r="K244">
            <v>36563</v>
          </cell>
          <cell r="L244" t="str">
            <v>P40</v>
          </cell>
          <cell r="M244" t="str">
            <v>.IT Prof 2.54130</v>
          </cell>
          <cell r="N244" t="str">
            <v>D: INFORMATION TECHNOLOGY</v>
          </cell>
          <cell r="O244" t="str">
            <v>IT</v>
          </cell>
          <cell r="P244" t="str">
            <v>Dept - Indirect</v>
          </cell>
          <cell r="Q244" t="str">
            <v>DAY</v>
          </cell>
          <cell r="R244" t="str">
            <v>93 Langstrom Crescent</v>
          </cell>
          <cell r="T244" t="str">
            <v>Ottawa</v>
          </cell>
          <cell r="U244" t="str">
            <v>ON</v>
          </cell>
          <cell r="V244" t="str">
            <v>K1G 5J6</v>
          </cell>
        </row>
        <row r="245">
          <cell r="A245">
            <v>14085</v>
          </cell>
          <cell r="B245">
            <v>4241</v>
          </cell>
          <cell r="C245" t="str">
            <v>Michael</v>
          </cell>
          <cell r="D245" t="str">
            <v>Suurland</v>
          </cell>
          <cell r="E245" t="str">
            <v>1200 Infrastructure 8507</v>
          </cell>
          <cell r="F245" t="str">
            <v>Perri, Frank R.</v>
          </cell>
          <cell r="G245">
            <v>49038.3</v>
          </cell>
          <cell r="H245">
            <v>42165.582255000001</v>
          </cell>
          <cell r="I245" t="str">
            <v>Regular Full-time</v>
          </cell>
          <cell r="J245" t="str">
            <v>Active Assignment</v>
          </cell>
          <cell r="K245">
            <v>36402</v>
          </cell>
          <cell r="L245" t="str">
            <v>P10</v>
          </cell>
          <cell r="M245" t="str">
            <v>.IT Prof 1 (Sys Admin).54125</v>
          </cell>
          <cell r="N245" t="str">
            <v>D: INFORMATION TECHNOLOGY</v>
          </cell>
          <cell r="O245" t="str">
            <v>IT</v>
          </cell>
          <cell r="P245" t="str">
            <v>Dept - Indirect</v>
          </cell>
          <cell r="Q245" t="str">
            <v>DAY</v>
          </cell>
          <cell r="R245" t="str">
            <v>164 Tabor Avenue</v>
          </cell>
          <cell r="T245" t="str">
            <v>Ottawa</v>
          </cell>
          <cell r="U245" t="str">
            <v>ON</v>
          </cell>
          <cell r="V245" t="str">
            <v>K1L 7J4</v>
          </cell>
        </row>
        <row r="246">
          <cell r="A246">
            <v>12314</v>
          </cell>
          <cell r="B246">
            <v>1253</v>
          </cell>
          <cell r="C246" t="str">
            <v>Vanminh</v>
          </cell>
          <cell r="D246" t="str">
            <v>Tran</v>
          </cell>
          <cell r="E246" t="str">
            <v>1200 Infrastructure 8507</v>
          </cell>
          <cell r="F246" t="str">
            <v>Cameron, Ken</v>
          </cell>
          <cell r="G246">
            <v>61748.5</v>
          </cell>
          <cell r="H246">
            <v>53094.447724999998</v>
          </cell>
          <cell r="I246" t="str">
            <v>Regular Full-time</v>
          </cell>
          <cell r="J246" t="str">
            <v>Active Assignment</v>
          </cell>
          <cell r="K246">
            <v>36542</v>
          </cell>
          <cell r="L246" t="str">
            <v>P40</v>
          </cell>
          <cell r="M246" t="str">
            <v>.IT Prof 2.54130</v>
          </cell>
          <cell r="N246" t="str">
            <v>D: INFORMATION TECHNOLOGY</v>
          </cell>
          <cell r="O246" t="str">
            <v>IT</v>
          </cell>
          <cell r="P246" t="str">
            <v>Dept - Indirect</v>
          </cell>
          <cell r="Q246" t="str">
            <v>DAY</v>
          </cell>
          <cell r="R246" t="str">
            <v>15 Shoreham Avenue</v>
          </cell>
          <cell r="T246" t="str">
            <v>Nepean</v>
          </cell>
          <cell r="U246" t="str">
            <v>ON</v>
          </cell>
          <cell r="V246" t="str">
            <v>K2G 3Y8</v>
          </cell>
        </row>
        <row r="247">
          <cell r="A247">
            <v>12064</v>
          </cell>
          <cell r="B247">
            <v>1708</v>
          </cell>
          <cell r="C247" t="str">
            <v>Helena</v>
          </cell>
          <cell r="D247" t="str">
            <v>Akohene-Mensah</v>
          </cell>
          <cell r="E247" t="str">
            <v>FG 310 Instrumentation Operations Admin 5542</v>
          </cell>
          <cell r="F247" t="str">
            <v>Morrison, Frances</v>
          </cell>
          <cell r="G247">
            <v>32565</v>
          </cell>
          <cell r="H247">
            <v>28001.01525</v>
          </cell>
          <cell r="I247" t="str">
            <v>Regular Full-time</v>
          </cell>
          <cell r="J247" t="str">
            <v>Active Assignment</v>
          </cell>
          <cell r="K247">
            <v>35681</v>
          </cell>
          <cell r="L247" t="str">
            <v>N30</v>
          </cell>
          <cell r="M247" t="str">
            <v>.Prod Tech 3.13260</v>
          </cell>
          <cell r="N247" t="str">
            <v>D: INSTRUMENTS MNFTG &amp; ENG</v>
          </cell>
          <cell r="O247" t="str">
            <v>Operations - Production</v>
          </cell>
          <cell r="P247" t="str">
            <v>Dept - Indirect</v>
          </cell>
          <cell r="Q247" t="str">
            <v>DAY</v>
          </cell>
          <cell r="R247" t="str">
            <v>58 Sherway Drive</v>
          </cell>
          <cell r="T247" t="str">
            <v>Nepean</v>
          </cell>
          <cell r="U247" t="str">
            <v>ON</v>
          </cell>
          <cell r="V247" t="str">
            <v>K2J 1N3</v>
          </cell>
        </row>
        <row r="248">
          <cell r="A248">
            <v>15127</v>
          </cell>
          <cell r="B248">
            <v>5395</v>
          </cell>
          <cell r="C248" t="str">
            <v>Alan</v>
          </cell>
          <cell r="D248" t="str">
            <v>Aubie</v>
          </cell>
          <cell r="E248" t="str">
            <v>FG 310 Instrumentation Operations Admin 5542</v>
          </cell>
          <cell r="F248" t="str">
            <v>Moldovan, Monica</v>
          </cell>
          <cell r="G248">
            <v>32935.5</v>
          </cell>
          <cell r="H248">
            <v>28319.589674999999</v>
          </cell>
          <cell r="I248" t="str">
            <v>Regular Full-time</v>
          </cell>
          <cell r="J248" t="str">
            <v>Active Assignment</v>
          </cell>
          <cell r="K248">
            <v>36556</v>
          </cell>
          <cell r="L248" t="str">
            <v>N30</v>
          </cell>
          <cell r="M248" t="str">
            <v>.Engrng Tech 1.21070</v>
          </cell>
          <cell r="N248" t="str">
            <v>D: INSTRUMENTS MNFTG &amp; ENG</v>
          </cell>
          <cell r="O248" t="str">
            <v>Operations - Production</v>
          </cell>
          <cell r="P248" t="str">
            <v>Dept - Indirect</v>
          </cell>
          <cell r="Q248" t="str">
            <v>DAY</v>
          </cell>
          <cell r="R248" t="str">
            <v>252 Temby Private</v>
          </cell>
          <cell r="T248" t="str">
            <v>Ottawa</v>
          </cell>
          <cell r="U248" t="str">
            <v>ON</v>
          </cell>
          <cell r="V248" t="str">
            <v>K1T  2W3</v>
          </cell>
        </row>
        <row r="249">
          <cell r="A249">
            <v>13312</v>
          </cell>
          <cell r="B249">
            <v>3338</v>
          </cell>
          <cell r="C249" t="str">
            <v>Corneliu</v>
          </cell>
          <cell r="D249" t="str">
            <v>Balan</v>
          </cell>
          <cell r="E249" t="str">
            <v>FG 310 Instrumentation Operations Admin 5542</v>
          </cell>
          <cell r="F249" t="str">
            <v>Deren, Janusz</v>
          </cell>
          <cell r="G249">
            <v>37000</v>
          </cell>
          <cell r="H249">
            <v>31814.45</v>
          </cell>
          <cell r="I249" t="str">
            <v>Temporary Full-time</v>
          </cell>
          <cell r="J249" t="str">
            <v>Active Assignment</v>
          </cell>
          <cell r="K249">
            <v>38327</v>
          </cell>
          <cell r="L249" t="str">
            <v>N30</v>
          </cell>
          <cell r="M249" t="str">
            <v>.Engrng Tech 1.21070</v>
          </cell>
          <cell r="N249" t="str">
            <v>D: INSTRUMENTS MNFTG &amp; ENG</v>
          </cell>
          <cell r="O249" t="str">
            <v>Operations - Production</v>
          </cell>
          <cell r="P249" t="str">
            <v>Dept - Indirect</v>
          </cell>
          <cell r="Q249" t="str">
            <v>EVE</v>
          </cell>
          <cell r="R249" t="str">
            <v>783 Ridgewood Ave</v>
          </cell>
          <cell r="T249" t="str">
            <v>Ottawa</v>
          </cell>
          <cell r="U249" t="str">
            <v>ON</v>
          </cell>
          <cell r="V249" t="str">
            <v>K1V 6M8</v>
          </cell>
        </row>
        <row r="250">
          <cell r="A250">
            <v>16504</v>
          </cell>
          <cell r="B250">
            <v>6834</v>
          </cell>
          <cell r="C250" t="str">
            <v>A Avo</v>
          </cell>
          <cell r="D250" t="str">
            <v>Bedrossian</v>
          </cell>
          <cell r="E250" t="str">
            <v>FG 310 Instrumentation Operations Admin 5542</v>
          </cell>
          <cell r="F250" t="str">
            <v>Larocque, Robert Allen</v>
          </cell>
          <cell r="G250">
            <v>98793.24</v>
          </cell>
          <cell r="H250">
            <v>84947.367413999993</v>
          </cell>
          <cell r="I250" t="str">
            <v>Regular Full-time</v>
          </cell>
          <cell r="J250" t="str">
            <v>Active Assignment</v>
          </cell>
          <cell r="K250">
            <v>36612</v>
          </cell>
          <cell r="L250" t="str">
            <v>P60</v>
          </cell>
          <cell r="M250" t="str">
            <v>.Mfg Mgr 1 (Mfg).10041</v>
          </cell>
          <cell r="N250" t="str">
            <v>D: INSTRUMENTS MNFTG &amp; ENG</v>
          </cell>
          <cell r="O250" t="str">
            <v>Operations - Production</v>
          </cell>
          <cell r="P250" t="str">
            <v>Dept - Indirect</v>
          </cell>
          <cell r="Q250" t="str">
            <v>DAY</v>
          </cell>
          <cell r="R250" t="str">
            <v>360 Lefebvre Way</v>
          </cell>
          <cell r="T250" t="str">
            <v>Orleans</v>
          </cell>
          <cell r="U250" t="str">
            <v>ON</v>
          </cell>
          <cell r="V250" t="str">
            <v>K1E 2W4</v>
          </cell>
        </row>
        <row r="251">
          <cell r="A251">
            <v>11180</v>
          </cell>
          <cell r="B251">
            <v>2936</v>
          </cell>
          <cell r="C251" t="str">
            <v>Fanny</v>
          </cell>
          <cell r="D251" t="str">
            <v>Chung</v>
          </cell>
          <cell r="E251" t="str">
            <v>FG 310 Instrumentation Operations Admin 5542</v>
          </cell>
          <cell r="F251" t="str">
            <v>Moldovan, Monica</v>
          </cell>
          <cell r="G251">
            <v>68958.240000000005</v>
          </cell>
          <cell r="H251">
            <v>59293.742663999998</v>
          </cell>
          <cell r="I251" t="str">
            <v>Regular Full-time</v>
          </cell>
          <cell r="J251" t="str">
            <v>Active Assignment</v>
          </cell>
          <cell r="K251">
            <v>36136</v>
          </cell>
          <cell r="L251" t="str">
            <v>N50</v>
          </cell>
          <cell r="M251" t="str">
            <v>.Engrng Tech 3.21090</v>
          </cell>
          <cell r="N251" t="str">
            <v>D: INSTRUMENTS MNFTG &amp; ENG</v>
          </cell>
          <cell r="O251" t="str">
            <v>Operations - Production</v>
          </cell>
          <cell r="P251" t="str">
            <v>Dept - Indirect</v>
          </cell>
          <cell r="Q251" t="str">
            <v>DAY</v>
          </cell>
          <cell r="R251" t="str">
            <v>13 Sirocco Crescent</v>
          </cell>
          <cell r="T251" t="str">
            <v>Stittsville</v>
          </cell>
          <cell r="U251" t="str">
            <v>ON</v>
          </cell>
          <cell r="V251" t="str">
            <v>K2S 1Z7</v>
          </cell>
        </row>
        <row r="252">
          <cell r="A252">
            <v>11900</v>
          </cell>
          <cell r="B252">
            <v>1933</v>
          </cell>
          <cell r="C252" t="str">
            <v>Normand</v>
          </cell>
          <cell r="D252" t="str">
            <v>Forget</v>
          </cell>
          <cell r="E252" t="str">
            <v>FG 310 Instrumentation Operations Admin 5542</v>
          </cell>
          <cell r="F252" t="str">
            <v>Deren, Janusz</v>
          </cell>
          <cell r="G252">
            <v>45080.08</v>
          </cell>
          <cell r="H252">
            <v>38762.106787999997</v>
          </cell>
          <cell r="I252" t="str">
            <v>Regular Full-time</v>
          </cell>
          <cell r="J252" t="str">
            <v>Active Assignment</v>
          </cell>
          <cell r="K252">
            <v>35732</v>
          </cell>
          <cell r="L252" t="str">
            <v>N40</v>
          </cell>
          <cell r="M252" t="str">
            <v>.Engrng Tech 2.21080</v>
          </cell>
          <cell r="N252" t="str">
            <v>D: INSTRUMENTS MNFTG &amp; ENG</v>
          </cell>
          <cell r="O252" t="str">
            <v>Operations - Production</v>
          </cell>
          <cell r="P252" t="str">
            <v>Dept - Indirect</v>
          </cell>
          <cell r="Q252" t="str">
            <v>DAY</v>
          </cell>
          <cell r="R252" t="str">
            <v>124 George Street</v>
          </cell>
          <cell r="T252" t="str">
            <v>Lanark</v>
          </cell>
          <cell r="U252" t="str">
            <v>ON</v>
          </cell>
          <cell r="V252" t="str">
            <v>K0G 1K0</v>
          </cell>
        </row>
        <row r="253">
          <cell r="A253">
            <v>12547</v>
          </cell>
          <cell r="B253">
            <v>110</v>
          </cell>
          <cell r="C253" t="str">
            <v>Wlodzimierz</v>
          </cell>
          <cell r="D253" t="str">
            <v>Gesikowski</v>
          </cell>
          <cell r="E253" t="str">
            <v>FG 310 Instrumentation Operations Admin 5542</v>
          </cell>
          <cell r="F253" t="str">
            <v>Deren, Janusz</v>
          </cell>
          <cell r="G253">
            <v>35000</v>
          </cell>
          <cell r="H253">
            <v>30094.75</v>
          </cell>
          <cell r="I253" t="str">
            <v>Regular Full-time</v>
          </cell>
          <cell r="J253" t="str">
            <v>Active Assignment</v>
          </cell>
          <cell r="K253">
            <v>38307</v>
          </cell>
          <cell r="L253" t="str">
            <v>N30</v>
          </cell>
          <cell r="M253" t="str">
            <v>.Engrng Tech 1.21070</v>
          </cell>
          <cell r="N253" t="str">
            <v>D: INSTRUMENTS MNFTG &amp; ENG</v>
          </cell>
          <cell r="O253" t="str">
            <v>Operations - Production</v>
          </cell>
          <cell r="P253" t="str">
            <v>Dept - Indirect</v>
          </cell>
          <cell r="Q253" t="str">
            <v>EVE</v>
          </cell>
          <cell r="R253" t="str">
            <v>33 Banner Road, #720</v>
          </cell>
          <cell r="T253" t="str">
            <v>Nepean</v>
          </cell>
          <cell r="U253" t="str">
            <v>ON</v>
          </cell>
          <cell r="V253" t="str">
            <v>K2H 6V8</v>
          </cell>
        </row>
        <row r="254">
          <cell r="A254">
            <v>29709</v>
          </cell>
          <cell r="B254">
            <v>29709</v>
          </cell>
          <cell r="C254" t="str">
            <v>Dalwinder</v>
          </cell>
          <cell r="D254" t="str">
            <v>Gill</v>
          </cell>
          <cell r="E254" t="str">
            <v>FG 310 Instrumentation Operations Admin 5542</v>
          </cell>
          <cell r="F254" t="str">
            <v>Bedrossian, A Avo (Avo)</v>
          </cell>
          <cell r="G254">
            <v>51752.25</v>
          </cell>
          <cell r="H254">
            <v>44499.172162499999</v>
          </cell>
          <cell r="I254" t="str">
            <v>Regular Full-time</v>
          </cell>
          <cell r="J254" t="str">
            <v>Active Assignment</v>
          </cell>
          <cell r="K254">
            <v>36969</v>
          </cell>
          <cell r="L254" t="str">
            <v>P20</v>
          </cell>
          <cell r="M254" t="str">
            <v>.Mfg Supv 1 (Mfg).10021</v>
          </cell>
          <cell r="N254" t="str">
            <v>D: INSTRUMENTS MNFTG &amp; ENG</v>
          </cell>
          <cell r="O254" t="str">
            <v>Operations - Production</v>
          </cell>
          <cell r="P254" t="str">
            <v>Dept - Indirect</v>
          </cell>
          <cell r="Q254" t="str">
            <v>DAY</v>
          </cell>
          <cell r="R254" t="str">
            <v>172 Redpath Drive</v>
          </cell>
          <cell r="T254" t="str">
            <v>Ottawa</v>
          </cell>
          <cell r="U254" t="str">
            <v>ON</v>
          </cell>
          <cell r="V254" t="str">
            <v>K2G 6K5</v>
          </cell>
        </row>
        <row r="255">
          <cell r="A255">
            <v>12857</v>
          </cell>
          <cell r="B255">
            <v>694</v>
          </cell>
          <cell r="C255" t="str">
            <v>Ewa</v>
          </cell>
          <cell r="D255" t="str">
            <v>Gniazdowska</v>
          </cell>
          <cell r="E255" t="str">
            <v>FG 310 Instrumentation Operations Admin 5542</v>
          </cell>
          <cell r="F255" t="str">
            <v>Moldovan, Monica</v>
          </cell>
          <cell r="G255">
            <v>31414.5</v>
          </cell>
          <cell r="H255">
            <v>27011.757825000001</v>
          </cell>
          <cell r="I255" t="str">
            <v>Regular Full-time</v>
          </cell>
          <cell r="J255" t="str">
            <v>Active Assignment</v>
          </cell>
          <cell r="K255">
            <v>35135</v>
          </cell>
          <cell r="L255" t="str">
            <v>N20</v>
          </cell>
          <cell r="M255" t="str">
            <v>.QC Inspector 2.13290</v>
          </cell>
          <cell r="N255" t="str">
            <v>D: INSTRUMENTS MNFTG &amp; ENG</v>
          </cell>
          <cell r="O255" t="str">
            <v>Operations - Production</v>
          </cell>
          <cell r="P255" t="str">
            <v>Dept - Indirect</v>
          </cell>
          <cell r="Q255" t="str">
            <v>DAY</v>
          </cell>
          <cell r="R255" t="str">
            <v>21 Elvaston Avenue</v>
          </cell>
          <cell r="T255" t="str">
            <v>Nepean</v>
          </cell>
          <cell r="U255" t="str">
            <v>ON</v>
          </cell>
          <cell r="V255" t="str">
            <v>K2G 3T3</v>
          </cell>
        </row>
        <row r="256">
          <cell r="A256">
            <v>11845</v>
          </cell>
          <cell r="B256">
            <v>2072</v>
          </cell>
          <cell r="C256" t="str">
            <v>Kai Chuen</v>
          </cell>
          <cell r="D256" t="str">
            <v>Ho</v>
          </cell>
          <cell r="E256" t="str">
            <v>FG 310 Instrumentation Operations Admin 5542</v>
          </cell>
          <cell r="F256" t="str">
            <v>Deren, Janusz</v>
          </cell>
          <cell r="G256">
            <v>55252.5</v>
          </cell>
          <cell r="H256">
            <v>47508.862125</v>
          </cell>
          <cell r="I256" t="str">
            <v>Regular Full-time</v>
          </cell>
          <cell r="J256" t="str">
            <v>Active Assignment</v>
          </cell>
          <cell r="K256">
            <v>35765</v>
          </cell>
          <cell r="L256" t="str">
            <v>N50</v>
          </cell>
          <cell r="M256" t="str">
            <v>.Engrng Tech 3.21090</v>
          </cell>
          <cell r="N256" t="str">
            <v>D: INSTRUMENTS MNFTG &amp; ENG</v>
          </cell>
          <cell r="O256" t="str">
            <v>Operations - Production</v>
          </cell>
          <cell r="P256" t="str">
            <v>Dept - Indirect</v>
          </cell>
          <cell r="Q256" t="str">
            <v>DAY</v>
          </cell>
          <cell r="R256" t="str">
            <v>411-15 Woodridge Crescent</v>
          </cell>
          <cell r="T256" t="str">
            <v>Nepean</v>
          </cell>
          <cell r="U256" t="str">
            <v>ON</v>
          </cell>
          <cell r="V256" t="str">
            <v>K2B 7T3</v>
          </cell>
        </row>
        <row r="257">
          <cell r="A257">
            <v>14235</v>
          </cell>
          <cell r="B257">
            <v>4424</v>
          </cell>
          <cell r="C257" t="str">
            <v>Fritz</v>
          </cell>
          <cell r="D257" t="str">
            <v>Hosszu-Ungureanu</v>
          </cell>
          <cell r="E257" t="str">
            <v>FG 310 Instrumentation Operations Admin 5542</v>
          </cell>
          <cell r="F257" t="str">
            <v>Deren, Janusz</v>
          </cell>
          <cell r="G257">
            <v>53000</v>
          </cell>
          <cell r="H257">
            <v>45572.05</v>
          </cell>
          <cell r="I257" t="str">
            <v>Regular Full-time</v>
          </cell>
          <cell r="J257" t="str">
            <v>Active Assignment</v>
          </cell>
          <cell r="K257">
            <v>36437</v>
          </cell>
          <cell r="L257" t="str">
            <v>N40</v>
          </cell>
          <cell r="M257" t="str">
            <v>.Engrng Tech 2.21080</v>
          </cell>
          <cell r="N257" t="str">
            <v>D: INSTRUMENTS MNFTG &amp; ENG</v>
          </cell>
          <cell r="O257" t="str">
            <v>Operations - Production</v>
          </cell>
          <cell r="P257" t="str">
            <v>Dept - Indirect</v>
          </cell>
          <cell r="Q257" t="str">
            <v>DAY</v>
          </cell>
          <cell r="R257" t="str">
            <v>1516 Featherston</v>
          </cell>
          <cell r="T257" t="str">
            <v>Ottawa</v>
          </cell>
          <cell r="U257" t="str">
            <v>ON</v>
          </cell>
          <cell r="V257" t="str">
            <v>K1H 6P2</v>
          </cell>
        </row>
        <row r="258">
          <cell r="A258">
            <v>11891</v>
          </cell>
          <cell r="B258">
            <v>1919</v>
          </cell>
          <cell r="C258" t="str">
            <v>Iosif</v>
          </cell>
          <cell r="D258" t="str">
            <v>Ionescu</v>
          </cell>
          <cell r="E258" t="str">
            <v>FG 310 Instrumentation Operations Admin 5542</v>
          </cell>
          <cell r="F258" t="str">
            <v>Deren, Janusz</v>
          </cell>
          <cell r="G258">
            <v>37000</v>
          </cell>
          <cell r="H258">
            <v>31814.45</v>
          </cell>
          <cell r="I258" t="str">
            <v>Temporary Full-time</v>
          </cell>
          <cell r="J258" t="str">
            <v>Active Assignment</v>
          </cell>
          <cell r="K258">
            <v>38425</v>
          </cell>
          <cell r="L258" t="str">
            <v>N30</v>
          </cell>
          <cell r="M258" t="str">
            <v>.Engrng Tech 1.21070</v>
          </cell>
          <cell r="N258" t="str">
            <v>D: INSTRUMENTS MNFTG &amp; ENG</v>
          </cell>
          <cell r="O258" t="str">
            <v>Operations - Production</v>
          </cell>
          <cell r="P258" t="str">
            <v>Dept - Indirect</v>
          </cell>
          <cell r="Q258" t="str">
            <v>EVE</v>
          </cell>
          <cell r="R258" t="str">
            <v>36 Saffron Court</v>
          </cell>
          <cell r="T258" t="str">
            <v>Nepean</v>
          </cell>
          <cell r="U258" t="str">
            <v>ON</v>
          </cell>
          <cell r="V258" t="str">
            <v>K2J 4R7</v>
          </cell>
        </row>
        <row r="259">
          <cell r="A259">
            <v>12069</v>
          </cell>
          <cell r="B259">
            <v>1714</v>
          </cell>
          <cell r="C259" t="str">
            <v>Yuri</v>
          </cell>
          <cell r="D259" t="str">
            <v>Khoyker</v>
          </cell>
          <cell r="E259" t="str">
            <v>FG 310 Instrumentation Operations Admin 5542</v>
          </cell>
          <cell r="F259" t="str">
            <v>Deren, Janusz</v>
          </cell>
          <cell r="G259">
            <v>53000</v>
          </cell>
          <cell r="H259">
            <v>45572.05</v>
          </cell>
          <cell r="I259" t="str">
            <v>Regular Full-time</v>
          </cell>
          <cell r="J259" t="str">
            <v>Active Assignment</v>
          </cell>
          <cell r="K259">
            <v>35695</v>
          </cell>
          <cell r="L259" t="str">
            <v>N40</v>
          </cell>
          <cell r="M259" t="str">
            <v>.Engrng Tech 2.21080</v>
          </cell>
          <cell r="N259" t="str">
            <v>D: INSTRUMENTS MNFTG &amp; ENG</v>
          </cell>
          <cell r="O259" t="str">
            <v>Operations - Production</v>
          </cell>
          <cell r="P259" t="str">
            <v>Dept - Indirect</v>
          </cell>
          <cell r="Q259" t="str">
            <v>DAY</v>
          </cell>
          <cell r="R259" t="str">
            <v>31 Hemmingwood Way</v>
          </cell>
          <cell r="T259" t="str">
            <v>Nepean</v>
          </cell>
          <cell r="U259" t="str">
            <v>ON</v>
          </cell>
          <cell r="V259" t="str">
            <v>K2G 6B9</v>
          </cell>
        </row>
        <row r="260">
          <cell r="A260">
            <v>12293</v>
          </cell>
          <cell r="B260">
            <v>1350</v>
          </cell>
          <cell r="C260" t="str">
            <v>Michel</v>
          </cell>
          <cell r="D260" t="str">
            <v>Larocque</v>
          </cell>
          <cell r="E260" t="str">
            <v>FG 310 Instrumentation Operations Admin 5542</v>
          </cell>
          <cell r="F260" t="str">
            <v>Deren, Janusz</v>
          </cell>
          <cell r="G260">
            <v>53000</v>
          </cell>
          <cell r="H260">
            <v>45572.05</v>
          </cell>
          <cell r="I260" t="str">
            <v>Regular Full-time</v>
          </cell>
          <cell r="J260" t="str">
            <v>Active Assignment</v>
          </cell>
          <cell r="K260">
            <v>35604</v>
          </cell>
          <cell r="L260" t="str">
            <v>N40</v>
          </cell>
          <cell r="M260" t="str">
            <v>.Engrng Tech 2.21080</v>
          </cell>
          <cell r="N260" t="str">
            <v>D: INSTRUMENTS MNFTG &amp; ENG</v>
          </cell>
          <cell r="O260" t="str">
            <v>Operations - Production</v>
          </cell>
          <cell r="P260" t="str">
            <v>Dept - Indirect</v>
          </cell>
          <cell r="Q260" t="str">
            <v>DAY</v>
          </cell>
          <cell r="R260" t="str">
            <v>81 Longshire Circle</v>
          </cell>
          <cell r="T260" t="str">
            <v>Nepean</v>
          </cell>
          <cell r="U260" t="str">
            <v>ON</v>
          </cell>
          <cell r="V260" t="str">
            <v>K2J 4K6</v>
          </cell>
        </row>
        <row r="261">
          <cell r="A261">
            <v>12667</v>
          </cell>
          <cell r="B261">
            <v>323</v>
          </cell>
          <cell r="C261" t="str">
            <v>Hock</v>
          </cell>
          <cell r="D261" t="str">
            <v>Lui</v>
          </cell>
          <cell r="E261" t="str">
            <v>FG 310 Instrumentation Operations Admin 5542</v>
          </cell>
          <cell r="F261" t="str">
            <v>Bedrossian, A Avo (Avo)</v>
          </cell>
          <cell r="G261">
            <v>51452.44</v>
          </cell>
          <cell r="H261">
            <v>44241.380534000004</v>
          </cell>
          <cell r="I261" t="str">
            <v>Regular Full-time</v>
          </cell>
          <cell r="J261" t="str">
            <v>Active Assignment</v>
          </cell>
          <cell r="K261">
            <v>34484</v>
          </cell>
          <cell r="L261" t="str">
            <v>P20</v>
          </cell>
          <cell r="M261" t="str">
            <v>.Mfg Supv 1 (Mfg).10021</v>
          </cell>
          <cell r="N261" t="str">
            <v>D: INSTRUMENTS MNFTG &amp; ENG</v>
          </cell>
          <cell r="O261" t="str">
            <v>Operations - Production</v>
          </cell>
          <cell r="P261" t="str">
            <v>Dept - Indirect</v>
          </cell>
          <cell r="Q261" t="str">
            <v>EVE</v>
          </cell>
          <cell r="R261" t="str">
            <v>18 Roberge Crescent</v>
          </cell>
          <cell r="T261" t="str">
            <v>Kanata</v>
          </cell>
          <cell r="U261" t="str">
            <v>ON</v>
          </cell>
          <cell r="V261" t="str">
            <v>K2L 4G6</v>
          </cell>
        </row>
        <row r="262">
          <cell r="A262">
            <v>12073</v>
          </cell>
          <cell r="B262">
            <v>1718</v>
          </cell>
          <cell r="C262" t="str">
            <v>Zsuzsa</v>
          </cell>
          <cell r="D262" t="str">
            <v>Marton</v>
          </cell>
          <cell r="E262" t="str">
            <v>FG 310 Instrumentation Operations Admin 5542</v>
          </cell>
          <cell r="F262" t="str">
            <v>Deren, Janusz</v>
          </cell>
          <cell r="G262">
            <v>39114</v>
          </cell>
          <cell r="H262">
            <v>33632.172899999998</v>
          </cell>
          <cell r="I262" t="str">
            <v>Regular Full-time</v>
          </cell>
          <cell r="J262" t="str">
            <v>Active Assignment</v>
          </cell>
          <cell r="K262">
            <v>35688</v>
          </cell>
          <cell r="L262" t="str">
            <v>N30</v>
          </cell>
          <cell r="M262" t="str">
            <v>.Engrng Tech 1.21070</v>
          </cell>
          <cell r="N262" t="str">
            <v>D: INSTRUMENTS MNFTG &amp; ENG</v>
          </cell>
          <cell r="O262" t="str">
            <v>Operations - Production</v>
          </cell>
          <cell r="P262" t="str">
            <v>Dept - Indirect</v>
          </cell>
          <cell r="Q262" t="str">
            <v>DAY</v>
          </cell>
          <cell r="R262" t="str">
            <v>117 Cockburn Street</v>
          </cell>
          <cell r="T262" t="str">
            <v>Ottawa</v>
          </cell>
          <cell r="U262" t="str">
            <v>ON</v>
          </cell>
          <cell r="V262" t="str">
            <v>K0A 2Z0</v>
          </cell>
        </row>
        <row r="263">
          <cell r="A263">
            <v>12604</v>
          </cell>
          <cell r="B263">
            <v>198</v>
          </cell>
          <cell r="C263" t="str">
            <v>Monica</v>
          </cell>
          <cell r="D263" t="str">
            <v>Moldovan</v>
          </cell>
          <cell r="E263" t="str">
            <v>FG 310 Instrumentation Operations Admin 5542</v>
          </cell>
          <cell r="F263" t="str">
            <v>Bedrossian, A Avo (Avo)</v>
          </cell>
          <cell r="G263">
            <v>53427.6</v>
          </cell>
          <cell r="H263">
            <v>45939.721859999998</v>
          </cell>
          <cell r="I263" t="str">
            <v>Regular Full-time</v>
          </cell>
          <cell r="J263" t="str">
            <v>Active Assignment</v>
          </cell>
          <cell r="K263">
            <v>33630</v>
          </cell>
          <cell r="L263" t="str">
            <v>P20</v>
          </cell>
          <cell r="M263" t="str">
            <v>.Mfg Supv 1 (Mfg).10021</v>
          </cell>
          <cell r="N263" t="str">
            <v>D: INSTRUMENTS MNFTG &amp; ENG</v>
          </cell>
          <cell r="O263" t="str">
            <v>Operations - Production</v>
          </cell>
          <cell r="P263" t="str">
            <v>Dept - Indirect</v>
          </cell>
          <cell r="Q263" t="str">
            <v>DAY</v>
          </cell>
          <cell r="R263" t="str">
            <v>7 Knowlton Drive</v>
          </cell>
          <cell r="T263" t="str">
            <v>Nepean</v>
          </cell>
          <cell r="U263" t="str">
            <v>ON</v>
          </cell>
          <cell r="V263" t="str">
            <v>K2G 6P1</v>
          </cell>
        </row>
        <row r="264">
          <cell r="A264">
            <v>12265</v>
          </cell>
          <cell r="B264">
            <v>1293</v>
          </cell>
          <cell r="C264" t="str">
            <v>Frances</v>
          </cell>
          <cell r="D264" t="str">
            <v>Morrison</v>
          </cell>
          <cell r="E264" t="str">
            <v>FG 310 Instrumentation Operations Admin 5542</v>
          </cell>
          <cell r="F264" t="str">
            <v>Bedrossian, A Avo (Avo)</v>
          </cell>
          <cell r="G264">
            <v>49000</v>
          </cell>
          <cell r="H264">
            <v>42132.65</v>
          </cell>
          <cell r="I264" t="str">
            <v>Regular Full-time</v>
          </cell>
          <cell r="J264" t="str">
            <v>Active Assignment</v>
          </cell>
          <cell r="K264">
            <v>38512</v>
          </cell>
          <cell r="L264" t="str">
            <v>P20</v>
          </cell>
          <cell r="M264" t="str">
            <v>.Mfg Supv 1 (Mfg).10021</v>
          </cell>
          <cell r="N264" t="str">
            <v>D: INSTRUMENTS MNFTG &amp; ENG</v>
          </cell>
          <cell r="O264" t="str">
            <v>Operations - Production</v>
          </cell>
          <cell r="P264" t="str">
            <v>Dept - Indirect</v>
          </cell>
          <cell r="Q264" t="str">
            <v>DAY</v>
          </cell>
          <cell r="R264" t="str">
            <v>2608 Severn Avenue</v>
          </cell>
          <cell r="T264" t="str">
            <v>Ottawa</v>
          </cell>
          <cell r="U264" t="str">
            <v>ON</v>
          </cell>
          <cell r="V264" t="str">
            <v>K2B 7V7</v>
          </cell>
        </row>
        <row r="265">
          <cell r="A265">
            <v>11928</v>
          </cell>
          <cell r="B265">
            <v>1864</v>
          </cell>
          <cell r="C265" t="str">
            <v>Allan</v>
          </cell>
          <cell r="D265" t="str">
            <v>Morse</v>
          </cell>
          <cell r="E265" t="str">
            <v>FG 310 Instrumentation Operations Admin 5542</v>
          </cell>
          <cell r="F265" t="str">
            <v>Moldovan, Monica</v>
          </cell>
          <cell r="G265">
            <v>32467.5</v>
          </cell>
          <cell r="H265">
            <v>27917.179875000002</v>
          </cell>
          <cell r="I265" t="str">
            <v>Regular Full-time</v>
          </cell>
          <cell r="J265" t="str">
            <v>Active Assignment</v>
          </cell>
          <cell r="K265">
            <v>35723</v>
          </cell>
          <cell r="L265" t="str">
            <v>N30</v>
          </cell>
          <cell r="M265" t="str">
            <v>.QC Inspector 3.13310</v>
          </cell>
          <cell r="N265" t="str">
            <v>D: INSTRUMENTS MNFTG &amp; ENG</v>
          </cell>
          <cell r="O265" t="str">
            <v>Operations - Production</v>
          </cell>
          <cell r="P265" t="str">
            <v>Dept - Indirect</v>
          </cell>
          <cell r="Q265" t="str">
            <v>DAY</v>
          </cell>
          <cell r="R265" t="str">
            <v>111 Abaca Way</v>
          </cell>
          <cell r="T265" t="str">
            <v>Stittsville</v>
          </cell>
          <cell r="U265" t="str">
            <v>ON</v>
          </cell>
          <cell r="V265" t="str">
            <v>K2S 2C3</v>
          </cell>
        </row>
        <row r="266">
          <cell r="A266">
            <v>12561</v>
          </cell>
          <cell r="B266">
            <v>132</v>
          </cell>
          <cell r="C266" t="str">
            <v>Khanh</v>
          </cell>
          <cell r="D266" t="str">
            <v>Nguyen</v>
          </cell>
          <cell r="E266" t="str">
            <v>FG 310 Instrumentation Operations Admin 5542</v>
          </cell>
          <cell r="F266" t="str">
            <v>Morrison, Frances</v>
          </cell>
          <cell r="G266">
            <v>44328.9</v>
          </cell>
          <cell r="H266">
            <v>38116.204664999997</v>
          </cell>
          <cell r="I266" t="str">
            <v>Regular Full-time</v>
          </cell>
          <cell r="J266" t="str">
            <v>Active Assignment</v>
          </cell>
          <cell r="K266">
            <v>33042</v>
          </cell>
          <cell r="L266" t="str">
            <v>N30</v>
          </cell>
          <cell r="M266" t="str">
            <v>.Prod Tech 3.13260</v>
          </cell>
          <cell r="N266" t="str">
            <v>D: INSTRUMENTS MNFTG &amp; ENG</v>
          </cell>
          <cell r="O266" t="str">
            <v>Operations - Production</v>
          </cell>
          <cell r="P266" t="str">
            <v>Dept - Indirect</v>
          </cell>
          <cell r="Q266" t="str">
            <v>DAY</v>
          </cell>
          <cell r="R266" t="str">
            <v>77 Sunnycrest Drive</v>
          </cell>
          <cell r="T266" t="str">
            <v>Nepean</v>
          </cell>
          <cell r="U266" t="str">
            <v>ON</v>
          </cell>
          <cell r="V266" t="str">
            <v>K2E 5Y6</v>
          </cell>
        </row>
        <row r="267">
          <cell r="A267">
            <v>12132</v>
          </cell>
          <cell r="B267">
            <v>1597</v>
          </cell>
          <cell r="C267" t="str">
            <v>Senh</v>
          </cell>
          <cell r="D267" t="str">
            <v>Nim</v>
          </cell>
          <cell r="E267" t="str">
            <v>FG 310 Instrumentation Operations Admin 5542</v>
          </cell>
          <cell r="F267" t="str">
            <v>Deren, Janusz</v>
          </cell>
          <cell r="G267">
            <v>43811.040000000001</v>
          </cell>
          <cell r="H267">
            <v>37670.922744000003</v>
          </cell>
          <cell r="I267" t="str">
            <v>Regular Full-time</v>
          </cell>
          <cell r="J267" t="str">
            <v>CA-Maternity Leave</v>
          </cell>
          <cell r="K267">
            <v>35653</v>
          </cell>
          <cell r="L267" t="str">
            <v>N30</v>
          </cell>
          <cell r="M267" t="str">
            <v>.Engrng Tech 1.21070</v>
          </cell>
          <cell r="N267" t="str">
            <v>D: INSTRUMENTS MNFTG &amp; ENG</v>
          </cell>
          <cell r="O267" t="str">
            <v>Operations - Production</v>
          </cell>
          <cell r="P267" t="str">
            <v>Dept - Indirect</v>
          </cell>
          <cell r="Q267" t="str">
            <v>DAY</v>
          </cell>
          <cell r="R267" t="str">
            <v>101 Forest Hill Ave.</v>
          </cell>
          <cell r="T267" t="str">
            <v>Ottawa</v>
          </cell>
          <cell r="U267" t="str">
            <v>ON</v>
          </cell>
          <cell r="V267" t="str">
            <v>K2C 1P7</v>
          </cell>
        </row>
        <row r="268">
          <cell r="A268">
            <v>12605</v>
          </cell>
          <cell r="B268">
            <v>199</v>
          </cell>
          <cell r="C268" t="str">
            <v>Alexander</v>
          </cell>
          <cell r="D268" t="str">
            <v>Roitbourd</v>
          </cell>
          <cell r="E268" t="str">
            <v>FG 310 Instrumentation Operations Admin 5542</v>
          </cell>
          <cell r="F268" t="str">
            <v>Deren, Janusz</v>
          </cell>
          <cell r="G268">
            <v>35000</v>
          </cell>
          <cell r="H268">
            <v>30094.75</v>
          </cell>
          <cell r="I268" t="str">
            <v>Regular Full-time</v>
          </cell>
          <cell r="J268" t="str">
            <v>Active Assignment</v>
          </cell>
          <cell r="K268">
            <v>38418</v>
          </cell>
          <cell r="L268" t="str">
            <v>N30</v>
          </cell>
          <cell r="M268" t="str">
            <v>.Engrng Tech 1.21070</v>
          </cell>
          <cell r="N268" t="str">
            <v>D: INSTRUMENTS MNFTG &amp; ENG</v>
          </cell>
          <cell r="O268" t="str">
            <v>Operations - Production</v>
          </cell>
          <cell r="P268" t="str">
            <v>Dept - Indirect</v>
          </cell>
          <cell r="Q268" t="str">
            <v>DAY</v>
          </cell>
          <cell r="R268" t="str">
            <v>173 Thornbury Cres</v>
          </cell>
          <cell r="T268" t="str">
            <v>Nepean</v>
          </cell>
          <cell r="U268" t="str">
            <v>ON</v>
          </cell>
          <cell r="V268" t="str">
            <v>K2G 6C2</v>
          </cell>
        </row>
        <row r="269">
          <cell r="A269">
            <v>19998</v>
          </cell>
          <cell r="B269">
            <v>19998</v>
          </cell>
          <cell r="C269" t="str">
            <v>Arkadi</v>
          </cell>
          <cell r="D269" t="str">
            <v>Romijn</v>
          </cell>
          <cell r="E269" t="str">
            <v>FG 310 Instrumentation Operations Admin 5542</v>
          </cell>
          <cell r="F269" t="str">
            <v>Moldovan, Monica</v>
          </cell>
          <cell r="G269">
            <v>32194.5</v>
          </cell>
          <cell r="H269">
            <v>27682.440825000001</v>
          </cell>
          <cell r="I269" t="str">
            <v>Regular Full-time</v>
          </cell>
          <cell r="J269" t="str">
            <v>Active Assignment</v>
          </cell>
          <cell r="K269">
            <v>36682</v>
          </cell>
          <cell r="L269" t="str">
            <v>N30</v>
          </cell>
          <cell r="M269" t="str">
            <v>.QC Inspector 3.13310</v>
          </cell>
          <cell r="N269" t="str">
            <v>D: INSTRUMENTS MNFTG &amp; ENG</v>
          </cell>
          <cell r="O269" t="str">
            <v>Operations - Production</v>
          </cell>
          <cell r="P269" t="str">
            <v>Dept - Indirect</v>
          </cell>
          <cell r="Q269" t="str">
            <v>DAY</v>
          </cell>
          <cell r="R269" t="str">
            <v>3514 Aladdin Drive</v>
          </cell>
          <cell r="T269" t="str">
            <v>Gloucester</v>
          </cell>
          <cell r="U269" t="str">
            <v>ON</v>
          </cell>
          <cell r="V269" t="str">
            <v>K1T 1E2</v>
          </cell>
        </row>
        <row r="270">
          <cell r="A270">
            <v>12147</v>
          </cell>
          <cell r="B270">
            <v>1620</v>
          </cell>
          <cell r="C270" t="str">
            <v>Huy</v>
          </cell>
          <cell r="D270" t="str">
            <v>Tran</v>
          </cell>
          <cell r="E270" t="str">
            <v>FG 310 Instrumentation Operations Admin 5542</v>
          </cell>
          <cell r="F270" t="str">
            <v>Gill, Dalwinder Singh</v>
          </cell>
          <cell r="G270">
            <v>39204.839999999997</v>
          </cell>
          <cell r="H270">
            <v>33710.281673999998</v>
          </cell>
          <cell r="I270" t="str">
            <v>Regular Full-time</v>
          </cell>
          <cell r="J270" t="str">
            <v>Active Assignment</v>
          </cell>
          <cell r="K270">
            <v>35660</v>
          </cell>
          <cell r="L270" t="str">
            <v>N30</v>
          </cell>
          <cell r="M270" t="str">
            <v>.Engrng Tech 1.21070</v>
          </cell>
          <cell r="N270" t="str">
            <v>D: INSTRUMENTS MNFTG &amp; ENG</v>
          </cell>
          <cell r="O270" t="str">
            <v>Operations - Production</v>
          </cell>
          <cell r="P270" t="str">
            <v>Dept - Indirect</v>
          </cell>
          <cell r="Q270" t="str">
            <v>DAY</v>
          </cell>
          <cell r="R270" t="str">
            <v>101 Celtic Court</v>
          </cell>
          <cell r="T270" t="str">
            <v>Ottawa</v>
          </cell>
          <cell r="U270" t="str">
            <v>ON</v>
          </cell>
          <cell r="V270" t="str">
            <v>K1T 2A1</v>
          </cell>
        </row>
        <row r="271">
          <cell r="A271">
            <v>14378</v>
          </cell>
          <cell r="B271">
            <v>4580</v>
          </cell>
          <cell r="C271" t="str">
            <v>Gilles</v>
          </cell>
          <cell r="D271" t="str">
            <v>Tremblay</v>
          </cell>
          <cell r="E271" t="str">
            <v>FG 310 Instrumentation Operations Admin 5542</v>
          </cell>
          <cell r="F271" t="str">
            <v>Gill, Dalwinder Singh</v>
          </cell>
          <cell r="G271">
            <v>41472.9</v>
          </cell>
          <cell r="H271">
            <v>35660.473064999998</v>
          </cell>
          <cell r="I271" t="str">
            <v>Regular Full-time</v>
          </cell>
          <cell r="J271" t="str">
            <v>Active Assignment</v>
          </cell>
          <cell r="K271">
            <v>36437</v>
          </cell>
          <cell r="L271" t="str">
            <v>N30</v>
          </cell>
          <cell r="M271" t="str">
            <v>.Engrng Tech 1.21070</v>
          </cell>
          <cell r="N271" t="str">
            <v>D: INSTRUMENTS MNFTG &amp; ENG</v>
          </cell>
          <cell r="O271" t="str">
            <v>Operations - Production</v>
          </cell>
          <cell r="P271" t="str">
            <v>Dept - Indirect</v>
          </cell>
          <cell r="Q271" t="str">
            <v>DAY</v>
          </cell>
          <cell r="R271" t="str">
            <v>14 St Yvonne</v>
          </cell>
          <cell r="T271" t="str">
            <v>Gatineau</v>
          </cell>
          <cell r="U271" t="str">
            <v>QC</v>
          </cell>
          <cell r="V271" t="str">
            <v>J8T 1X5</v>
          </cell>
        </row>
        <row r="272">
          <cell r="A272">
            <v>13040</v>
          </cell>
          <cell r="B272">
            <v>985</v>
          </cell>
          <cell r="C272" t="str">
            <v>Milan</v>
          </cell>
          <cell r="D272" t="str">
            <v>Uzelac</v>
          </cell>
          <cell r="E272" t="str">
            <v>FG 310 Instrumentation Operations Admin 5542</v>
          </cell>
          <cell r="F272" t="str">
            <v>Deren, Janusz</v>
          </cell>
          <cell r="G272">
            <v>37000</v>
          </cell>
          <cell r="H272">
            <v>31814.45</v>
          </cell>
          <cell r="I272" t="str">
            <v>Regular Full-time</v>
          </cell>
          <cell r="J272" t="str">
            <v>Active Assignment</v>
          </cell>
          <cell r="K272">
            <v>38202</v>
          </cell>
          <cell r="L272" t="str">
            <v>N30</v>
          </cell>
          <cell r="M272" t="str">
            <v>.Engrng Tech 1.21070</v>
          </cell>
          <cell r="N272" t="str">
            <v>D: INSTRUMENTS MNFTG &amp; ENG</v>
          </cell>
          <cell r="O272" t="str">
            <v>Operations - Production</v>
          </cell>
          <cell r="P272" t="str">
            <v>Dept - Indirect</v>
          </cell>
          <cell r="Q272" t="str">
            <v>DAY</v>
          </cell>
          <cell r="R272" t="str">
            <v>333 - 790 Springland</v>
          </cell>
          <cell r="T272" t="str">
            <v>Ottawa</v>
          </cell>
          <cell r="U272" t="str">
            <v>ON</v>
          </cell>
          <cell r="V272" t="str">
            <v>K1V 6L7</v>
          </cell>
        </row>
        <row r="273">
          <cell r="A273">
            <v>43917</v>
          </cell>
          <cell r="B273">
            <v>43917</v>
          </cell>
          <cell r="C273" t="str">
            <v>Robert</v>
          </cell>
          <cell r="D273" t="str">
            <v>Whyte</v>
          </cell>
          <cell r="E273" t="str">
            <v>FG 310 Instrumentation Operations Admin 5542</v>
          </cell>
          <cell r="F273" t="str">
            <v>Bedrossian, A Avo (Avo)</v>
          </cell>
          <cell r="G273">
            <v>65000</v>
          </cell>
          <cell r="H273">
            <v>55890.25</v>
          </cell>
          <cell r="I273" t="str">
            <v>Regular Full-time</v>
          </cell>
          <cell r="J273" t="str">
            <v>Active Assignment</v>
          </cell>
          <cell r="K273">
            <v>38587</v>
          </cell>
          <cell r="L273" t="str">
            <v>P40</v>
          </cell>
          <cell r="M273" t="str">
            <v>.Mfg Supv 2 (Mfg).10031</v>
          </cell>
          <cell r="N273" t="str">
            <v>D: INSTRUMENTS MNFTG &amp; ENG</v>
          </cell>
          <cell r="O273" t="str">
            <v>Operations - Production</v>
          </cell>
          <cell r="P273" t="str">
            <v>Dept - Indirect</v>
          </cell>
          <cell r="Q273" t="str">
            <v>DAY</v>
          </cell>
          <cell r="R273" t="str">
            <v>RR#1</v>
          </cell>
          <cell r="S273" t="str">
            <v>Box 46</v>
          </cell>
          <cell r="T273" t="str">
            <v>Prescott</v>
          </cell>
          <cell r="U273" t="str">
            <v>ON</v>
          </cell>
          <cell r="V273" t="str">
            <v>K0E 1T0</v>
          </cell>
        </row>
        <row r="274">
          <cell r="A274">
            <v>12015</v>
          </cell>
          <cell r="B274">
            <v>1638</v>
          </cell>
          <cell r="C274" t="str">
            <v>Graham</v>
          </cell>
          <cell r="D274" t="str">
            <v>Barnard</v>
          </cell>
          <cell r="E274" t="str">
            <v>FG 310 Instrumentation Switches 5539</v>
          </cell>
          <cell r="F274" t="str">
            <v>Moldovan, Monica</v>
          </cell>
          <cell r="G274">
            <v>32565</v>
          </cell>
          <cell r="H274">
            <v>28001.01525</v>
          </cell>
          <cell r="I274" t="str">
            <v>Regular Full-time</v>
          </cell>
          <cell r="J274" t="str">
            <v>Active Assignment</v>
          </cell>
          <cell r="K274">
            <v>35667</v>
          </cell>
          <cell r="L274" t="str">
            <v>N30</v>
          </cell>
          <cell r="M274" t="str">
            <v>.Prod Tech 3.13260</v>
          </cell>
          <cell r="N274" t="str">
            <v>D: INSTRUMENTS MNFTG &amp; ENG</v>
          </cell>
          <cell r="O274" t="str">
            <v>Operations - Production</v>
          </cell>
          <cell r="P274" t="str">
            <v>Dept - Direct</v>
          </cell>
          <cell r="Q274" t="str">
            <v>DAY</v>
          </cell>
          <cell r="R274" t="str">
            <v>108-1425 Rosenthal Avenue</v>
          </cell>
          <cell r="T274" t="str">
            <v>Ottawa</v>
          </cell>
          <cell r="U274" t="str">
            <v>ON</v>
          </cell>
          <cell r="V274" t="str">
            <v>K1Z 8J2</v>
          </cell>
        </row>
        <row r="275">
          <cell r="A275">
            <v>14709</v>
          </cell>
          <cell r="B275">
            <v>4934</v>
          </cell>
          <cell r="C275" t="str">
            <v>Audley</v>
          </cell>
          <cell r="D275" t="str">
            <v>Black</v>
          </cell>
          <cell r="E275" t="str">
            <v>FG 310 Instrumentation Switches 5539</v>
          </cell>
          <cell r="F275" t="str">
            <v>Whyte, Robert James (Bob)</v>
          </cell>
          <cell r="G275">
            <v>22210.5</v>
          </cell>
          <cell r="H275">
            <v>19097.698424999999</v>
          </cell>
          <cell r="I275" t="str">
            <v>Regular Full-time</v>
          </cell>
          <cell r="J275" t="str">
            <v>CA-LTD</v>
          </cell>
          <cell r="K275">
            <v>36479</v>
          </cell>
          <cell r="L275" t="str">
            <v>N10</v>
          </cell>
          <cell r="M275" t="str">
            <v>.Prod Tech 1.13240</v>
          </cell>
          <cell r="N275" t="str">
            <v>D: INSTRUMENTS MNFTG &amp; ENG</v>
          </cell>
          <cell r="O275" t="str">
            <v>Operations - Production</v>
          </cell>
          <cell r="P275" t="str">
            <v>Dept - Direct</v>
          </cell>
          <cell r="Q275" t="str">
            <v>DAY</v>
          </cell>
          <cell r="R275" t="str">
            <v>397 Donald Street</v>
          </cell>
          <cell r="S275" t="str">
            <v>Unit 2</v>
          </cell>
          <cell r="T275" t="str">
            <v>Ottawa</v>
          </cell>
          <cell r="U275" t="str">
            <v>ON</v>
          </cell>
          <cell r="V275" t="str">
            <v>K1K 1M2</v>
          </cell>
        </row>
        <row r="276">
          <cell r="A276">
            <v>12527</v>
          </cell>
          <cell r="B276">
            <v>78</v>
          </cell>
          <cell r="C276" t="str">
            <v>Raana</v>
          </cell>
          <cell r="D276" t="str">
            <v>Butt</v>
          </cell>
          <cell r="E276" t="str">
            <v>FG 310 Instrumentation Switches 5539</v>
          </cell>
          <cell r="F276" t="str">
            <v>Moldovan, Monica</v>
          </cell>
          <cell r="G276">
            <v>32194.5</v>
          </cell>
          <cell r="H276">
            <v>27682.440825000001</v>
          </cell>
          <cell r="I276" t="str">
            <v>Regular Full-time</v>
          </cell>
          <cell r="J276" t="str">
            <v>Active Assignment</v>
          </cell>
          <cell r="K276">
            <v>33931</v>
          </cell>
          <cell r="L276" t="str">
            <v>N30</v>
          </cell>
          <cell r="M276" t="str">
            <v>.Prod Tech 3.13260</v>
          </cell>
          <cell r="N276" t="str">
            <v>D: INSTRUMENTS MNFTG &amp; ENG</v>
          </cell>
          <cell r="O276" t="str">
            <v>Operations - Production</v>
          </cell>
          <cell r="P276" t="str">
            <v>Dept - Direct</v>
          </cell>
          <cell r="Q276" t="str">
            <v>DAY</v>
          </cell>
          <cell r="R276" t="str">
            <v>120 Borealis Crescent</v>
          </cell>
          <cell r="T276" t="str">
            <v>Ottawa</v>
          </cell>
          <cell r="U276" t="str">
            <v>ON</v>
          </cell>
          <cell r="V276" t="str">
            <v>K1K 4T8</v>
          </cell>
        </row>
        <row r="277">
          <cell r="A277">
            <v>13190</v>
          </cell>
          <cell r="B277">
            <v>3192</v>
          </cell>
          <cell r="C277" t="str">
            <v>Richard</v>
          </cell>
          <cell r="D277" t="str">
            <v>Cannon</v>
          </cell>
          <cell r="E277" t="str">
            <v>FG 310 Instrumentation Switches 5539</v>
          </cell>
          <cell r="F277" t="str">
            <v>Moldovan, Monica</v>
          </cell>
          <cell r="G277">
            <v>29484</v>
          </cell>
          <cell r="H277">
            <v>25351.8174</v>
          </cell>
          <cell r="I277" t="str">
            <v>Regular Full-time</v>
          </cell>
          <cell r="J277" t="str">
            <v>Active Assignment</v>
          </cell>
          <cell r="K277">
            <v>36297</v>
          </cell>
          <cell r="L277" t="str">
            <v>N10</v>
          </cell>
          <cell r="M277" t="str">
            <v>.Prod Tech 1.13240</v>
          </cell>
          <cell r="N277" t="str">
            <v>D: INSTRUMENTS MNFTG &amp; ENG</v>
          </cell>
          <cell r="O277" t="str">
            <v>Operations - Production</v>
          </cell>
          <cell r="P277" t="str">
            <v>Dept - Direct</v>
          </cell>
          <cell r="Q277" t="str">
            <v>DAY</v>
          </cell>
          <cell r="R277" t="str">
            <v>317-218 Viewmount Drive</v>
          </cell>
          <cell r="T277" t="str">
            <v>Nepean</v>
          </cell>
          <cell r="U277" t="str">
            <v>ON</v>
          </cell>
          <cell r="V277" t="str">
            <v>K2E 7X5</v>
          </cell>
        </row>
        <row r="278">
          <cell r="A278">
            <v>11975</v>
          </cell>
          <cell r="B278">
            <v>1812</v>
          </cell>
          <cell r="C278" t="str">
            <v>Wai</v>
          </cell>
          <cell r="D278" t="str">
            <v>Chan</v>
          </cell>
          <cell r="E278" t="str">
            <v>FG 310 Instrumentation Switches 5539</v>
          </cell>
          <cell r="F278" t="str">
            <v>Deren, Janusz</v>
          </cell>
          <cell r="G278">
            <v>37000</v>
          </cell>
          <cell r="H278">
            <v>31814.45</v>
          </cell>
          <cell r="I278" t="str">
            <v>Temporary Full-time</v>
          </cell>
          <cell r="J278" t="str">
            <v>Active Assignment</v>
          </cell>
          <cell r="K278">
            <v>38586</v>
          </cell>
          <cell r="L278" t="str">
            <v>N30</v>
          </cell>
          <cell r="M278" t="str">
            <v>.Engrng Tech 1.21070</v>
          </cell>
          <cell r="N278" t="str">
            <v>D: INSTRUMENTS MNFTG &amp; ENG</v>
          </cell>
          <cell r="O278" t="str">
            <v>Operations - Production</v>
          </cell>
          <cell r="P278" t="str">
            <v>Dept - Direct</v>
          </cell>
          <cell r="Q278" t="str">
            <v>DAY</v>
          </cell>
          <cell r="R278" t="str">
            <v>5 Nottingham Court</v>
          </cell>
          <cell r="T278" t="str">
            <v>Nepean</v>
          </cell>
          <cell r="U278" t="str">
            <v>ON</v>
          </cell>
          <cell r="V278" t="str">
            <v>K2J 4P4</v>
          </cell>
        </row>
        <row r="279">
          <cell r="A279">
            <v>12854</v>
          </cell>
          <cell r="B279">
            <v>691</v>
          </cell>
          <cell r="C279" t="str">
            <v>Jozefa</v>
          </cell>
          <cell r="D279" t="str">
            <v>Cichocka</v>
          </cell>
          <cell r="E279" t="str">
            <v>FG 310 Instrumentation Switches 5539</v>
          </cell>
          <cell r="F279" t="str">
            <v>Moldovan, Monica</v>
          </cell>
          <cell r="G279">
            <v>27300</v>
          </cell>
          <cell r="H279">
            <v>23473.904999999999</v>
          </cell>
          <cell r="I279" t="str">
            <v>Temporary Full-time</v>
          </cell>
          <cell r="J279" t="str">
            <v>Active Assignment</v>
          </cell>
          <cell r="K279">
            <v>38496</v>
          </cell>
          <cell r="L279" t="str">
            <v>N10</v>
          </cell>
          <cell r="M279" t="str">
            <v>.Prod Tech 1.13240</v>
          </cell>
          <cell r="N279" t="str">
            <v>D: INSTRUMENTS MNFTG &amp; ENG</v>
          </cell>
          <cell r="O279" t="str">
            <v>Operations - Production</v>
          </cell>
          <cell r="P279" t="str">
            <v>Dept - Direct</v>
          </cell>
          <cell r="Q279" t="str">
            <v>DAY</v>
          </cell>
          <cell r="R279" t="str">
            <v>99 Hobart Crescent</v>
          </cell>
          <cell r="T279" t="str">
            <v>Nepean</v>
          </cell>
          <cell r="U279" t="str">
            <v>ON</v>
          </cell>
          <cell r="V279" t="str">
            <v>K2H 5S3</v>
          </cell>
        </row>
        <row r="280">
          <cell r="A280">
            <v>14401</v>
          </cell>
          <cell r="B280">
            <v>4606</v>
          </cell>
          <cell r="C280" t="str">
            <v>Jean</v>
          </cell>
          <cell r="D280" t="str">
            <v>Darosa</v>
          </cell>
          <cell r="E280" t="str">
            <v>FG 310 Instrumentation Switches 5539</v>
          </cell>
          <cell r="F280" t="str">
            <v>Moldovan, Monica</v>
          </cell>
          <cell r="G280">
            <v>41749.5</v>
          </cell>
          <cell r="H280">
            <v>35898.307574999999</v>
          </cell>
          <cell r="I280" t="str">
            <v>Regular Full-time</v>
          </cell>
          <cell r="J280" t="str">
            <v>Active Assignment</v>
          </cell>
          <cell r="K280">
            <v>36437</v>
          </cell>
          <cell r="L280" t="str">
            <v>N40</v>
          </cell>
          <cell r="M280" t="str">
            <v>.Prod Tech 4.13270</v>
          </cell>
          <cell r="N280" t="str">
            <v>D: INSTRUMENTS MNFTG &amp; ENG</v>
          </cell>
          <cell r="O280" t="str">
            <v>Operations - Production</v>
          </cell>
          <cell r="P280" t="str">
            <v>Dept - Direct</v>
          </cell>
          <cell r="Q280" t="str">
            <v>DAY</v>
          </cell>
          <cell r="R280" t="str">
            <v>83 Queensbury Drive</v>
          </cell>
          <cell r="T280" t="str">
            <v>Ottawa</v>
          </cell>
          <cell r="U280" t="str">
            <v>ON</v>
          </cell>
          <cell r="V280" t="str">
            <v>K2J 4P3</v>
          </cell>
        </row>
        <row r="281">
          <cell r="A281">
            <v>11361</v>
          </cell>
          <cell r="B281">
            <v>2757</v>
          </cell>
          <cell r="C281" t="str">
            <v>Danut</v>
          </cell>
          <cell r="D281" t="str">
            <v>Dascalu</v>
          </cell>
          <cell r="E281" t="str">
            <v>FG 310 Instrumentation Switches 5539</v>
          </cell>
          <cell r="F281" t="str">
            <v>Deren, Janusz</v>
          </cell>
          <cell r="G281">
            <v>37000</v>
          </cell>
          <cell r="H281">
            <v>31814.45</v>
          </cell>
          <cell r="I281" t="str">
            <v>Temporary Full-time</v>
          </cell>
          <cell r="J281" t="str">
            <v>Active Assignment</v>
          </cell>
          <cell r="K281">
            <v>38411</v>
          </cell>
          <cell r="L281" t="str">
            <v>N30</v>
          </cell>
          <cell r="M281" t="str">
            <v>.Engrng Tech 1.21070</v>
          </cell>
          <cell r="N281" t="str">
            <v>D: INSTRUMENTS MNFTG &amp; ENG</v>
          </cell>
          <cell r="O281" t="str">
            <v>Operations - Production</v>
          </cell>
          <cell r="P281" t="str">
            <v>Dept - Direct</v>
          </cell>
          <cell r="Q281" t="str">
            <v>DAY</v>
          </cell>
          <cell r="R281" t="str">
            <v>49 Lloydalex Crescent</v>
          </cell>
          <cell r="T281" t="str">
            <v>Stittsville</v>
          </cell>
          <cell r="U281" t="str">
            <v>ON</v>
          </cell>
          <cell r="V281" t="str">
            <v>K2S 2E7</v>
          </cell>
        </row>
        <row r="282">
          <cell r="A282">
            <v>12701</v>
          </cell>
          <cell r="B282">
            <v>407</v>
          </cell>
          <cell r="C282" t="str">
            <v>Baldev</v>
          </cell>
          <cell r="D282" t="str">
            <v>Dhaliwal</v>
          </cell>
          <cell r="E282" t="str">
            <v>FG 310 Instrumentation Switches 5539</v>
          </cell>
          <cell r="F282" t="str">
            <v>Moldovan, Monica</v>
          </cell>
          <cell r="G282">
            <v>32194.5</v>
          </cell>
          <cell r="H282">
            <v>27682.440825000001</v>
          </cell>
          <cell r="I282" t="str">
            <v>Regular Full-time</v>
          </cell>
          <cell r="J282" t="str">
            <v>Active Assignment</v>
          </cell>
          <cell r="K282">
            <v>34591</v>
          </cell>
          <cell r="L282" t="str">
            <v>N30</v>
          </cell>
          <cell r="M282" t="str">
            <v>.Prod Tech 3.13260</v>
          </cell>
          <cell r="N282" t="str">
            <v>D: INSTRUMENTS MNFTG &amp; ENG</v>
          </cell>
          <cell r="O282" t="str">
            <v>Operations - Production</v>
          </cell>
          <cell r="P282" t="str">
            <v>Dept - Direct</v>
          </cell>
          <cell r="Q282" t="str">
            <v>DAY</v>
          </cell>
          <cell r="R282" t="str">
            <v>9 Grenadier Way</v>
          </cell>
          <cell r="T282" t="str">
            <v>Nepean</v>
          </cell>
          <cell r="U282" t="str">
            <v>ON</v>
          </cell>
          <cell r="V282" t="str">
            <v>K2J 4L3</v>
          </cell>
        </row>
        <row r="283">
          <cell r="A283">
            <v>12136</v>
          </cell>
          <cell r="B283">
            <v>1605</v>
          </cell>
          <cell r="C283" t="str">
            <v>Zoran</v>
          </cell>
          <cell r="D283" t="str">
            <v>Dujkovic</v>
          </cell>
          <cell r="E283" t="str">
            <v>FG 310 Instrumentation Switches 5539</v>
          </cell>
          <cell r="F283" t="str">
            <v>Morrison, Frances</v>
          </cell>
          <cell r="G283">
            <v>27300</v>
          </cell>
          <cell r="H283">
            <v>23473.904999999999</v>
          </cell>
          <cell r="I283" t="str">
            <v>Temporary Full-time</v>
          </cell>
          <cell r="J283" t="str">
            <v>Active Assignment</v>
          </cell>
          <cell r="K283">
            <v>38481</v>
          </cell>
          <cell r="L283" t="str">
            <v>N10</v>
          </cell>
          <cell r="M283" t="str">
            <v>.Prod Tech 1.13240</v>
          </cell>
          <cell r="N283" t="str">
            <v>D: INSTRUMENTS MNFTG &amp; ENG</v>
          </cell>
          <cell r="O283" t="str">
            <v>Operations - Production</v>
          </cell>
          <cell r="P283" t="str">
            <v>Dept - Direct</v>
          </cell>
          <cell r="Q283" t="str">
            <v>DAY</v>
          </cell>
          <cell r="R283" t="str">
            <v>13 Gatesbury Street</v>
          </cell>
          <cell r="T283" t="str">
            <v>Nepean</v>
          </cell>
          <cell r="U283" t="str">
            <v>ON</v>
          </cell>
          <cell r="V283" t="str">
            <v>K2J 4X5</v>
          </cell>
        </row>
        <row r="284">
          <cell r="A284">
            <v>11265</v>
          </cell>
          <cell r="B284">
            <v>2829</v>
          </cell>
          <cell r="C284" t="str">
            <v>Neal</v>
          </cell>
          <cell r="D284" t="str">
            <v>Embury</v>
          </cell>
          <cell r="E284" t="str">
            <v>FG 310 Instrumentation Switches 5539</v>
          </cell>
          <cell r="F284" t="str">
            <v>Moldovan, Monica</v>
          </cell>
          <cell r="G284">
            <v>43917.120000000003</v>
          </cell>
          <cell r="H284">
            <v>37762.135631999998</v>
          </cell>
          <cell r="I284" t="str">
            <v>Regular Full-time</v>
          </cell>
          <cell r="J284" t="str">
            <v>Active Assignment</v>
          </cell>
          <cell r="K284">
            <v>36108</v>
          </cell>
          <cell r="L284" t="str">
            <v>N30</v>
          </cell>
          <cell r="M284" t="str">
            <v>.Prod Tech 3.13260</v>
          </cell>
          <cell r="N284" t="str">
            <v>D: INSTRUMENTS MNFTG &amp; ENG</v>
          </cell>
          <cell r="O284" t="str">
            <v>Operations - Production</v>
          </cell>
          <cell r="P284" t="str">
            <v>Dept - Direct</v>
          </cell>
          <cell r="Q284" t="str">
            <v>DAY</v>
          </cell>
          <cell r="R284" t="str">
            <v>909-2380 Baseline Road</v>
          </cell>
          <cell r="T284" t="str">
            <v>Ottawa</v>
          </cell>
          <cell r="U284" t="str">
            <v>ON</v>
          </cell>
          <cell r="V284" t="str">
            <v>K2C 3J4</v>
          </cell>
        </row>
        <row r="285">
          <cell r="A285">
            <v>13938</v>
          </cell>
          <cell r="B285">
            <v>4079</v>
          </cell>
          <cell r="C285" t="str">
            <v>Danny</v>
          </cell>
          <cell r="D285" t="str">
            <v>Hache</v>
          </cell>
          <cell r="E285" t="str">
            <v>FG 310 Instrumentation Switches 5539</v>
          </cell>
          <cell r="F285" t="str">
            <v>Moldovan, Monica</v>
          </cell>
          <cell r="G285">
            <v>34144.5</v>
          </cell>
          <cell r="H285">
            <v>29359.148324999998</v>
          </cell>
          <cell r="I285" t="str">
            <v>Regular Full-time</v>
          </cell>
          <cell r="J285" t="str">
            <v>Active Assignment</v>
          </cell>
          <cell r="K285">
            <v>36395</v>
          </cell>
          <cell r="L285" t="str">
            <v>N30</v>
          </cell>
          <cell r="M285" t="str">
            <v>.Prod Tech 3.13260</v>
          </cell>
          <cell r="N285" t="str">
            <v>D: INSTRUMENTS MNFTG &amp; ENG</v>
          </cell>
          <cell r="O285" t="str">
            <v>Operations - Production</v>
          </cell>
          <cell r="P285" t="str">
            <v>Dept - Direct</v>
          </cell>
          <cell r="Q285" t="str">
            <v>DAY</v>
          </cell>
          <cell r="R285" t="str">
            <v>302-F Craig Henry Drive</v>
          </cell>
          <cell r="T285" t="str">
            <v>Nepean</v>
          </cell>
          <cell r="U285" t="str">
            <v>ON</v>
          </cell>
          <cell r="V285" t="str">
            <v>K2G 4H5</v>
          </cell>
        </row>
        <row r="286">
          <cell r="A286">
            <v>18844</v>
          </cell>
          <cell r="B286">
            <v>7643</v>
          </cell>
          <cell r="C286" t="str">
            <v>Gezim</v>
          </cell>
          <cell r="D286" t="str">
            <v>Halili</v>
          </cell>
          <cell r="E286" t="str">
            <v>FG 310 Instrumentation Switches 5539</v>
          </cell>
          <cell r="F286" t="str">
            <v>Moldovan, Monica</v>
          </cell>
          <cell r="G286">
            <v>32214</v>
          </cell>
          <cell r="H286">
            <v>27699.207900000001</v>
          </cell>
          <cell r="I286" t="str">
            <v>Regular Full-time</v>
          </cell>
          <cell r="J286" t="str">
            <v>Active Assignment</v>
          </cell>
          <cell r="K286">
            <v>36689</v>
          </cell>
          <cell r="L286" t="str">
            <v>N30</v>
          </cell>
          <cell r="M286" t="str">
            <v>.Engrng Tech 1.21070</v>
          </cell>
          <cell r="N286" t="str">
            <v>D: INSTRUMENTS MNFTG &amp; ENG</v>
          </cell>
          <cell r="O286" t="str">
            <v>Operations - Production</v>
          </cell>
          <cell r="P286" t="str">
            <v>Dept - Direct</v>
          </cell>
          <cell r="Q286" t="str">
            <v>DAY</v>
          </cell>
          <cell r="R286" t="str">
            <v>908-1380 Prince of Wales Drive</v>
          </cell>
          <cell r="T286" t="str">
            <v>Ottawa</v>
          </cell>
          <cell r="U286" t="str">
            <v>ON</v>
          </cell>
          <cell r="V286" t="str">
            <v>K2C 3N5</v>
          </cell>
        </row>
        <row r="287">
          <cell r="A287">
            <v>12966</v>
          </cell>
          <cell r="B287">
            <v>862</v>
          </cell>
          <cell r="C287" t="str">
            <v>Si</v>
          </cell>
          <cell r="D287" t="str">
            <v>Huang</v>
          </cell>
          <cell r="E287" t="str">
            <v>FG 310 Instrumentation Switches 5539</v>
          </cell>
          <cell r="F287" t="str">
            <v>Moldovan, Monica</v>
          </cell>
          <cell r="G287">
            <v>29133</v>
          </cell>
          <cell r="H287">
            <v>25050.010050000001</v>
          </cell>
          <cell r="I287" t="str">
            <v>Regular Full-time</v>
          </cell>
          <cell r="J287" t="str">
            <v>Active Assignment</v>
          </cell>
          <cell r="K287">
            <v>35248</v>
          </cell>
          <cell r="L287" t="str">
            <v>N10</v>
          </cell>
          <cell r="M287" t="str">
            <v>.Prod Tech 1.13240</v>
          </cell>
          <cell r="N287" t="str">
            <v>D: INSTRUMENTS MNFTG &amp; ENG</v>
          </cell>
          <cell r="O287" t="str">
            <v>Operations - Production</v>
          </cell>
          <cell r="P287" t="str">
            <v>Dept - Direct</v>
          </cell>
          <cell r="Q287" t="str">
            <v>DAY</v>
          </cell>
          <cell r="R287" t="str">
            <v>125 Allanford Ave</v>
          </cell>
          <cell r="T287" t="str">
            <v>Ottawa</v>
          </cell>
          <cell r="U287" t="str">
            <v>ON</v>
          </cell>
          <cell r="V287" t="str">
            <v>K1T 3Y5</v>
          </cell>
        </row>
        <row r="288">
          <cell r="A288">
            <v>12242</v>
          </cell>
          <cell r="B288">
            <v>1406</v>
          </cell>
          <cell r="C288" t="str">
            <v>Randy</v>
          </cell>
          <cell r="D288" t="str">
            <v>Lacey</v>
          </cell>
          <cell r="E288" t="str">
            <v>FG 310 Instrumentation Switches 5539</v>
          </cell>
          <cell r="F288" t="str">
            <v>Moldovan, Monica</v>
          </cell>
          <cell r="G288">
            <v>51541.2</v>
          </cell>
          <cell r="H288">
            <v>44317.700819999998</v>
          </cell>
          <cell r="I288" t="str">
            <v>Regular Full-time</v>
          </cell>
          <cell r="J288" t="str">
            <v>Active Assignment</v>
          </cell>
          <cell r="K288">
            <v>35590</v>
          </cell>
          <cell r="L288" t="str">
            <v>N40</v>
          </cell>
          <cell r="M288" t="str">
            <v>.Engrng Tech 2.21080</v>
          </cell>
          <cell r="N288" t="str">
            <v>D: INSTRUMENTS MNFTG &amp; ENG</v>
          </cell>
          <cell r="O288" t="str">
            <v>Operations - Production</v>
          </cell>
          <cell r="P288" t="str">
            <v>Dept - Direct</v>
          </cell>
          <cell r="Q288" t="str">
            <v>DAY</v>
          </cell>
          <cell r="R288" t="str">
            <v>RR 2</v>
          </cell>
          <cell r="T288" t="str">
            <v>Chesterville</v>
          </cell>
          <cell r="U288" t="str">
            <v>ON</v>
          </cell>
          <cell r="V288" t="str">
            <v>K0C 1H0</v>
          </cell>
        </row>
        <row r="289">
          <cell r="A289">
            <v>12842</v>
          </cell>
          <cell r="B289">
            <v>669</v>
          </cell>
          <cell r="C289" t="str">
            <v>Manh</v>
          </cell>
          <cell r="D289" t="str">
            <v>Le</v>
          </cell>
          <cell r="E289" t="str">
            <v>FG 310 Instrumentation Switches 5539</v>
          </cell>
          <cell r="F289" t="str">
            <v>Moldovan, Monica</v>
          </cell>
          <cell r="G289">
            <v>29406</v>
          </cell>
          <cell r="H289">
            <v>25284.749100000001</v>
          </cell>
          <cell r="I289" t="str">
            <v>Regular Full-time</v>
          </cell>
          <cell r="J289" t="str">
            <v>Active Assignment</v>
          </cell>
          <cell r="K289">
            <v>35100</v>
          </cell>
          <cell r="L289" t="str">
            <v>N10</v>
          </cell>
          <cell r="M289" t="str">
            <v>.Prod Tech 1.13240</v>
          </cell>
          <cell r="N289" t="str">
            <v>D: INSTRUMENTS MNFTG &amp; ENG</v>
          </cell>
          <cell r="O289" t="str">
            <v>Operations - Production</v>
          </cell>
          <cell r="P289" t="str">
            <v>Dept - Direct</v>
          </cell>
          <cell r="Q289" t="str">
            <v>DAY</v>
          </cell>
          <cell r="R289" t="str">
            <v>104-350 Clemow Avenue</v>
          </cell>
          <cell r="T289" t="str">
            <v>Ottawa</v>
          </cell>
          <cell r="U289" t="str">
            <v>ON</v>
          </cell>
          <cell r="V289" t="str">
            <v>K1S 2B9</v>
          </cell>
        </row>
        <row r="290">
          <cell r="A290">
            <v>12685</v>
          </cell>
          <cell r="B290">
            <v>362</v>
          </cell>
          <cell r="C290" t="str">
            <v>Joyce</v>
          </cell>
          <cell r="D290" t="str">
            <v>Li</v>
          </cell>
          <cell r="E290" t="str">
            <v>FG 310 Instrumentation Switches 5539</v>
          </cell>
          <cell r="F290" t="str">
            <v>Gill, Dalwinder Singh</v>
          </cell>
          <cell r="G290">
            <v>24570</v>
          </cell>
          <cell r="H290">
            <v>21126.514500000001</v>
          </cell>
          <cell r="I290" t="str">
            <v>Regular Full-time</v>
          </cell>
          <cell r="J290" t="str">
            <v>CA-LTD</v>
          </cell>
          <cell r="K290">
            <v>34561</v>
          </cell>
          <cell r="L290" t="str">
            <v>N10</v>
          </cell>
          <cell r="M290" t="str">
            <v>.Prod Tech 1.13240</v>
          </cell>
          <cell r="N290" t="str">
            <v>D: INSTRUMENTS MNFTG &amp; ENG</v>
          </cell>
          <cell r="O290" t="str">
            <v>Operations - Production</v>
          </cell>
          <cell r="P290" t="str">
            <v>Dept - Direct</v>
          </cell>
          <cell r="Q290" t="str">
            <v>DAY</v>
          </cell>
          <cell r="R290" t="str">
            <v>250 Woodfield Drive</v>
          </cell>
          <cell r="T290" t="str">
            <v>Nepean</v>
          </cell>
          <cell r="U290" t="str">
            <v>ON</v>
          </cell>
          <cell r="V290" t="str">
            <v>K2G 3W8</v>
          </cell>
        </row>
        <row r="291">
          <cell r="A291">
            <v>13238</v>
          </cell>
          <cell r="B291">
            <v>3245</v>
          </cell>
          <cell r="C291" t="str">
            <v>Srey</v>
          </cell>
          <cell r="D291" t="str">
            <v>Ly</v>
          </cell>
          <cell r="E291" t="str">
            <v>FG 310 Instrumentation Switches 5539</v>
          </cell>
          <cell r="F291" t="str">
            <v>Moldovan, Monica</v>
          </cell>
          <cell r="G291">
            <v>27300</v>
          </cell>
          <cell r="H291">
            <v>23473.904999999999</v>
          </cell>
          <cell r="I291" t="str">
            <v>Temporary Full-time</v>
          </cell>
          <cell r="J291" t="str">
            <v>Active Assignment</v>
          </cell>
          <cell r="K291">
            <v>38481</v>
          </cell>
          <cell r="L291" t="str">
            <v>N10</v>
          </cell>
          <cell r="M291" t="str">
            <v>.Prod Tech 1.13240</v>
          </cell>
          <cell r="N291" t="str">
            <v>D: INSTRUMENTS MNFTG &amp; ENG</v>
          </cell>
          <cell r="O291" t="str">
            <v>Operations - Production</v>
          </cell>
          <cell r="P291" t="str">
            <v>Dept - Direct</v>
          </cell>
          <cell r="Q291" t="str">
            <v>DAY</v>
          </cell>
          <cell r="R291" t="str">
            <v>2539 Southvale Crescent</v>
          </cell>
          <cell r="T291" t="str">
            <v>Ottawa</v>
          </cell>
          <cell r="U291" t="str">
            <v>ON</v>
          </cell>
          <cell r="V291" t="str">
            <v>K1B 4H8</v>
          </cell>
        </row>
        <row r="292">
          <cell r="A292">
            <v>14279</v>
          </cell>
          <cell r="B292">
            <v>4473</v>
          </cell>
          <cell r="C292" t="str">
            <v>Yonatan</v>
          </cell>
          <cell r="D292" t="str">
            <v>Mebrahtu</v>
          </cell>
          <cell r="E292" t="str">
            <v>FG 310 Instrumentation Switches 5539</v>
          </cell>
          <cell r="F292" t="str">
            <v>Deren, Janusz</v>
          </cell>
          <cell r="G292">
            <v>24375</v>
          </cell>
          <cell r="H292">
            <v>20958.84375</v>
          </cell>
          <cell r="I292" t="str">
            <v>Regular Full-time</v>
          </cell>
          <cell r="J292" t="str">
            <v>Active Assignment</v>
          </cell>
          <cell r="K292">
            <v>38390</v>
          </cell>
          <cell r="L292" t="str">
            <v>N10</v>
          </cell>
          <cell r="M292" t="str">
            <v>.Prod Tech 1.13240</v>
          </cell>
          <cell r="N292" t="str">
            <v>D: INSTRUMENTS MNFTG &amp; ENG</v>
          </cell>
          <cell r="O292" t="str">
            <v>Operations - Production</v>
          </cell>
          <cell r="P292" t="str">
            <v>Dept - Direct</v>
          </cell>
          <cell r="Q292" t="str">
            <v>DAY</v>
          </cell>
          <cell r="R292" t="str">
            <v>840 Springland Drive</v>
          </cell>
          <cell r="S292" t="str">
            <v>Apt 533</v>
          </cell>
          <cell r="T292" t="str">
            <v>Ottawa</v>
          </cell>
          <cell r="U292" t="str">
            <v>ON</v>
          </cell>
          <cell r="V292" t="str">
            <v>K1V 6L6</v>
          </cell>
        </row>
        <row r="293">
          <cell r="A293">
            <v>12736</v>
          </cell>
          <cell r="B293">
            <v>476</v>
          </cell>
          <cell r="C293" t="str">
            <v>Eric</v>
          </cell>
          <cell r="D293" t="str">
            <v>Meinert</v>
          </cell>
          <cell r="E293" t="str">
            <v>FG 310 Instrumentation Switches 5539</v>
          </cell>
          <cell r="F293" t="str">
            <v>Deren, Janusz</v>
          </cell>
          <cell r="G293">
            <v>37000</v>
          </cell>
          <cell r="H293">
            <v>31814.45</v>
          </cell>
          <cell r="I293" t="str">
            <v>Temporary Full-time</v>
          </cell>
          <cell r="J293" t="str">
            <v>Active Assignment</v>
          </cell>
          <cell r="K293">
            <v>38495</v>
          </cell>
          <cell r="L293" t="str">
            <v>N30</v>
          </cell>
          <cell r="M293" t="str">
            <v>.Engrng Tech 1.21070</v>
          </cell>
          <cell r="N293" t="str">
            <v>D: INSTRUMENTS MNFTG &amp; ENG</v>
          </cell>
          <cell r="O293" t="str">
            <v>Operations - Production</v>
          </cell>
          <cell r="P293" t="str">
            <v>Dept - Direct</v>
          </cell>
          <cell r="Q293" t="str">
            <v>DAY</v>
          </cell>
          <cell r="R293" t="str">
            <v>80 Athool Doune</v>
          </cell>
          <cell r="T293" t="str">
            <v>Gatineau</v>
          </cell>
          <cell r="U293" t="str">
            <v>QC</v>
          </cell>
          <cell r="V293" t="str">
            <v>J9J 1B8</v>
          </cell>
        </row>
        <row r="294">
          <cell r="A294">
            <v>11497</v>
          </cell>
          <cell r="B294">
            <v>2527</v>
          </cell>
          <cell r="C294" t="str">
            <v>Mai</v>
          </cell>
          <cell r="D294" t="str">
            <v>Ngo</v>
          </cell>
          <cell r="E294" t="str">
            <v>FG 310 Instrumentation Switches 5539</v>
          </cell>
          <cell r="F294" t="str">
            <v>Moldovan, Monica</v>
          </cell>
          <cell r="G294">
            <v>27007.5</v>
          </cell>
          <cell r="H294">
            <v>23222.398874999999</v>
          </cell>
          <cell r="I294" t="str">
            <v>Regular Full-time</v>
          </cell>
          <cell r="J294" t="str">
            <v>Active Assignment</v>
          </cell>
          <cell r="K294">
            <v>36052</v>
          </cell>
          <cell r="L294" t="str">
            <v>N20</v>
          </cell>
          <cell r="M294" t="str">
            <v>.QC Inspector 2.13290</v>
          </cell>
          <cell r="N294" t="str">
            <v>D: INSTRUMENTS MNFTG &amp; ENG</v>
          </cell>
          <cell r="O294" t="str">
            <v>Operations - Production</v>
          </cell>
          <cell r="P294" t="str">
            <v>Dept - Direct</v>
          </cell>
          <cell r="Q294" t="str">
            <v>DAY</v>
          </cell>
          <cell r="R294" t="str">
            <v>2 Cottingham Street</v>
          </cell>
          <cell r="T294" t="str">
            <v>Ottawa</v>
          </cell>
          <cell r="U294" t="str">
            <v>ON</v>
          </cell>
          <cell r="V294" t="str">
            <v>K2G 6A4</v>
          </cell>
        </row>
        <row r="295">
          <cell r="A295">
            <v>12386</v>
          </cell>
          <cell r="B295">
            <v>1124</v>
          </cell>
          <cell r="C295" t="str">
            <v>Ha</v>
          </cell>
          <cell r="D295" t="str">
            <v>Nguyen</v>
          </cell>
          <cell r="E295" t="str">
            <v>FG 310 Instrumentation Switches 5539</v>
          </cell>
          <cell r="F295" t="str">
            <v>Moldovan, Monica</v>
          </cell>
          <cell r="G295">
            <v>28860</v>
          </cell>
          <cell r="H295">
            <v>24815.271000000001</v>
          </cell>
          <cell r="I295" t="str">
            <v>Regular Full-time</v>
          </cell>
          <cell r="J295" t="str">
            <v>Active Assignment</v>
          </cell>
          <cell r="K295">
            <v>35501</v>
          </cell>
          <cell r="L295" t="str">
            <v>N20</v>
          </cell>
          <cell r="M295" t="str">
            <v>.Prod Tech 2.13250</v>
          </cell>
          <cell r="N295" t="str">
            <v>D: INSTRUMENTS MNFTG &amp; ENG</v>
          </cell>
          <cell r="O295" t="str">
            <v>Operations - Production</v>
          </cell>
          <cell r="P295" t="str">
            <v>Dept - Direct</v>
          </cell>
          <cell r="Q295" t="str">
            <v>DAY</v>
          </cell>
          <cell r="R295" t="str">
            <v>22 Teeswater Street</v>
          </cell>
          <cell r="T295" t="str">
            <v>Kanata</v>
          </cell>
          <cell r="U295" t="str">
            <v>ON</v>
          </cell>
          <cell r="V295" t="str">
            <v>K2K 2W9</v>
          </cell>
        </row>
        <row r="296">
          <cell r="A296">
            <v>13037</v>
          </cell>
          <cell r="B296">
            <v>981</v>
          </cell>
          <cell r="C296" t="str">
            <v>Hanh</v>
          </cell>
          <cell r="D296" t="str">
            <v>Nguyen</v>
          </cell>
          <cell r="E296" t="str">
            <v>FG 310 Instrumentation Switches 5539</v>
          </cell>
          <cell r="F296" t="str">
            <v>Moldovan, Monica</v>
          </cell>
          <cell r="G296">
            <v>27729</v>
          </cell>
          <cell r="H296">
            <v>23842.780650000001</v>
          </cell>
          <cell r="I296" t="str">
            <v>Regular Full-time</v>
          </cell>
          <cell r="J296" t="str">
            <v>Active Assignment</v>
          </cell>
          <cell r="K296">
            <v>35380</v>
          </cell>
          <cell r="L296" t="str">
            <v>N10</v>
          </cell>
          <cell r="M296" t="str">
            <v>.Prod Tech 1.13240</v>
          </cell>
          <cell r="N296" t="str">
            <v>D: INSTRUMENTS MNFTG &amp; ENG</v>
          </cell>
          <cell r="O296" t="str">
            <v>Operations - Production</v>
          </cell>
          <cell r="P296" t="str">
            <v>Dept - Direct</v>
          </cell>
          <cell r="Q296" t="str">
            <v>DAY</v>
          </cell>
          <cell r="R296" t="str">
            <v>667 Southmore Drive W</v>
          </cell>
          <cell r="T296" t="str">
            <v>Ottawa</v>
          </cell>
          <cell r="U296" t="str">
            <v>ON</v>
          </cell>
          <cell r="V296" t="str">
            <v>K1V 7A3</v>
          </cell>
        </row>
        <row r="297">
          <cell r="A297">
            <v>12049</v>
          </cell>
          <cell r="B297">
            <v>1688</v>
          </cell>
          <cell r="C297" t="str">
            <v>Oanh</v>
          </cell>
          <cell r="D297" t="str">
            <v>Nguyen</v>
          </cell>
          <cell r="E297" t="str">
            <v>FG 310 Instrumentation Switches 5539</v>
          </cell>
          <cell r="F297" t="str">
            <v>Moldovan, Monica</v>
          </cell>
          <cell r="G297">
            <v>28665</v>
          </cell>
          <cell r="H297">
            <v>24647.60025</v>
          </cell>
          <cell r="I297" t="str">
            <v>Regular Full-time</v>
          </cell>
          <cell r="J297" t="str">
            <v>Active Assignment</v>
          </cell>
          <cell r="K297">
            <v>35675</v>
          </cell>
          <cell r="L297" t="str">
            <v>N10</v>
          </cell>
          <cell r="M297" t="str">
            <v>.Prod Tech 1.13240</v>
          </cell>
          <cell r="N297" t="str">
            <v>D: INSTRUMENTS MNFTG &amp; ENG</v>
          </cell>
          <cell r="O297" t="str">
            <v>Operations - Production</v>
          </cell>
          <cell r="P297" t="str">
            <v>Dept - Direct</v>
          </cell>
          <cell r="Q297" t="str">
            <v>DAY</v>
          </cell>
          <cell r="R297" t="str">
            <v>136 Benlea Drive</v>
          </cell>
          <cell r="T297" t="str">
            <v>Nepean</v>
          </cell>
          <cell r="U297" t="str">
            <v>ON</v>
          </cell>
          <cell r="V297" t="str">
            <v>K2G 3V5</v>
          </cell>
        </row>
        <row r="298">
          <cell r="A298">
            <v>12546</v>
          </cell>
          <cell r="B298">
            <v>109</v>
          </cell>
          <cell r="C298" t="str">
            <v>Quy</v>
          </cell>
          <cell r="D298" t="str">
            <v>Nguyen</v>
          </cell>
          <cell r="E298" t="str">
            <v>FG 310 Instrumentation Switches 5539</v>
          </cell>
          <cell r="F298" t="str">
            <v>Moldovan, Monica</v>
          </cell>
          <cell r="G298">
            <v>32194.5</v>
          </cell>
          <cell r="H298">
            <v>27682.440825000001</v>
          </cell>
          <cell r="I298" t="str">
            <v>Regular Full-time</v>
          </cell>
          <cell r="J298" t="str">
            <v>Active Assignment</v>
          </cell>
          <cell r="K298">
            <v>34239</v>
          </cell>
          <cell r="L298" t="str">
            <v>N30</v>
          </cell>
          <cell r="M298" t="str">
            <v>.Prod Tech 3.13260</v>
          </cell>
          <cell r="N298" t="str">
            <v>D: INSTRUMENTS MNFTG &amp; ENG</v>
          </cell>
          <cell r="O298" t="str">
            <v>Operations - Production</v>
          </cell>
          <cell r="P298" t="str">
            <v>Dept - Direct</v>
          </cell>
          <cell r="Q298" t="str">
            <v>DAY</v>
          </cell>
          <cell r="R298" t="str">
            <v>2436 Joliffe St</v>
          </cell>
          <cell r="T298" t="str">
            <v>Ottawa</v>
          </cell>
          <cell r="U298" t="str">
            <v>ON</v>
          </cell>
          <cell r="V298" t="str">
            <v>K1G 1G9</v>
          </cell>
        </row>
        <row r="299">
          <cell r="A299">
            <v>12555</v>
          </cell>
          <cell r="B299">
            <v>120</v>
          </cell>
          <cell r="C299" t="str">
            <v>Van</v>
          </cell>
          <cell r="D299" t="str">
            <v>Nguyen</v>
          </cell>
          <cell r="E299" t="str">
            <v>FG 310 Instrumentation Switches 5539</v>
          </cell>
          <cell r="F299" t="str">
            <v>Moldovan, Monica</v>
          </cell>
          <cell r="G299">
            <v>32662.5</v>
          </cell>
          <cell r="H299">
            <v>28084.850624999999</v>
          </cell>
          <cell r="I299" t="str">
            <v>Regular Full-time</v>
          </cell>
          <cell r="J299" t="str">
            <v>Active Assignment</v>
          </cell>
          <cell r="K299">
            <v>32568</v>
          </cell>
          <cell r="L299" t="str">
            <v>N20</v>
          </cell>
          <cell r="M299" t="str">
            <v>.Prod Tech 2.13250</v>
          </cell>
          <cell r="N299" t="str">
            <v>D: INSTRUMENTS MNFTG &amp; ENG</v>
          </cell>
          <cell r="O299" t="str">
            <v>Operations - Production</v>
          </cell>
          <cell r="P299" t="str">
            <v>Dept - Direct</v>
          </cell>
          <cell r="Q299" t="str">
            <v>DAY</v>
          </cell>
          <cell r="R299" t="str">
            <v>92 Armstrong St</v>
          </cell>
          <cell r="T299" t="str">
            <v>Ottawa</v>
          </cell>
          <cell r="U299" t="str">
            <v>ON</v>
          </cell>
          <cell r="V299" t="str">
            <v>K1Y 2V7</v>
          </cell>
        </row>
        <row r="300">
          <cell r="A300">
            <v>12033</v>
          </cell>
          <cell r="B300">
            <v>1665</v>
          </cell>
          <cell r="C300" t="str">
            <v>Mara</v>
          </cell>
          <cell r="D300" t="str">
            <v>Pavasovic</v>
          </cell>
          <cell r="E300" t="str">
            <v>FG 310 Instrumentation Switches 5539</v>
          </cell>
          <cell r="F300" t="str">
            <v>Deren, Janusz</v>
          </cell>
          <cell r="G300">
            <v>37000</v>
          </cell>
          <cell r="H300">
            <v>31814.45</v>
          </cell>
          <cell r="I300" t="str">
            <v>Temporary Full-time</v>
          </cell>
          <cell r="J300" t="str">
            <v>Active Assignment</v>
          </cell>
          <cell r="K300">
            <v>38628</v>
          </cell>
          <cell r="L300" t="str">
            <v>N30</v>
          </cell>
          <cell r="M300" t="str">
            <v>.Engrng Tech 1.21070</v>
          </cell>
          <cell r="N300" t="str">
            <v>D: INSTRUMENTS MNFTG &amp; ENG</v>
          </cell>
          <cell r="O300" t="str">
            <v>Operations - Production</v>
          </cell>
          <cell r="P300" t="str">
            <v>Dept - Direct</v>
          </cell>
          <cell r="Q300" t="str">
            <v>DAY</v>
          </cell>
          <cell r="R300" t="str">
            <v>17 Inverkip Avenue</v>
          </cell>
          <cell r="T300" t="str">
            <v>Ottawa</v>
          </cell>
          <cell r="U300" t="str">
            <v>ON</v>
          </cell>
          <cell r="V300" t="str">
            <v>K1T 4B7</v>
          </cell>
        </row>
        <row r="301">
          <cell r="A301">
            <v>11269</v>
          </cell>
          <cell r="B301">
            <v>2835</v>
          </cell>
          <cell r="C301" t="str">
            <v>Duy</v>
          </cell>
          <cell r="D301" t="str">
            <v>Pham</v>
          </cell>
          <cell r="E301" t="str">
            <v>FG 310 Instrumentation Switches 5539</v>
          </cell>
          <cell r="F301" t="str">
            <v>Moldovan, Monica</v>
          </cell>
          <cell r="G301">
            <v>32682</v>
          </cell>
          <cell r="H301">
            <v>28101.617700000003</v>
          </cell>
          <cell r="I301" t="str">
            <v>Regular Full-time</v>
          </cell>
          <cell r="J301" t="str">
            <v>Active Assignment</v>
          </cell>
          <cell r="K301">
            <v>36101</v>
          </cell>
          <cell r="L301" t="str">
            <v>N30</v>
          </cell>
          <cell r="M301" t="str">
            <v>.Prod Tech 3.13260</v>
          </cell>
          <cell r="N301" t="str">
            <v>D: INSTRUMENTS MNFTG &amp; ENG</v>
          </cell>
          <cell r="O301" t="str">
            <v>Operations - Production</v>
          </cell>
          <cell r="P301" t="str">
            <v>Dept - Direct</v>
          </cell>
          <cell r="Q301" t="str">
            <v>DAY</v>
          </cell>
          <cell r="R301" t="str">
            <v>318-1170 Fisher Ave</v>
          </cell>
          <cell r="T301" t="str">
            <v>Ottawa</v>
          </cell>
          <cell r="U301" t="str">
            <v>ON</v>
          </cell>
          <cell r="V301" t="str">
            <v>K1Z 5R7</v>
          </cell>
        </row>
        <row r="302">
          <cell r="A302">
            <v>12888</v>
          </cell>
          <cell r="B302">
            <v>743</v>
          </cell>
          <cell r="C302" t="str">
            <v>Albert</v>
          </cell>
          <cell r="D302" t="str">
            <v>Reyes</v>
          </cell>
          <cell r="E302" t="str">
            <v>FG 310 Instrumentation Switches 5539</v>
          </cell>
          <cell r="F302" t="str">
            <v>Bedrossian, A Avo (Avo)</v>
          </cell>
          <cell r="G302">
            <v>42120</v>
          </cell>
          <cell r="H302">
            <v>36216.881999999998</v>
          </cell>
          <cell r="I302" t="str">
            <v>Regular Full-time</v>
          </cell>
          <cell r="J302" t="str">
            <v>Active Assignment</v>
          </cell>
          <cell r="K302">
            <v>35184</v>
          </cell>
          <cell r="L302" t="str">
            <v>P20</v>
          </cell>
          <cell r="M302" t="str">
            <v>.Mfg Supv 1 (Mfg).10021</v>
          </cell>
          <cell r="N302" t="str">
            <v>D: INSTRUMENTS MNFTG &amp; ENG</v>
          </cell>
          <cell r="O302" t="str">
            <v>Operations - Production</v>
          </cell>
          <cell r="P302" t="str">
            <v>Dept - Direct</v>
          </cell>
          <cell r="Q302" t="str">
            <v>EVE</v>
          </cell>
          <cell r="R302" t="str">
            <v>7 Trafford Lane</v>
          </cell>
          <cell r="T302" t="str">
            <v>Nepean</v>
          </cell>
          <cell r="U302" t="str">
            <v>ON</v>
          </cell>
          <cell r="V302" t="str">
            <v>K2J 1X6</v>
          </cell>
        </row>
        <row r="303">
          <cell r="A303">
            <v>12700</v>
          </cell>
          <cell r="B303">
            <v>406</v>
          </cell>
          <cell r="C303" t="str">
            <v>Annette</v>
          </cell>
          <cell r="D303" t="str">
            <v>Roy</v>
          </cell>
          <cell r="E303" t="str">
            <v>FG 310 Instrumentation Switches 5539</v>
          </cell>
          <cell r="F303" t="str">
            <v>Moldovan, Monica</v>
          </cell>
          <cell r="G303">
            <v>29913</v>
          </cell>
          <cell r="H303">
            <v>25720.693050000002</v>
          </cell>
          <cell r="I303" t="str">
            <v>Regular Full-time</v>
          </cell>
          <cell r="J303" t="str">
            <v>Active Assignment</v>
          </cell>
          <cell r="K303">
            <v>34596</v>
          </cell>
          <cell r="L303" t="str">
            <v>N10</v>
          </cell>
          <cell r="M303" t="str">
            <v>.Prod Tech 1.13240</v>
          </cell>
          <cell r="N303" t="str">
            <v>D: INSTRUMENTS MNFTG &amp; ENG</v>
          </cell>
          <cell r="O303" t="str">
            <v>Operations - Production</v>
          </cell>
          <cell r="P303" t="str">
            <v>Dept - Direct</v>
          </cell>
          <cell r="Q303" t="str">
            <v>DAY</v>
          </cell>
          <cell r="R303" t="str">
            <v>150 Mabel St , Box 250</v>
          </cell>
          <cell r="T303" t="str">
            <v>Limoges</v>
          </cell>
          <cell r="U303" t="str">
            <v>ON</v>
          </cell>
          <cell r="V303" t="str">
            <v>K0A 2M0</v>
          </cell>
        </row>
        <row r="304">
          <cell r="A304">
            <v>15534</v>
          </cell>
          <cell r="B304">
            <v>5823</v>
          </cell>
          <cell r="C304" t="str">
            <v>Ashraf</v>
          </cell>
          <cell r="D304" t="str">
            <v>Salem</v>
          </cell>
          <cell r="E304" t="str">
            <v>FG 310 Instrumentation Switches 5539</v>
          </cell>
          <cell r="F304" t="str">
            <v>Moldovan, Monica</v>
          </cell>
          <cell r="G304">
            <v>33052.5</v>
          </cell>
          <cell r="H304">
            <v>28420.192125000001</v>
          </cell>
          <cell r="I304" t="str">
            <v>Regular Full-time</v>
          </cell>
          <cell r="J304" t="str">
            <v>Active Assignment</v>
          </cell>
          <cell r="K304">
            <v>36556</v>
          </cell>
          <cell r="L304" t="str">
            <v>N30</v>
          </cell>
          <cell r="M304" t="str">
            <v>.Engrng Tech 1.21070</v>
          </cell>
          <cell r="N304" t="str">
            <v>D: INSTRUMENTS MNFTG &amp; ENG</v>
          </cell>
          <cell r="O304" t="str">
            <v>Operations - Production</v>
          </cell>
          <cell r="P304" t="str">
            <v>Dept - Direct</v>
          </cell>
          <cell r="Q304" t="str">
            <v>DAY</v>
          </cell>
          <cell r="R304" t="str">
            <v>1 Townsend Drive</v>
          </cell>
          <cell r="T304" t="str">
            <v>Nepean</v>
          </cell>
          <cell r="U304" t="str">
            <v>ON</v>
          </cell>
          <cell r="V304" t="str">
            <v>K2J 2W5</v>
          </cell>
        </row>
        <row r="305">
          <cell r="A305">
            <v>12459</v>
          </cell>
          <cell r="B305">
            <v>1084</v>
          </cell>
          <cell r="C305" t="str">
            <v>Marina</v>
          </cell>
          <cell r="D305" t="str">
            <v>Saric</v>
          </cell>
          <cell r="E305" t="str">
            <v>FG 310 Instrumentation Switches 5539</v>
          </cell>
          <cell r="F305" t="str">
            <v>Bedrossian, A Avo (Avo)</v>
          </cell>
          <cell r="G305">
            <v>47286.21</v>
          </cell>
          <cell r="H305">
            <v>40659.047668500003</v>
          </cell>
          <cell r="I305" t="str">
            <v>Regular Full-time</v>
          </cell>
          <cell r="J305" t="str">
            <v>Active Assignment</v>
          </cell>
          <cell r="K305">
            <v>35492</v>
          </cell>
          <cell r="L305" t="str">
            <v>P20</v>
          </cell>
          <cell r="M305" t="str">
            <v>.Mfg Supv 1 (Quality).10022</v>
          </cell>
          <cell r="N305" t="str">
            <v>D: INSTRUMENTS MNFTG &amp; ENG</v>
          </cell>
          <cell r="O305" t="str">
            <v>Operations - Production</v>
          </cell>
          <cell r="P305" t="str">
            <v>Dept - Direct</v>
          </cell>
          <cell r="Q305" t="str">
            <v>DAY</v>
          </cell>
          <cell r="R305" t="str">
            <v>3 North Harrow Dr</v>
          </cell>
          <cell r="T305" t="str">
            <v>Nepean</v>
          </cell>
          <cell r="U305" t="str">
            <v>ON</v>
          </cell>
          <cell r="V305" t="str">
            <v>K2J 4V6</v>
          </cell>
        </row>
        <row r="306">
          <cell r="A306">
            <v>12623</v>
          </cell>
          <cell r="B306">
            <v>235</v>
          </cell>
          <cell r="C306" t="str">
            <v>Zygmunt</v>
          </cell>
          <cell r="D306" t="str">
            <v>Stabryla</v>
          </cell>
          <cell r="E306" t="str">
            <v>FG 310 Instrumentation Switches 5539</v>
          </cell>
          <cell r="F306" t="str">
            <v>Moldovan, Monica</v>
          </cell>
          <cell r="G306">
            <v>32194.5</v>
          </cell>
          <cell r="H306">
            <v>27682.440825000001</v>
          </cell>
          <cell r="I306" t="str">
            <v>Regular Full-time</v>
          </cell>
          <cell r="J306" t="str">
            <v>Active Assignment</v>
          </cell>
          <cell r="K306">
            <v>34365</v>
          </cell>
          <cell r="L306" t="str">
            <v>N30</v>
          </cell>
          <cell r="M306" t="str">
            <v>.Prod Tech 3.13260</v>
          </cell>
          <cell r="N306" t="str">
            <v>D: INSTRUMENTS MNFTG &amp; ENG</v>
          </cell>
          <cell r="O306" t="str">
            <v>Operations - Production</v>
          </cell>
          <cell r="P306" t="str">
            <v>Dept - Direct</v>
          </cell>
          <cell r="Q306" t="str">
            <v>DAY</v>
          </cell>
          <cell r="R306" t="str">
            <v>1546 Toni Lee Drive</v>
          </cell>
          <cell r="T306" t="str">
            <v>Gloucester</v>
          </cell>
          <cell r="U306" t="str">
            <v>ON</v>
          </cell>
          <cell r="V306" t="str">
            <v>K1J 1C1</v>
          </cell>
        </row>
        <row r="307">
          <cell r="A307">
            <v>12704</v>
          </cell>
          <cell r="B307">
            <v>414</v>
          </cell>
          <cell r="C307" t="str">
            <v>Louis</v>
          </cell>
          <cell r="D307" t="str">
            <v>Szabo</v>
          </cell>
          <cell r="E307" t="str">
            <v>FG 310 Instrumentation Switches 5539</v>
          </cell>
          <cell r="F307" t="str">
            <v>Moldovan, Monica</v>
          </cell>
          <cell r="G307">
            <v>38668.5</v>
          </cell>
          <cell r="H307">
            <v>33249.109725000002</v>
          </cell>
          <cell r="I307" t="str">
            <v>Regular Full-time</v>
          </cell>
          <cell r="J307" t="str">
            <v>Active Assignment</v>
          </cell>
          <cell r="K307">
            <v>35474</v>
          </cell>
          <cell r="L307" t="str">
            <v>N30</v>
          </cell>
          <cell r="M307" t="str">
            <v>.Prod Tech 3.13260</v>
          </cell>
          <cell r="N307" t="str">
            <v>D: INSTRUMENTS MNFTG &amp; ENG</v>
          </cell>
          <cell r="O307" t="str">
            <v>Operations - Production</v>
          </cell>
          <cell r="P307" t="str">
            <v>Dept - Direct</v>
          </cell>
          <cell r="Q307" t="str">
            <v>DAY</v>
          </cell>
          <cell r="R307" t="str">
            <v>10 Place Madeleine</v>
          </cell>
          <cell r="T307" t="str">
            <v>St Isidore</v>
          </cell>
          <cell r="U307" t="str">
            <v>ON</v>
          </cell>
          <cell r="V307" t="str">
            <v>K0C 2B0</v>
          </cell>
        </row>
        <row r="308">
          <cell r="A308">
            <v>12339</v>
          </cell>
          <cell r="B308">
            <v>1159</v>
          </cell>
          <cell r="C308" t="str">
            <v>Shawn</v>
          </cell>
          <cell r="D308" t="str">
            <v>Timmons</v>
          </cell>
          <cell r="E308" t="str">
            <v>FG 310 Instrumentation Switches 5539</v>
          </cell>
          <cell r="F308" t="str">
            <v>Moldovan, Monica</v>
          </cell>
          <cell r="G308">
            <v>35334</v>
          </cell>
          <cell r="H308">
            <v>30381.939900000001</v>
          </cell>
          <cell r="I308" t="str">
            <v>Regular Full-time</v>
          </cell>
          <cell r="J308" t="str">
            <v>Active Assignment</v>
          </cell>
          <cell r="K308">
            <v>35513</v>
          </cell>
          <cell r="L308" t="str">
            <v>N30</v>
          </cell>
          <cell r="M308" t="str">
            <v>.Prod Tech 3.13260</v>
          </cell>
          <cell r="N308" t="str">
            <v>D: INSTRUMENTS MNFTG &amp; ENG</v>
          </cell>
          <cell r="O308" t="str">
            <v>Operations - Production</v>
          </cell>
          <cell r="P308" t="str">
            <v>Dept - Direct</v>
          </cell>
          <cell r="Q308" t="str">
            <v>DAY</v>
          </cell>
          <cell r="R308" t="str">
            <v>1339 Meadowlands Drive East</v>
          </cell>
          <cell r="T308" t="str">
            <v>Nepean</v>
          </cell>
          <cell r="U308" t="str">
            <v>ON</v>
          </cell>
          <cell r="V308" t="str">
            <v>K2E 7B4</v>
          </cell>
        </row>
        <row r="309">
          <cell r="A309">
            <v>15598</v>
          </cell>
          <cell r="B309">
            <v>5892</v>
          </cell>
          <cell r="C309" t="str">
            <v>Huong</v>
          </cell>
          <cell r="D309" t="str">
            <v>Tran</v>
          </cell>
          <cell r="E309" t="str">
            <v>FG 310 Instrumentation Switches 5539</v>
          </cell>
          <cell r="F309" t="str">
            <v>Moldovan, Monica</v>
          </cell>
          <cell r="G309">
            <v>27007.5</v>
          </cell>
          <cell r="H309">
            <v>23222.398874999999</v>
          </cell>
          <cell r="I309" t="str">
            <v>Regular Full-time</v>
          </cell>
          <cell r="J309" t="str">
            <v>Active Assignment</v>
          </cell>
          <cell r="K309">
            <v>36556</v>
          </cell>
          <cell r="L309" t="str">
            <v>N20</v>
          </cell>
          <cell r="M309" t="str">
            <v>.Prod Tech 2.13250</v>
          </cell>
          <cell r="N309" t="str">
            <v>D: INSTRUMENTS MNFTG &amp; ENG</v>
          </cell>
          <cell r="O309" t="str">
            <v>Operations - Production</v>
          </cell>
          <cell r="P309" t="str">
            <v>Dept - Direct</v>
          </cell>
          <cell r="Q309" t="str">
            <v>DAY</v>
          </cell>
          <cell r="R309" t="str">
            <v>238 Deercroft Avenue</v>
          </cell>
          <cell r="T309" t="str">
            <v>Nepean</v>
          </cell>
          <cell r="U309" t="str">
            <v>ON</v>
          </cell>
          <cell r="V309" t="str">
            <v>K2J 5J9</v>
          </cell>
        </row>
        <row r="310">
          <cell r="A310">
            <v>19941</v>
          </cell>
          <cell r="B310">
            <v>19941</v>
          </cell>
          <cell r="C310" t="str">
            <v>Lien Kim</v>
          </cell>
          <cell r="D310" t="str">
            <v>Truong</v>
          </cell>
          <cell r="E310" t="str">
            <v>FG 310 Instrumentation Switches 5539</v>
          </cell>
          <cell r="F310" t="str">
            <v>Moldovan, Monica</v>
          </cell>
          <cell r="G310">
            <v>27261</v>
          </cell>
          <cell r="H310">
            <v>23440.370849999999</v>
          </cell>
          <cell r="I310" t="str">
            <v>Regular Full-time</v>
          </cell>
          <cell r="J310" t="str">
            <v>Active Assignment</v>
          </cell>
          <cell r="K310">
            <v>36892</v>
          </cell>
          <cell r="L310" t="str">
            <v>N20</v>
          </cell>
          <cell r="M310" t="str">
            <v>.Prod Tech 2.13250</v>
          </cell>
          <cell r="N310" t="str">
            <v>D: INSTRUMENTS MNFTG &amp; ENG</v>
          </cell>
          <cell r="O310" t="str">
            <v>Operations - Production</v>
          </cell>
          <cell r="P310" t="str">
            <v>Dept - Direct</v>
          </cell>
          <cell r="Q310" t="str">
            <v>DAY</v>
          </cell>
          <cell r="R310" t="str">
            <v>157 Margrave Ave.</v>
          </cell>
          <cell r="T310" t="str">
            <v>Ottawa</v>
          </cell>
          <cell r="U310" t="str">
            <v>ON</v>
          </cell>
          <cell r="V310" t="str">
            <v>K1T 3X7</v>
          </cell>
        </row>
        <row r="311">
          <cell r="A311">
            <v>14923</v>
          </cell>
          <cell r="B311">
            <v>5169</v>
          </cell>
          <cell r="C311" t="str">
            <v>Lester</v>
          </cell>
          <cell r="D311" t="str">
            <v>Turner</v>
          </cell>
          <cell r="E311" t="str">
            <v>FG 310 Instrumentation Switches 5539</v>
          </cell>
          <cell r="F311" t="str">
            <v>Moldovan, Monica</v>
          </cell>
          <cell r="G311">
            <v>51163.199999999997</v>
          </cell>
          <cell r="H311">
            <v>43992.677519999997</v>
          </cell>
          <cell r="I311" t="str">
            <v>Regular Full-time</v>
          </cell>
          <cell r="J311" t="str">
            <v>Active Assignment</v>
          </cell>
          <cell r="K311">
            <v>36486</v>
          </cell>
          <cell r="L311" t="str">
            <v>N40</v>
          </cell>
          <cell r="M311" t="str">
            <v>.Engrng Tech 2.21080</v>
          </cell>
          <cell r="N311" t="str">
            <v>D: INSTRUMENTS MNFTG &amp; ENG</v>
          </cell>
          <cell r="O311" t="str">
            <v>Operations - Production</v>
          </cell>
          <cell r="P311" t="str">
            <v>Dept - Direct</v>
          </cell>
          <cell r="Q311" t="str">
            <v>DAY</v>
          </cell>
          <cell r="R311" t="str">
            <v>601-201 Mcleod Street</v>
          </cell>
          <cell r="T311" t="str">
            <v>Ottawa</v>
          </cell>
          <cell r="U311" t="str">
            <v>ON</v>
          </cell>
          <cell r="V311" t="str">
            <v>K2P 0Z9</v>
          </cell>
        </row>
        <row r="312">
          <cell r="A312">
            <v>12482</v>
          </cell>
          <cell r="B312">
            <v>1116</v>
          </cell>
          <cell r="C312" t="str">
            <v>Douglas</v>
          </cell>
          <cell r="D312" t="str">
            <v>Ward</v>
          </cell>
          <cell r="E312" t="str">
            <v>FG 310 Instrumentation Switches 5539</v>
          </cell>
          <cell r="F312" t="str">
            <v>Moldovan, Monica</v>
          </cell>
          <cell r="G312">
            <v>32818.5</v>
          </cell>
          <cell r="H312">
            <v>28218.987225000001</v>
          </cell>
          <cell r="I312" t="str">
            <v>Regular Full-time</v>
          </cell>
          <cell r="J312" t="str">
            <v>Active Assignment</v>
          </cell>
          <cell r="K312">
            <v>35499</v>
          </cell>
          <cell r="L312" t="str">
            <v>N10</v>
          </cell>
          <cell r="M312" t="str">
            <v>.Prod Tech 1.13240</v>
          </cell>
          <cell r="N312" t="str">
            <v>D: INSTRUMENTS MNFTG &amp; ENG</v>
          </cell>
          <cell r="O312" t="str">
            <v>Operations - Production</v>
          </cell>
          <cell r="P312" t="str">
            <v>Dept - Direct</v>
          </cell>
          <cell r="Q312" t="str">
            <v>DAY</v>
          </cell>
          <cell r="R312" t="str">
            <v>12-2919 Old Highway 17</v>
          </cell>
          <cell r="T312" t="str">
            <v>Rockland</v>
          </cell>
          <cell r="U312" t="str">
            <v>ON</v>
          </cell>
          <cell r="V312" t="str">
            <v>K4K 1W1</v>
          </cell>
        </row>
        <row r="313">
          <cell r="A313">
            <v>12885</v>
          </cell>
          <cell r="B313">
            <v>740</v>
          </cell>
          <cell r="C313" t="str">
            <v>Desmond</v>
          </cell>
          <cell r="D313" t="str">
            <v>Wong</v>
          </cell>
          <cell r="E313" t="str">
            <v>FG 310 Instrumentation Switches 5539</v>
          </cell>
          <cell r="F313" t="str">
            <v>Moldovan, Monica</v>
          </cell>
          <cell r="G313">
            <v>27300</v>
          </cell>
          <cell r="H313">
            <v>23473.904999999999</v>
          </cell>
          <cell r="I313" t="str">
            <v>Temporary Full-time</v>
          </cell>
          <cell r="J313" t="str">
            <v>Active Assignment</v>
          </cell>
          <cell r="K313">
            <v>38488</v>
          </cell>
          <cell r="L313" t="str">
            <v>N10</v>
          </cell>
          <cell r="M313" t="str">
            <v>.Prod Tech 1.13240</v>
          </cell>
          <cell r="N313" t="str">
            <v>D: INSTRUMENTS MNFTG &amp; ENG</v>
          </cell>
          <cell r="O313" t="str">
            <v>Operations - Production</v>
          </cell>
          <cell r="P313" t="str">
            <v>Dept - Direct</v>
          </cell>
          <cell r="Q313" t="str">
            <v>DAY</v>
          </cell>
          <cell r="R313" t="str">
            <v>6125 Creek Crossing Street</v>
          </cell>
          <cell r="T313" t="str">
            <v>Orleans</v>
          </cell>
          <cell r="U313" t="str">
            <v>ON</v>
          </cell>
          <cell r="V313" t="str">
            <v>K1W 1E2</v>
          </cell>
        </row>
        <row r="314">
          <cell r="A314">
            <v>12611</v>
          </cell>
          <cell r="B314">
            <v>212</v>
          </cell>
          <cell r="C314" t="str">
            <v>Sam</v>
          </cell>
          <cell r="D314" t="str">
            <v>Wong</v>
          </cell>
          <cell r="E314" t="str">
            <v>FG 310 Instrumentation Switches 5539</v>
          </cell>
          <cell r="F314" t="str">
            <v>Moldovan, Monica</v>
          </cell>
          <cell r="G314">
            <v>57835.83</v>
          </cell>
          <cell r="H314">
            <v>49730.138425500001</v>
          </cell>
          <cell r="I314" t="str">
            <v>Regular Full-time</v>
          </cell>
          <cell r="J314" t="str">
            <v>Active Assignment</v>
          </cell>
          <cell r="K314">
            <v>34281</v>
          </cell>
          <cell r="L314" t="str">
            <v>N40</v>
          </cell>
          <cell r="M314" t="str">
            <v>.Engrng Tech 2.21080</v>
          </cell>
          <cell r="N314" t="str">
            <v>D: INSTRUMENTS MNFTG &amp; ENG</v>
          </cell>
          <cell r="O314" t="str">
            <v>Operations - Production</v>
          </cell>
          <cell r="P314" t="str">
            <v>Dept - Direct</v>
          </cell>
          <cell r="Q314" t="str">
            <v>DAY</v>
          </cell>
          <cell r="R314" t="str">
            <v>50 Richlin Crescent</v>
          </cell>
          <cell r="T314" t="str">
            <v>Ottawa</v>
          </cell>
          <cell r="U314" t="str">
            <v>ON</v>
          </cell>
          <cell r="V314" t="str">
            <v>K2B 8K4</v>
          </cell>
        </row>
        <row r="315">
          <cell r="A315">
            <v>12768</v>
          </cell>
          <cell r="B315">
            <v>530</v>
          </cell>
          <cell r="C315" t="str">
            <v>Pui-Ngai</v>
          </cell>
          <cell r="D315" t="str">
            <v>Yeung</v>
          </cell>
          <cell r="E315" t="str">
            <v>FG 310 Instrumentation Switches 5539</v>
          </cell>
          <cell r="F315" t="str">
            <v>Moldovan, Monica</v>
          </cell>
          <cell r="G315">
            <v>27300</v>
          </cell>
          <cell r="H315">
            <v>23473.904999999999</v>
          </cell>
          <cell r="I315" t="str">
            <v>Temporary Full-time</v>
          </cell>
          <cell r="J315" t="str">
            <v>Active Assignment</v>
          </cell>
          <cell r="K315">
            <v>38481</v>
          </cell>
          <cell r="L315" t="str">
            <v>N10</v>
          </cell>
          <cell r="M315" t="str">
            <v>.Prod Tech 1.13240</v>
          </cell>
          <cell r="N315" t="str">
            <v>D: INSTRUMENTS MNFTG &amp; ENG</v>
          </cell>
          <cell r="O315" t="str">
            <v>Operations - Production</v>
          </cell>
          <cell r="P315" t="str">
            <v>Dept - Direct</v>
          </cell>
          <cell r="Q315" t="str">
            <v>DAY</v>
          </cell>
          <cell r="R315" t="str">
            <v>24 Four Seasons</v>
          </cell>
          <cell r="T315" t="str">
            <v>Nepean</v>
          </cell>
          <cell r="U315" t="str">
            <v>ON</v>
          </cell>
          <cell r="V315" t="str">
            <v>K2E 7P8</v>
          </cell>
        </row>
        <row r="316">
          <cell r="A316">
            <v>12610</v>
          </cell>
          <cell r="B316">
            <v>211</v>
          </cell>
          <cell r="C316" t="str">
            <v>David</v>
          </cell>
          <cell r="D316" t="str">
            <v>Ash</v>
          </cell>
          <cell r="E316" t="str">
            <v>3100 Planning/Logistics Management 5627</v>
          </cell>
          <cell r="F316" t="str">
            <v>Read, Paul</v>
          </cell>
          <cell r="G316">
            <v>38552.199999999997</v>
          </cell>
          <cell r="H316">
            <v>33149.109170000003</v>
          </cell>
          <cell r="I316" t="str">
            <v>Regular Full-time</v>
          </cell>
          <cell r="J316" t="str">
            <v>Active Assignment</v>
          </cell>
          <cell r="K316">
            <v>34283</v>
          </cell>
          <cell r="L316" t="str">
            <v>P05</v>
          </cell>
          <cell r="M316" t="str">
            <v>.Trade Spec 1.14920</v>
          </cell>
          <cell r="N316" t="str">
            <v>D: LOGISTICS</v>
          </cell>
          <cell r="O316" t="str">
            <v>Operations - SCM</v>
          </cell>
          <cell r="P316" t="str">
            <v>Dept - Indirect</v>
          </cell>
          <cell r="Q316" t="str">
            <v>DAY</v>
          </cell>
          <cell r="R316" t="str">
            <v>38 Monterey Court</v>
          </cell>
          <cell r="T316" t="str">
            <v>Nepean</v>
          </cell>
          <cell r="U316" t="str">
            <v>ON</v>
          </cell>
          <cell r="V316" t="str">
            <v>K2H 7A7</v>
          </cell>
        </row>
        <row r="317">
          <cell r="A317">
            <v>43455</v>
          </cell>
          <cell r="B317">
            <v>43455</v>
          </cell>
          <cell r="C317" t="str">
            <v>Tracy</v>
          </cell>
          <cell r="D317" t="str">
            <v>Beeman</v>
          </cell>
          <cell r="E317" t="str">
            <v>3100 Planning/Logistics Management 5627</v>
          </cell>
          <cell r="F317" t="str">
            <v>Sciampacone, Debra Jean (Debbie)</v>
          </cell>
          <cell r="G317">
            <v>41000</v>
          </cell>
          <cell r="H317">
            <v>35253.85</v>
          </cell>
          <cell r="I317" t="str">
            <v>Temporary Full-time</v>
          </cell>
          <cell r="J317" t="str">
            <v>Active Assignment</v>
          </cell>
          <cell r="K317">
            <v>38496</v>
          </cell>
          <cell r="L317" t="str">
            <v>P20</v>
          </cell>
          <cell r="M317" t="str">
            <v>.Planner/Sched 2.14630</v>
          </cell>
          <cell r="N317" t="str">
            <v>D: LOGISTICS</v>
          </cell>
          <cell r="O317" t="str">
            <v>Operations - SCM</v>
          </cell>
          <cell r="P317" t="str">
            <v>Dept - Indirect</v>
          </cell>
          <cell r="Q317" t="str">
            <v>DAY</v>
          </cell>
          <cell r="R317">
            <v>0</v>
          </cell>
          <cell r="T317">
            <v>0</v>
          </cell>
          <cell r="U317">
            <v>0</v>
          </cell>
          <cell r="V317">
            <v>0</v>
          </cell>
        </row>
        <row r="318">
          <cell r="A318">
            <v>16762</v>
          </cell>
          <cell r="B318">
            <v>6899</v>
          </cell>
          <cell r="C318" t="str">
            <v>Judy</v>
          </cell>
          <cell r="D318" t="str">
            <v>Broad</v>
          </cell>
          <cell r="E318" t="str">
            <v>3100 Planning/Logistics Management 5627</v>
          </cell>
          <cell r="F318" t="str">
            <v>Read, Paul</v>
          </cell>
          <cell r="G318">
            <v>26500.5</v>
          </cell>
          <cell r="H318">
            <v>22786.454924999998</v>
          </cell>
          <cell r="I318" t="str">
            <v>Regular Full-time</v>
          </cell>
          <cell r="J318" t="str">
            <v>Active Assignment</v>
          </cell>
          <cell r="K318">
            <v>36640</v>
          </cell>
          <cell r="L318" t="str">
            <v>N10</v>
          </cell>
          <cell r="M318" t="str">
            <v>.Material Coord 1.13170</v>
          </cell>
          <cell r="N318" t="str">
            <v>D: LOGISTICS</v>
          </cell>
          <cell r="O318" t="str">
            <v>Operations - SCM</v>
          </cell>
          <cell r="P318" t="str">
            <v>Dept - Indirect</v>
          </cell>
          <cell r="Q318" t="str">
            <v>DAY</v>
          </cell>
          <cell r="R318" t="str">
            <v>21 Asa Street</v>
          </cell>
          <cell r="T318" t="str">
            <v>Kemptville</v>
          </cell>
          <cell r="U318" t="str">
            <v>ON</v>
          </cell>
          <cell r="V318" t="str">
            <v>KOG 1JO</v>
          </cell>
        </row>
        <row r="319">
          <cell r="A319">
            <v>12228</v>
          </cell>
          <cell r="B319">
            <v>1504</v>
          </cell>
          <cell r="C319" t="str">
            <v>Xihong</v>
          </cell>
          <cell r="D319" t="str">
            <v>Chen</v>
          </cell>
          <cell r="E319" t="str">
            <v>3100 Planning/Logistics Management 5627</v>
          </cell>
          <cell r="F319" t="str">
            <v>Read, Paul</v>
          </cell>
          <cell r="G319">
            <v>27300</v>
          </cell>
          <cell r="H319">
            <v>23473.904999999999</v>
          </cell>
          <cell r="I319" t="str">
            <v>Temporary Full-time</v>
          </cell>
          <cell r="J319" t="str">
            <v>Active Assignment</v>
          </cell>
          <cell r="K319">
            <v>38607</v>
          </cell>
          <cell r="L319" t="str">
            <v>N10</v>
          </cell>
          <cell r="M319" t="str">
            <v>.Material Coord 1.13170</v>
          </cell>
          <cell r="N319" t="str">
            <v>D: LOGISTICS</v>
          </cell>
          <cell r="O319" t="str">
            <v>Operations - SCM</v>
          </cell>
          <cell r="P319" t="str">
            <v>Dept - Indirect</v>
          </cell>
          <cell r="Q319" t="str">
            <v>DAY</v>
          </cell>
          <cell r="R319" t="str">
            <v>27 Irish Rose Crescent</v>
          </cell>
          <cell r="T319" t="str">
            <v>Nepean</v>
          </cell>
          <cell r="U319" t="str">
            <v>ON</v>
          </cell>
          <cell r="V319" t="str">
            <v>K2J 4T7</v>
          </cell>
        </row>
        <row r="320">
          <cell r="A320">
            <v>21037</v>
          </cell>
          <cell r="B320">
            <v>21037</v>
          </cell>
          <cell r="C320" t="str">
            <v>Dan</v>
          </cell>
          <cell r="D320" t="str">
            <v>Durant</v>
          </cell>
          <cell r="E320" t="str">
            <v>3100 Planning/Logistics Management 5627</v>
          </cell>
          <cell r="F320" t="str">
            <v>Sciampacone, Debra Jean (Debbie)</v>
          </cell>
          <cell r="G320">
            <v>52000</v>
          </cell>
          <cell r="H320">
            <v>44712.2</v>
          </cell>
          <cell r="I320" t="str">
            <v>Regular Full-time</v>
          </cell>
          <cell r="J320" t="str">
            <v>Active Assignment</v>
          </cell>
          <cell r="K320">
            <v>38509</v>
          </cell>
          <cell r="L320" t="str">
            <v>P20</v>
          </cell>
          <cell r="M320" t="str">
            <v>.Planner/Sched 2.14630</v>
          </cell>
          <cell r="N320" t="str">
            <v>D: LOGISTICS</v>
          </cell>
          <cell r="O320" t="str">
            <v>Operations - SCM</v>
          </cell>
          <cell r="P320" t="str">
            <v>Dept - Indirect</v>
          </cell>
          <cell r="Q320" t="str">
            <v>DAY</v>
          </cell>
          <cell r="R320" t="str">
            <v>51 Chester Crescent</v>
          </cell>
          <cell r="T320" t="str">
            <v>Nepean</v>
          </cell>
          <cell r="U320" t="str">
            <v>ON</v>
          </cell>
          <cell r="V320" t="str">
            <v>K2J 2J6</v>
          </cell>
        </row>
        <row r="321">
          <cell r="A321">
            <v>12408</v>
          </cell>
          <cell r="B321">
            <v>995</v>
          </cell>
          <cell r="C321" t="str">
            <v>Csaba</v>
          </cell>
          <cell r="D321" t="str">
            <v>Farkas</v>
          </cell>
          <cell r="E321" t="str">
            <v>3100 Planning/Logistics Management 5627</v>
          </cell>
          <cell r="F321" t="str">
            <v>Read, Paul</v>
          </cell>
          <cell r="G321">
            <v>24375</v>
          </cell>
          <cell r="H321">
            <v>20958.84375</v>
          </cell>
          <cell r="I321" t="str">
            <v>Regular Full-time</v>
          </cell>
          <cell r="J321" t="str">
            <v>Active Assignment</v>
          </cell>
          <cell r="K321">
            <v>38145</v>
          </cell>
          <cell r="L321" t="str">
            <v>N10</v>
          </cell>
          <cell r="M321" t="str">
            <v>.Material Coord 1.13170</v>
          </cell>
          <cell r="N321" t="str">
            <v>D: LOGISTICS</v>
          </cell>
          <cell r="O321" t="str">
            <v>Operations - SCM</v>
          </cell>
          <cell r="P321" t="str">
            <v>Dept - Indirect</v>
          </cell>
          <cell r="Q321" t="str">
            <v>DAY</v>
          </cell>
          <cell r="R321" t="str">
            <v>224-740 Springland Drive</v>
          </cell>
          <cell r="T321" t="str">
            <v>Ottawa</v>
          </cell>
          <cell r="U321" t="str">
            <v>ON</v>
          </cell>
          <cell r="V321" t="str">
            <v>K1V 6L8</v>
          </cell>
        </row>
        <row r="322">
          <cell r="A322">
            <v>41017</v>
          </cell>
          <cell r="B322">
            <v>41017</v>
          </cell>
          <cell r="C322" t="str">
            <v>Sean</v>
          </cell>
          <cell r="D322" t="str">
            <v>Kerr</v>
          </cell>
          <cell r="E322" t="str">
            <v>3100 Planning/Logistics Management 5627</v>
          </cell>
          <cell r="F322" t="str">
            <v>Read, Paul</v>
          </cell>
          <cell r="G322">
            <v>24375</v>
          </cell>
          <cell r="H322">
            <v>20958.84375</v>
          </cell>
          <cell r="I322" t="str">
            <v>Regular Full-time</v>
          </cell>
          <cell r="J322" t="str">
            <v>Active Assignment</v>
          </cell>
          <cell r="K322">
            <v>38139</v>
          </cell>
          <cell r="L322" t="str">
            <v>N10</v>
          </cell>
          <cell r="M322" t="str">
            <v>.Material Coord 1.13170</v>
          </cell>
          <cell r="N322" t="str">
            <v>D: LOGISTICS</v>
          </cell>
          <cell r="O322" t="str">
            <v>Operations - SCM</v>
          </cell>
          <cell r="P322" t="str">
            <v>Dept - Indirect</v>
          </cell>
          <cell r="Q322" t="str">
            <v>DAY</v>
          </cell>
          <cell r="R322" t="str">
            <v>804 - 30 McEwen Ave.</v>
          </cell>
          <cell r="T322" t="str">
            <v>Ottawa</v>
          </cell>
          <cell r="U322" t="str">
            <v>ON</v>
          </cell>
          <cell r="V322" t="str">
            <v>K2B 5K8</v>
          </cell>
        </row>
        <row r="323">
          <cell r="A323">
            <v>12773</v>
          </cell>
          <cell r="B323">
            <v>541</v>
          </cell>
          <cell r="C323" t="str">
            <v>Darren</v>
          </cell>
          <cell r="D323" t="str">
            <v>Langdon</v>
          </cell>
          <cell r="E323" t="str">
            <v>3100 Planning/Logistics Management 5627</v>
          </cell>
          <cell r="F323" t="str">
            <v>Tapp, Karen</v>
          </cell>
          <cell r="G323">
            <v>55156.5</v>
          </cell>
          <cell r="H323">
            <v>47426.316525000002</v>
          </cell>
          <cell r="I323" t="str">
            <v>Regular Full-time</v>
          </cell>
          <cell r="J323" t="str">
            <v>Active Assignment</v>
          </cell>
          <cell r="K323">
            <v>34827</v>
          </cell>
          <cell r="L323" t="str">
            <v>P20</v>
          </cell>
          <cell r="M323" t="str">
            <v>.Planner/Sched 2.14630</v>
          </cell>
          <cell r="N323" t="str">
            <v>D: LOGISTICS</v>
          </cell>
          <cell r="O323" t="str">
            <v>Operations - SCM</v>
          </cell>
          <cell r="P323" t="str">
            <v>Dept - Indirect</v>
          </cell>
          <cell r="Q323" t="str">
            <v>DAY</v>
          </cell>
          <cell r="R323" t="str">
            <v>218 Portrush Ave.</v>
          </cell>
          <cell r="T323" t="str">
            <v>Nepean</v>
          </cell>
          <cell r="U323" t="str">
            <v>ON</v>
          </cell>
          <cell r="V323" t="str">
            <v>K2J 5J6</v>
          </cell>
        </row>
        <row r="324">
          <cell r="A324">
            <v>15717</v>
          </cell>
          <cell r="B324">
            <v>6019</v>
          </cell>
          <cell r="C324" t="str">
            <v>Les</v>
          </cell>
          <cell r="D324" t="str">
            <v>Laprade</v>
          </cell>
          <cell r="E324" t="str">
            <v>3100 Planning/Logistics Management 5627</v>
          </cell>
          <cell r="F324" t="str">
            <v>Sciampacone, Debra Jean (Debbie)</v>
          </cell>
          <cell r="G324">
            <v>42000</v>
          </cell>
          <cell r="H324">
            <v>36113.699999999997</v>
          </cell>
          <cell r="I324" t="str">
            <v>Regular Full-time</v>
          </cell>
          <cell r="J324" t="str">
            <v>Active Assignment</v>
          </cell>
          <cell r="K324">
            <v>38638</v>
          </cell>
          <cell r="L324" t="str">
            <v>P20</v>
          </cell>
          <cell r="M324" t="str">
            <v>.Planner/Sched 2.14630</v>
          </cell>
          <cell r="N324" t="str">
            <v>D: LOGISTICS</v>
          </cell>
          <cell r="O324" t="str">
            <v>Operations - SCM</v>
          </cell>
          <cell r="P324" t="str">
            <v>Dept - Indirect</v>
          </cell>
          <cell r="Q324" t="str">
            <v>DAY</v>
          </cell>
          <cell r="R324" t="str">
            <v>3496 Pattee Road</v>
          </cell>
          <cell r="T324" t="str">
            <v>Hawkesbury</v>
          </cell>
          <cell r="U324" t="str">
            <v>ON</v>
          </cell>
          <cell r="V324" t="str">
            <v>K6A 2R2</v>
          </cell>
        </row>
        <row r="325">
          <cell r="A325">
            <v>11432</v>
          </cell>
          <cell r="B325">
            <v>2636</v>
          </cell>
          <cell r="C325" t="str">
            <v>Mike</v>
          </cell>
          <cell r="D325" t="str">
            <v>LoPiccolo</v>
          </cell>
          <cell r="E325" t="str">
            <v>3100 Planning/Logistics Management 5627</v>
          </cell>
          <cell r="F325" t="str">
            <v>Sciampacone, Debra Jean (Debbie)</v>
          </cell>
          <cell r="G325">
            <v>38307</v>
          </cell>
          <cell r="H325">
            <v>32938.273950000003</v>
          </cell>
          <cell r="I325" t="str">
            <v>Temporary Full-time</v>
          </cell>
          <cell r="J325" t="str">
            <v>Active Assignment</v>
          </cell>
          <cell r="K325">
            <v>38642</v>
          </cell>
          <cell r="L325" t="str">
            <v>P20</v>
          </cell>
          <cell r="M325" t="str">
            <v>.Buyer/Planner 2.14430</v>
          </cell>
          <cell r="N325" t="str">
            <v>D: LOGISTICS</v>
          </cell>
          <cell r="O325" t="str">
            <v>Operations - SCM</v>
          </cell>
          <cell r="P325" t="str">
            <v>Dept - Indirect</v>
          </cell>
          <cell r="Q325" t="str">
            <v>DAY</v>
          </cell>
          <cell r="R325" t="str">
            <v>2025 Avenue O</v>
          </cell>
          <cell r="T325" t="str">
            <v>Ottawa</v>
          </cell>
          <cell r="U325" t="str">
            <v>ON</v>
          </cell>
          <cell r="V325" t="str">
            <v>K1G 0B1</v>
          </cell>
        </row>
        <row r="326">
          <cell r="A326">
            <v>45060</v>
          </cell>
          <cell r="B326">
            <v>45060</v>
          </cell>
          <cell r="C326" t="str">
            <v>Patricia</v>
          </cell>
          <cell r="D326" t="str">
            <v>Loro</v>
          </cell>
          <cell r="E326" t="str">
            <v>3100 Planning/Logistics Management 5627</v>
          </cell>
          <cell r="F326" t="str">
            <v>Sciampacone, Debra Jean (Debbie)</v>
          </cell>
          <cell r="G326">
            <v>45000</v>
          </cell>
          <cell r="H326">
            <v>38693.25</v>
          </cell>
          <cell r="I326" t="str">
            <v>Regular Full-time</v>
          </cell>
          <cell r="J326" t="str">
            <v>Active Assignment</v>
          </cell>
          <cell r="K326">
            <v>38616</v>
          </cell>
          <cell r="L326" t="str">
            <v>P20</v>
          </cell>
          <cell r="M326" t="str">
            <v>.Planner/Sched 2.14630</v>
          </cell>
          <cell r="N326" t="str">
            <v>D: LOGISTICS</v>
          </cell>
          <cell r="O326" t="str">
            <v>Operations - SCM</v>
          </cell>
          <cell r="P326" t="str">
            <v>Dept - Indirect</v>
          </cell>
          <cell r="Q326" t="str">
            <v>DAY</v>
          </cell>
          <cell r="R326" t="str">
            <v>11 Goulding Cr.</v>
          </cell>
          <cell r="T326" t="str">
            <v>Kanata</v>
          </cell>
          <cell r="U326" t="str">
            <v>ON</v>
          </cell>
          <cell r="V326" t="str">
            <v>K2K 2N9</v>
          </cell>
        </row>
        <row r="327">
          <cell r="A327">
            <v>13140</v>
          </cell>
          <cell r="B327">
            <v>3119</v>
          </cell>
          <cell r="C327" t="str">
            <v>Allen</v>
          </cell>
          <cell r="D327" t="str">
            <v>Lyons</v>
          </cell>
          <cell r="E327" t="str">
            <v>3100 Planning/Logistics Management 5627</v>
          </cell>
          <cell r="F327" t="str">
            <v>Read, Paul</v>
          </cell>
          <cell r="G327">
            <v>45150</v>
          </cell>
          <cell r="H327">
            <v>38822.227500000001</v>
          </cell>
          <cell r="I327" t="str">
            <v>Regular Full-time</v>
          </cell>
          <cell r="J327" t="str">
            <v>Active Assignment</v>
          </cell>
          <cell r="K327">
            <v>36269</v>
          </cell>
          <cell r="L327" t="str">
            <v>N30</v>
          </cell>
          <cell r="M327" t="str">
            <v>.Material Coord 3.13190</v>
          </cell>
          <cell r="N327" t="str">
            <v>D: LOGISTICS</v>
          </cell>
          <cell r="O327" t="str">
            <v>Operations - SCM</v>
          </cell>
          <cell r="P327" t="str">
            <v>Dept - Indirect</v>
          </cell>
          <cell r="Q327" t="str">
            <v>DAY</v>
          </cell>
          <cell r="R327" t="str">
            <v>33 Merner Avenue</v>
          </cell>
          <cell r="T327" t="str">
            <v>Nepean</v>
          </cell>
          <cell r="U327" t="str">
            <v>ON</v>
          </cell>
          <cell r="V327" t="str">
            <v>K2J 4A6</v>
          </cell>
        </row>
        <row r="328">
          <cell r="A328">
            <v>17606</v>
          </cell>
          <cell r="B328">
            <v>17606</v>
          </cell>
          <cell r="C328" t="str">
            <v>James</v>
          </cell>
          <cell r="D328" t="str">
            <v>Orlando</v>
          </cell>
          <cell r="E328" t="str">
            <v>3100 Planning/Logistics Management 5627</v>
          </cell>
          <cell r="F328" t="str">
            <v>Read, Paul</v>
          </cell>
          <cell r="G328">
            <v>26520</v>
          </cell>
          <cell r="H328">
            <v>22803.222000000002</v>
          </cell>
          <cell r="I328" t="str">
            <v>Regular Full-time</v>
          </cell>
          <cell r="J328" t="str">
            <v>Active Assignment</v>
          </cell>
          <cell r="K328">
            <v>36815</v>
          </cell>
          <cell r="L328" t="str">
            <v>N10</v>
          </cell>
          <cell r="M328" t="str">
            <v>.Material Coord 1.13170</v>
          </cell>
          <cell r="N328" t="str">
            <v>D: LOGISTICS</v>
          </cell>
          <cell r="O328" t="str">
            <v>Operations - SCM</v>
          </cell>
          <cell r="P328" t="str">
            <v>Dept - Indirect</v>
          </cell>
          <cell r="Q328" t="str">
            <v>DAY</v>
          </cell>
          <cell r="R328" t="str">
            <v>415-1300 Richmond Road</v>
          </cell>
          <cell r="T328" t="str">
            <v>Ottawa</v>
          </cell>
          <cell r="U328" t="str">
            <v>ON</v>
          </cell>
          <cell r="V328" t="str">
            <v>K2B 8L2</v>
          </cell>
        </row>
        <row r="329">
          <cell r="A329">
            <v>13300</v>
          </cell>
          <cell r="B329">
            <v>3325</v>
          </cell>
          <cell r="C329" t="str">
            <v>Terry</v>
          </cell>
          <cell r="D329" t="str">
            <v>Proulx</v>
          </cell>
          <cell r="E329" t="str">
            <v>3100 Planning/Logistics Management 5627</v>
          </cell>
          <cell r="F329" t="str">
            <v>Read, Paul</v>
          </cell>
          <cell r="G329">
            <v>29991</v>
          </cell>
          <cell r="H329">
            <v>25787.761350000001</v>
          </cell>
          <cell r="I329" t="str">
            <v>Regular Full-time</v>
          </cell>
          <cell r="J329" t="str">
            <v>Active Assignment</v>
          </cell>
          <cell r="K329">
            <v>36311</v>
          </cell>
          <cell r="L329" t="str">
            <v>N10</v>
          </cell>
          <cell r="M329" t="str">
            <v>.Material Coord 1.13170</v>
          </cell>
          <cell r="N329" t="str">
            <v>D: LOGISTICS</v>
          </cell>
          <cell r="O329" t="str">
            <v>Operations - SCM</v>
          </cell>
          <cell r="P329" t="str">
            <v>Dept - Indirect</v>
          </cell>
          <cell r="Q329" t="str">
            <v>DAY</v>
          </cell>
          <cell r="R329" t="str">
            <v>1924 Southamton Court</v>
          </cell>
          <cell r="T329" t="str">
            <v>Ottawa</v>
          </cell>
          <cell r="U329" t="str">
            <v>ON</v>
          </cell>
          <cell r="V329" t="str">
            <v>K2C 0W4</v>
          </cell>
        </row>
        <row r="330">
          <cell r="A330">
            <v>12664</v>
          </cell>
          <cell r="B330">
            <v>316</v>
          </cell>
          <cell r="C330" t="str">
            <v>Kathy</v>
          </cell>
          <cell r="D330" t="str">
            <v>Quilty</v>
          </cell>
          <cell r="E330" t="str">
            <v>3100 Planning/Logistics Management 5627</v>
          </cell>
          <cell r="F330" t="str">
            <v>Sciampacone, Debra Jean (Debbie)</v>
          </cell>
          <cell r="G330">
            <v>39287.01</v>
          </cell>
          <cell r="H330">
            <v>33780.935548499998</v>
          </cell>
          <cell r="I330" t="str">
            <v>Regular Full-time</v>
          </cell>
          <cell r="J330" t="str">
            <v>CA-Maternity Leave</v>
          </cell>
          <cell r="K330">
            <v>34484</v>
          </cell>
          <cell r="L330" t="str">
            <v>P20</v>
          </cell>
          <cell r="M330" t="str">
            <v>.Planner/Sched 2.14630</v>
          </cell>
          <cell r="N330" t="str">
            <v>D: LOGISTICS</v>
          </cell>
          <cell r="O330" t="str">
            <v>Operations - SCM</v>
          </cell>
          <cell r="P330" t="str">
            <v>Dept - Indirect</v>
          </cell>
          <cell r="Q330" t="str">
            <v>DAY</v>
          </cell>
          <cell r="R330" t="str">
            <v>7420 Third Line Road</v>
          </cell>
          <cell r="T330" t="str">
            <v>Kars</v>
          </cell>
          <cell r="U330" t="str">
            <v>ON</v>
          </cell>
          <cell r="V330" t="str">
            <v>K0A 2E0</v>
          </cell>
        </row>
        <row r="331">
          <cell r="A331">
            <v>14902</v>
          </cell>
          <cell r="B331">
            <v>5145</v>
          </cell>
          <cell r="C331" t="str">
            <v>Paul</v>
          </cell>
          <cell r="D331" t="str">
            <v>Read</v>
          </cell>
          <cell r="E331" t="str">
            <v>3100 Planning/Logistics Management 5627</v>
          </cell>
          <cell r="F331" t="str">
            <v>Tapp, Karen</v>
          </cell>
          <cell r="G331">
            <v>76349.58</v>
          </cell>
          <cell r="H331">
            <v>65649.186363000001</v>
          </cell>
          <cell r="I331" t="str">
            <v>Regular Full-time</v>
          </cell>
          <cell r="J331" t="str">
            <v>Active Assignment</v>
          </cell>
          <cell r="K331">
            <v>36472</v>
          </cell>
          <cell r="L331" t="str">
            <v>P40</v>
          </cell>
          <cell r="M331" t="str">
            <v>.Supply Chain Supv 2.10130</v>
          </cell>
          <cell r="N331" t="str">
            <v>D: LOGISTICS</v>
          </cell>
          <cell r="O331" t="str">
            <v>Operations - SCM</v>
          </cell>
          <cell r="P331" t="str">
            <v>Dept - Indirect</v>
          </cell>
          <cell r="Q331" t="str">
            <v>DAY</v>
          </cell>
          <cell r="R331" t="str">
            <v>173 Castlefrank Road</v>
          </cell>
          <cell r="T331" t="str">
            <v>Kanata</v>
          </cell>
          <cell r="U331" t="str">
            <v>ON</v>
          </cell>
          <cell r="V331" t="str">
            <v>K2L 1T3</v>
          </cell>
        </row>
        <row r="332">
          <cell r="A332">
            <v>45333</v>
          </cell>
          <cell r="B332">
            <v>45333</v>
          </cell>
          <cell r="C332" t="str">
            <v>Jennifer</v>
          </cell>
          <cell r="D332" t="str">
            <v>Robitaille</v>
          </cell>
          <cell r="E332" t="str">
            <v>3100 Planning/Logistics Management 5627</v>
          </cell>
          <cell r="F332" t="str">
            <v>Sciampacone, Debra Jean (Debbie)</v>
          </cell>
          <cell r="G332">
            <v>55000</v>
          </cell>
          <cell r="H332">
            <v>47291.75</v>
          </cell>
          <cell r="I332" t="str">
            <v>Regular Full-time</v>
          </cell>
          <cell r="J332" t="str">
            <v>Active Assignment</v>
          </cell>
          <cell r="K332">
            <v>38677</v>
          </cell>
          <cell r="L332" t="str">
            <v>P20</v>
          </cell>
          <cell r="M332" t="str">
            <v>.Planner/Sched 2.14630</v>
          </cell>
          <cell r="N332" t="str">
            <v>D: LOGISTICS</v>
          </cell>
          <cell r="O332" t="str">
            <v>Operations - SCM</v>
          </cell>
          <cell r="P332" t="str">
            <v>Dept - Indirect</v>
          </cell>
          <cell r="Q332" t="str">
            <v>DAY</v>
          </cell>
          <cell r="R332" t="str">
            <v>490 Princess Louise Drive</v>
          </cell>
          <cell r="T332" t="str">
            <v>Orleans</v>
          </cell>
          <cell r="U332" t="str">
            <v>ON</v>
          </cell>
          <cell r="V332" t="str">
            <v>K4A 1Y1</v>
          </cell>
        </row>
        <row r="333">
          <cell r="A333">
            <v>11495</v>
          </cell>
          <cell r="B333">
            <v>2524</v>
          </cell>
          <cell r="C333" t="str">
            <v>Claudia</v>
          </cell>
          <cell r="D333" t="str">
            <v>Roy</v>
          </cell>
          <cell r="E333" t="str">
            <v>3100 Planning/Logistics Management 5627</v>
          </cell>
          <cell r="F333" t="str">
            <v>Read, Paul</v>
          </cell>
          <cell r="G333">
            <v>30225</v>
          </cell>
          <cell r="H333">
            <v>25988.966250000001</v>
          </cell>
          <cell r="I333" t="str">
            <v>Regular Full-time</v>
          </cell>
          <cell r="J333" t="str">
            <v>Active Assignment</v>
          </cell>
          <cell r="K333">
            <v>36052</v>
          </cell>
          <cell r="L333" t="str">
            <v>N10</v>
          </cell>
          <cell r="M333" t="str">
            <v>.Material Coord 1.13170</v>
          </cell>
          <cell r="N333" t="str">
            <v>D: LOGISTICS</v>
          </cell>
          <cell r="O333" t="str">
            <v>Operations - SCM</v>
          </cell>
          <cell r="P333" t="str">
            <v>Dept - Indirect</v>
          </cell>
          <cell r="Q333" t="str">
            <v>DAY</v>
          </cell>
          <cell r="R333" t="str">
            <v>3269 Bannon Way</v>
          </cell>
          <cell r="T333" t="str">
            <v>Gloucester</v>
          </cell>
          <cell r="U333" t="str">
            <v>ON</v>
          </cell>
          <cell r="V333" t="str">
            <v>K1T 1T2</v>
          </cell>
        </row>
        <row r="334">
          <cell r="A334">
            <v>23087</v>
          </cell>
          <cell r="B334">
            <v>23087</v>
          </cell>
          <cell r="C334" t="str">
            <v>Debra</v>
          </cell>
          <cell r="D334" t="str">
            <v>Sciampacone</v>
          </cell>
          <cell r="E334" t="str">
            <v>3100 Planning/Logistics Management 5627</v>
          </cell>
          <cell r="F334" t="str">
            <v>Tapp, Karen</v>
          </cell>
          <cell r="G334">
            <v>64887.27</v>
          </cell>
          <cell r="H334">
            <v>55793.3191095</v>
          </cell>
          <cell r="I334" t="str">
            <v>Regular Full-time</v>
          </cell>
          <cell r="J334" t="str">
            <v>Active Assignment</v>
          </cell>
          <cell r="K334">
            <v>36774</v>
          </cell>
          <cell r="L334" t="str">
            <v>P40</v>
          </cell>
          <cell r="M334" t="str">
            <v>.Supply Chain Supv 2.10130</v>
          </cell>
          <cell r="N334" t="str">
            <v>D: LOGISTICS</v>
          </cell>
          <cell r="O334" t="str">
            <v>Operations - SCM</v>
          </cell>
          <cell r="P334" t="str">
            <v>Dept - Indirect</v>
          </cell>
          <cell r="Q334" t="str">
            <v>DAY</v>
          </cell>
          <cell r="R334" t="str">
            <v>34 Thare Crescent</v>
          </cell>
          <cell r="T334" t="str">
            <v>Nepean</v>
          </cell>
          <cell r="U334" t="str">
            <v>ON</v>
          </cell>
          <cell r="V334" t="str">
            <v>K2J 2P4</v>
          </cell>
        </row>
        <row r="335">
          <cell r="A335">
            <v>41937</v>
          </cell>
          <cell r="B335">
            <v>41937</v>
          </cell>
          <cell r="C335" t="str">
            <v>Jennifer</v>
          </cell>
          <cell r="D335" t="str">
            <v>Stevens</v>
          </cell>
          <cell r="E335" t="str">
            <v>3100 Planning/Logistics Management 5627</v>
          </cell>
          <cell r="F335" t="str">
            <v>Read, Paul</v>
          </cell>
          <cell r="G335">
            <v>24375</v>
          </cell>
          <cell r="H335">
            <v>20958.84375</v>
          </cell>
          <cell r="I335" t="str">
            <v>Regular Full-time</v>
          </cell>
          <cell r="J335" t="str">
            <v>Active Assignment</v>
          </cell>
          <cell r="K335">
            <v>38243</v>
          </cell>
          <cell r="L335" t="str">
            <v>N10</v>
          </cell>
          <cell r="M335" t="str">
            <v>.Material Coord 1.13170</v>
          </cell>
          <cell r="N335" t="str">
            <v>D: LOGISTICS</v>
          </cell>
          <cell r="O335" t="str">
            <v>Operations - SCM</v>
          </cell>
          <cell r="P335" t="str">
            <v>Dept - Indirect</v>
          </cell>
          <cell r="Q335" t="str">
            <v>DAY</v>
          </cell>
          <cell r="R335" t="str">
            <v>2 Cousineau Court</v>
          </cell>
          <cell r="T335" t="str">
            <v>Russell</v>
          </cell>
          <cell r="U335" t="str">
            <v>ON</v>
          </cell>
          <cell r="V335" t="str">
            <v>K4R 1C3</v>
          </cell>
        </row>
        <row r="336">
          <cell r="A336">
            <v>43095</v>
          </cell>
          <cell r="B336">
            <v>43095</v>
          </cell>
          <cell r="C336" t="str">
            <v>Brett</v>
          </cell>
          <cell r="D336" t="str">
            <v>Stott</v>
          </cell>
          <cell r="E336" t="str">
            <v>3100 Planning/Logistics Management 5627</v>
          </cell>
          <cell r="F336" t="str">
            <v>Read, Paul</v>
          </cell>
          <cell r="G336">
            <v>24375</v>
          </cell>
          <cell r="H336">
            <v>20958.84375</v>
          </cell>
          <cell r="I336" t="str">
            <v>Temporary Full-time</v>
          </cell>
          <cell r="J336" t="str">
            <v>Active Assignment</v>
          </cell>
          <cell r="K336">
            <v>38474</v>
          </cell>
          <cell r="L336" t="str">
            <v>N10</v>
          </cell>
          <cell r="M336" t="str">
            <v>.Material Coord 1.13170</v>
          </cell>
          <cell r="N336" t="str">
            <v>D: LOGISTICS</v>
          </cell>
          <cell r="O336" t="str">
            <v>Operations - SCM</v>
          </cell>
          <cell r="P336" t="str">
            <v>Dept - Indirect</v>
          </cell>
          <cell r="Q336" t="str">
            <v>DAY</v>
          </cell>
          <cell r="R336">
            <v>0</v>
          </cell>
          <cell r="T336">
            <v>0</v>
          </cell>
          <cell r="U336">
            <v>0</v>
          </cell>
          <cell r="V336">
            <v>0</v>
          </cell>
        </row>
        <row r="337">
          <cell r="A337">
            <v>14918</v>
          </cell>
          <cell r="B337">
            <v>5164</v>
          </cell>
          <cell r="C337" t="str">
            <v>Kim</v>
          </cell>
          <cell r="D337" t="str">
            <v>Szczygiel</v>
          </cell>
          <cell r="E337" t="str">
            <v>3100 Planning/Logistics Management 5627</v>
          </cell>
          <cell r="F337" t="str">
            <v>Sciampacone, Debra Jean (Debbie)</v>
          </cell>
          <cell r="G337">
            <v>43050</v>
          </cell>
          <cell r="H337">
            <v>37016.542500000003</v>
          </cell>
          <cell r="I337" t="str">
            <v>Regular Full-time</v>
          </cell>
          <cell r="J337" t="str">
            <v>Active Assignment</v>
          </cell>
          <cell r="K337">
            <v>38194</v>
          </cell>
          <cell r="L337" t="str">
            <v>P20</v>
          </cell>
          <cell r="M337" t="str">
            <v>.Planner/Sched 2.14630</v>
          </cell>
          <cell r="N337" t="str">
            <v>D: LOGISTICS</v>
          </cell>
          <cell r="O337" t="str">
            <v>Operations - SCM</v>
          </cell>
          <cell r="P337" t="str">
            <v>Dept - Indirect</v>
          </cell>
          <cell r="Q337" t="str">
            <v>DAY</v>
          </cell>
          <cell r="R337" t="str">
            <v>537 Laderoute Avenue</v>
          </cell>
          <cell r="T337" t="str">
            <v>Ottawa</v>
          </cell>
          <cell r="U337" t="str">
            <v>ON</v>
          </cell>
          <cell r="V337" t="str">
            <v>K1Z 5V9</v>
          </cell>
        </row>
        <row r="338">
          <cell r="A338">
            <v>14121</v>
          </cell>
          <cell r="B338">
            <v>4288</v>
          </cell>
          <cell r="C338" t="str">
            <v>Karen</v>
          </cell>
          <cell r="D338" t="str">
            <v>Tapp</v>
          </cell>
          <cell r="E338" t="str">
            <v>3100 Planning/Logistics Management 5627</v>
          </cell>
          <cell r="F338" t="str">
            <v>Larocque, Robert Allen</v>
          </cell>
          <cell r="G338">
            <v>89752.320000000007</v>
          </cell>
          <cell r="H338">
            <v>77173.532351999995</v>
          </cell>
          <cell r="I338" t="str">
            <v>Regular Full-time</v>
          </cell>
          <cell r="J338" t="str">
            <v>Active Assignment</v>
          </cell>
          <cell r="K338">
            <v>36423</v>
          </cell>
          <cell r="L338" t="str">
            <v>P60</v>
          </cell>
          <cell r="M338" t="str">
            <v>.Mfg Mgr 1 (Mfg).10041</v>
          </cell>
          <cell r="N338" t="str">
            <v>D: LOGISTICS</v>
          </cell>
          <cell r="O338" t="str">
            <v>Operations - SCM</v>
          </cell>
          <cell r="P338" t="str">
            <v>Dept - Indirect</v>
          </cell>
          <cell r="Q338" t="str">
            <v>DAY</v>
          </cell>
          <cell r="R338" t="str">
            <v>112 Daniel Street North</v>
          </cell>
          <cell r="T338" t="str">
            <v>Arnprior</v>
          </cell>
          <cell r="U338" t="str">
            <v>ON</v>
          </cell>
          <cell r="V338" t="str">
            <v>K7S 2K9</v>
          </cell>
        </row>
        <row r="339">
          <cell r="A339">
            <v>11396</v>
          </cell>
          <cell r="B339">
            <v>2593</v>
          </cell>
          <cell r="C339" t="str">
            <v>Danny</v>
          </cell>
          <cell r="D339" t="str">
            <v>Trickovic</v>
          </cell>
          <cell r="E339" t="str">
            <v>3100 Planning/Logistics Management 5627</v>
          </cell>
          <cell r="F339" t="str">
            <v>Sciampacone, Debra Jean (Debbie)</v>
          </cell>
          <cell r="G339">
            <v>55600</v>
          </cell>
          <cell r="H339">
            <v>47807.66</v>
          </cell>
          <cell r="I339" t="str">
            <v>Regular Full-time</v>
          </cell>
          <cell r="J339" t="str">
            <v>Active Assignment</v>
          </cell>
          <cell r="K339">
            <v>36066</v>
          </cell>
          <cell r="L339" t="str">
            <v>P20</v>
          </cell>
          <cell r="M339" t="str">
            <v>.Planner/Sched 2.14630</v>
          </cell>
          <cell r="N339" t="str">
            <v>D: LOGISTICS</v>
          </cell>
          <cell r="O339" t="str">
            <v>Operations - SCM</v>
          </cell>
          <cell r="P339" t="str">
            <v>Dept - Indirect</v>
          </cell>
          <cell r="Q339" t="str">
            <v>DAY</v>
          </cell>
          <cell r="R339" t="str">
            <v>251 New Orchard Avenue</v>
          </cell>
          <cell r="T339" t="str">
            <v>Ottawa</v>
          </cell>
          <cell r="U339" t="str">
            <v>ON</v>
          </cell>
          <cell r="V339" t="str">
            <v>K2B 5E8</v>
          </cell>
        </row>
        <row r="340">
          <cell r="A340">
            <v>18091</v>
          </cell>
          <cell r="B340">
            <v>18091</v>
          </cell>
          <cell r="C340" t="str">
            <v>Daniel</v>
          </cell>
          <cell r="D340" t="str">
            <v>Viau</v>
          </cell>
          <cell r="E340" t="str">
            <v>3100 Planning/Logistics Management 5627</v>
          </cell>
          <cell r="F340" t="str">
            <v>Read, Paul</v>
          </cell>
          <cell r="G340">
            <v>25428</v>
          </cell>
          <cell r="H340">
            <v>21864.265800000001</v>
          </cell>
          <cell r="I340" t="str">
            <v>Regular Full-time</v>
          </cell>
          <cell r="J340" t="str">
            <v>Active Assignment</v>
          </cell>
          <cell r="K340">
            <v>36815</v>
          </cell>
          <cell r="L340" t="str">
            <v>N10</v>
          </cell>
          <cell r="M340" t="str">
            <v>.Material Coord 1.13170</v>
          </cell>
          <cell r="N340" t="str">
            <v>D: LOGISTICS</v>
          </cell>
          <cell r="O340" t="str">
            <v>Operations - SCM</v>
          </cell>
          <cell r="P340" t="str">
            <v>Dept - Indirect</v>
          </cell>
          <cell r="Q340" t="str">
            <v>DAY</v>
          </cell>
          <cell r="R340" t="str">
            <v>6505 Colony Square</v>
          </cell>
          <cell r="T340" t="str">
            <v>Orleans</v>
          </cell>
          <cell r="U340" t="str">
            <v>ON</v>
          </cell>
          <cell r="V340" t="str">
            <v>K1C 3E3</v>
          </cell>
        </row>
        <row r="341">
          <cell r="A341">
            <v>43619</v>
          </cell>
          <cell r="B341">
            <v>43619</v>
          </cell>
          <cell r="C341" t="str">
            <v>Leonard</v>
          </cell>
          <cell r="D341" t="str">
            <v>Donais</v>
          </cell>
          <cell r="E341" t="str">
            <v>FG 310 Manufacturing OH 5592</v>
          </cell>
          <cell r="F341" t="str">
            <v>Tomalty, Sean</v>
          </cell>
          <cell r="G341">
            <v>92000</v>
          </cell>
          <cell r="H341">
            <v>79106.2</v>
          </cell>
          <cell r="I341" t="str">
            <v>Regular Full-time</v>
          </cell>
          <cell r="J341" t="str">
            <v>Active Assignment</v>
          </cell>
          <cell r="K341">
            <v>38523</v>
          </cell>
          <cell r="L341" t="str">
            <v>P60</v>
          </cell>
          <cell r="M341" t="str">
            <v>.Engrng Proj Mgr.20340</v>
          </cell>
          <cell r="N341" t="str">
            <v>D: MANUFACTURING SUPPORT</v>
          </cell>
          <cell r="O341" t="str">
            <v>Operations - Overhead</v>
          </cell>
          <cell r="P341" t="str">
            <v>Dept - Indirect</v>
          </cell>
          <cell r="Q341" t="str">
            <v>DAY</v>
          </cell>
          <cell r="R341" t="str">
            <v>98 Summerwalk Place</v>
          </cell>
          <cell r="T341" t="str">
            <v>Ottawa</v>
          </cell>
          <cell r="U341" t="str">
            <v>ON</v>
          </cell>
          <cell r="V341" t="str">
            <v>K2G 5Y4</v>
          </cell>
        </row>
        <row r="342">
          <cell r="A342">
            <v>13660</v>
          </cell>
          <cell r="B342">
            <v>3755</v>
          </cell>
          <cell r="C342" t="str">
            <v>Gay</v>
          </cell>
          <cell r="D342" t="str">
            <v>Emmott</v>
          </cell>
          <cell r="E342" t="str">
            <v>FG 310 Manufacturing OH 5592</v>
          </cell>
          <cell r="F342" t="str">
            <v>Larocque, Robert Allen</v>
          </cell>
          <cell r="G342">
            <v>45730.44</v>
          </cell>
          <cell r="H342">
            <v>39321.318833999998</v>
          </cell>
          <cell r="I342" t="str">
            <v>Regular Full-time</v>
          </cell>
          <cell r="J342" t="str">
            <v>Active Assignment</v>
          </cell>
          <cell r="K342">
            <v>36346</v>
          </cell>
          <cell r="L342" t="str">
            <v>N30</v>
          </cell>
          <cell r="M342" t="str">
            <v>.Admin Asst 2.51020</v>
          </cell>
          <cell r="N342" t="str">
            <v>D: MANUFACTURING SUPPORT</v>
          </cell>
          <cell r="O342" t="str">
            <v>Operations - Overhead</v>
          </cell>
          <cell r="P342" t="str">
            <v>Dept - Indirect</v>
          </cell>
          <cell r="Q342" t="str">
            <v>DAY</v>
          </cell>
          <cell r="R342" t="str">
            <v>17 Bradley Street</v>
          </cell>
          <cell r="T342" t="str">
            <v>Stittsville</v>
          </cell>
          <cell r="U342" t="str">
            <v>ON</v>
          </cell>
          <cell r="V342" t="str">
            <v>K2S 1M9</v>
          </cell>
        </row>
        <row r="343">
          <cell r="A343">
            <v>15779</v>
          </cell>
          <cell r="B343">
            <v>6089</v>
          </cell>
          <cell r="C343" t="str">
            <v>Joel</v>
          </cell>
          <cell r="D343" t="str">
            <v>Hartley</v>
          </cell>
          <cell r="E343" t="str">
            <v>FG 310 Manufacturing OH 5592</v>
          </cell>
          <cell r="F343" t="str">
            <v>Tomalty, Sean</v>
          </cell>
          <cell r="G343">
            <v>101274.75</v>
          </cell>
          <cell r="H343">
            <v>87081.093787499995</v>
          </cell>
          <cell r="I343" t="str">
            <v>Regular Full-time</v>
          </cell>
          <cell r="J343" t="str">
            <v>Active Assignment</v>
          </cell>
          <cell r="K343">
            <v>36591</v>
          </cell>
          <cell r="L343" t="str">
            <v>P60</v>
          </cell>
          <cell r="M343" t="str">
            <v>.Engrng Proj Mgr.20340</v>
          </cell>
          <cell r="N343" t="str">
            <v>D: MANUFACTURING SUPPORT</v>
          </cell>
          <cell r="O343" t="str">
            <v>Operations - Overhead</v>
          </cell>
          <cell r="P343" t="str">
            <v>Dept - Indirect</v>
          </cell>
          <cell r="Q343" t="str">
            <v>DAY</v>
          </cell>
          <cell r="R343" t="str">
            <v>67 Collington Street</v>
          </cell>
          <cell r="T343" t="str">
            <v>Nepean</v>
          </cell>
          <cell r="U343" t="str">
            <v>ON</v>
          </cell>
          <cell r="V343" t="str">
            <v>K2G 6X3</v>
          </cell>
        </row>
        <row r="344">
          <cell r="A344">
            <v>14903</v>
          </cell>
          <cell r="B344">
            <v>5146</v>
          </cell>
          <cell r="C344" t="str">
            <v>Michael</v>
          </cell>
          <cell r="D344" t="str">
            <v>Irwin</v>
          </cell>
          <cell r="E344" t="str">
            <v>FG 310 Manufacturing OH 5592</v>
          </cell>
          <cell r="F344" t="str">
            <v>Tomalty, Sean</v>
          </cell>
          <cell r="G344">
            <v>121199.88</v>
          </cell>
          <cell r="H344">
            <v>104213.716818</v>
          </cell>
          <cell r="I344" t="str">
            <v>Regular Full-time</v>
          </cell>
          <cell r="J344" t="str">
            <v>Active Assignment</v>
          </cell>
          <cell r="K344">
            <v>36473</v>
          </cell>
          <cell r="L344" t="str">
            <v>P60</v>
          </cell>
          <cell r="M344" t="str">
            <v>.Engrng Proj Mgr.20340</v>
          </cell>
          <cell r="N344" t="str">
            <v>D: MANUFACTURING SUPPORT</v>
          </cell>
          <cell r="O344" t="str">
            <v>Operations - Overhead</v>
          </cell>
          <cell r="P344" t="str">
            <v>Dept - Indirect</v>
          </cell>
          <cell r="Q344" t="str">
            <v>DAY</v>
          </cell>
          <cell r="R344" t="str">
            <v>40 Oakhurst Crescent</v>
          </cell>
          <cell r="T344" t="str">
            <v>Gloucester</v>
          </cell>
          <cell r="U344" t="str">
            <v>ON</v>
          </cell>
          <cell r="V344" t="str">
            <v>K1B 4A6</v>
          </cell>
        </row>
        <row r="345">
          <cell r="A345">
            <v>26559</v>
          </cell>
          <cell r="B345">
            <v>26559</v>
          </cell>
          <cell r="C345" t="str">
            <v>Robert</v>
          </cell>
          <cell r="D345" t="str">
            <v>Larocque</v>
          </cell>
          <cell r="E345" t="str">
            <v>FG 310 Manufacturing OH 5592</v>
          </cell>
          <cell r="F345" t="str">
            <v>Shalvey, Declan</v>
          </cell>
          <cell r="G345">
            <v>164928.75</v>
          </cell>
          <cell r="H345">
            <v>141813.98568750001</v>
          </cell>
          <cell r="I345" t="str">
            <v>Regular Full-time</v>
          </cell>
          <cell r="J345" t="str">
            <v>Active Assignment</v>
          </cell>
          <cell r="K345">
            <v>36850</v>
          </cell>
          <cell r="L345" t="str">
            <v>P90</v>
          </cell>
          <cell r="M345" t="str">
            <v>.Mfg Dir (Mfg).10061</v>
          </cell>
          <cell r="N345" t="str">
            <v>D: MANUFACTURING SUPPORT</v>
          </cell>
          <cell r="O345" t="str">
            <v>Operations - Overhead</v>
          </cell>
          <cell r="P345" t="str">
            <v>Dept - Indirect</v>
          </cell>
          <cell r="Q345" t="str">
            <v>DAY</v>
          </cell>
          <cell r="R345" t="str">
            <v>7 Peden Blvd</v>
          </cell>
          <cell r="T345" t="str">
            <v>Brockville</v>
          </cell>
          <cell r="U345" t="str">
            <v>ON</v>
          </cell>
          <cell r="V345" t="str">
            <v>K6V 3K1</v>
          </cell>
        </row>
        <row r="346">
          <cell r="A346">
            <v>12678</v>
          </cell>
          <cell r="B346">
            <v>353</v>
          </cell>
          <cell r="C346" t="str">
            <v>Stephanie</v>
          </cell>
          <cell r="D346" t="str">
            <v>Moscrip</v>
          </cell>
          <cell r="E346" t="str">
            <v>FG 310 Manufacturing OH 5592</v>
          </cell>
          <cell r="F346" t="str">
            <v>Tomalty, Sean</v>
          </cell>
          <cell r="G346">
            <v>122980</v>
          </cell>
          <cell r="H346">
            <v>105744.353</v>
          </cell>
          <cell r="I346" t="str">
            <v>Regular Full-time</v>
          </cell>
          <cell r="J346" t="str">
            <v>Active Assignment</v>
          </cell>
          <cell r="K346">
            <v>34540</v>
          </cell>
          <cell r="L346" t="str">
            <v>P70</v>
          </cell>
          <cell r="M346" t="str">
            <v>.Engrng Dev Mgr 1.20030</v>
          </cell>
          <cell r="N346" t="str">
            <v>D: MANUFACTURING SUPPORT</v>
          </cell>
          <cell r="O346" t="str">
            <v>Operations - Overhead</v>
          </cell>
          <cell r="P346" t="str">
            <v>Dept - Indirect</v>
          </cell>
          <cell r="Q346" t="str">
            <v>DAY</v>
          </cell>
          <cell r="R346" t="str">
            <v>Po Box 1224, 113 Queen Charlotte Street</v>
          </cell>
          <cell r="T346" t="str">
            <v>Richmond</v>
          </cell>
          <cell r="U346" t="str">
            <v>ON</v>
          </cell>
          <cell r="V346" t="str">
            <v>K0A 2Z0</v>
          </cell>
        </row>
        <row r="347">
          <cell r="A347">
            <v>16490</v>
          </cell>
          <cell r="B347">
            <v>6820</v>
          </cell>
          <cell r="C347" t="str">
            <v>William</v>
          </cell>
          <cell r="D347" t="str">
            <v>Sabourin</v>
          </cell>
          <cell r="E347" t="str">
            <v>FG 310 Manufacturing OH 5592</v>
          </cell>
          <cell r="F347" t="str">
            <v>Tomalty, Sean</v>
          </cell>
          <cell r="G347">
            <v>105926.48</v>
          </cell>
          <cell r="H347">
            <v>91080.883828000005</v>
          </cell>
          <cell r="I347" t="str">
            <v>Regular Full-time</v>
          </cell>
          <cell r="J347" t="str">
            <v>Active Assignment</v>
          </cell>
          <cell r="K347">
            <v>36605</v>
          </cell>
          <cell r="L347" t="str">
            <v>P60</v>
          </cell>
          <cell r="M347" t="str">
            <v>.Engrng Proj Mgr.20340</v>
          </cell>
          <cell r="N347" t="str">
            <v>D: MANUFACTURING SUPPORT</v>
          </cell>
          <cell r="O347" t="str">
            <v>Operations - Overhead</v>
          </cell>
          <cell r="P347" t="str">
            <v>Dept - Indirect</v>
          </cell>
          <cell r="Q347" t="str">
            <v>DAY</v>
          </cell>
          <cell r="R347" t="str">
            <v>4506 Susan Drive</v>
          </cell>
          <cell r="T347" t="str">
            <v>Elizabethtown</v>
          </cell>
          <cell r="U347" t="str">
            <v>ON</v>
          </cell>
          <cell r="V347" t="str">
            <v>K6T 1A3</v>
          </cell>
        </row>
        <row r="348">
          <cell r="A348">
            <v>20165</v>
          </cell>
          <cell r="B348">
            <v>20165</v>
          </cell>
          <cell r="C348" t="str">
            <v>Sean</v>
          </cell>
          <cell r="D348" t="str">
            <v>Tomalty</v>
          </cell>
          <cell r="E348" t="str">
            <v>FG 310 Manufacturing OH 5592</v>
          </cell>
          <cell r="F348" t="str">
            <v>Larocque, Robert Allen</v>
          </cell>
          <cell r="G348">
            <v>132872.01</v>
          </cell>
          <cell r="H348">
            <v>114249.9977985</v>
          </cell>
          <cell r="I348" t="str">
            <v>Regular Full-time</v>
          </cell>
          <cell r="J348" t="str">
            <v>Active Assignment</v>
          </cell>
          <cell r="K348">
            <v>36689</v>
          </cell>
          <cell r="L348" t="str">
            <v>P70</v>
          </cell>
          <cell r="M348" t="str">
            <v>.Engrng Dev Mgr 1.20030</v>
          </cell>
          <cell r="N348" t="str">
            <v>D: MANUFACTURING SUPPORT</v>
          </cell>
          <cell r="O348" t="str">
            <v>Operations - Overhead</v>
          </cell>
          <cell r="P348" t="str">
            <v>Dept - Indirect</v>
          </cell>
          <cell r="Q348" t="str">
            <v>DAY</v>
          </cell>
          <cell r="R348" t="str">
            <v>5568 Van Vliet Road</v>
          </cell>
          <cell r="T348" t="str">
            <v>Manotick</v>
          </cell>
          <cell r="U348" t="str">
            <v>ON</v>
          </cell>
          <cell r="V348" t="str">
            <v>K4M 1J4</v>
          </cell>
        </row>
        <row r="349">
          <cell r="A349">
            <v>13163</v>
          </cell>
          <cell r="B349">
            <v>3157</v>
          </cell>
          <cell r="C349" t="str">
            <v>Jason</v>
          </cell>
          <cell r="D349" t="str">
            <v>Van Spronsen</v>
          </cell>
          <cell r="E349" t="str">
            <v>FG 310 Manufacturing OH 5592</v>
          </cell>
          <cell r="F349" t="str">
            <v>Tomalty, Sean</v>
          </cell>
          <cell r="G349">
            <v>95000</v>
          </cell>
          <cell r="H349">
            <v>81685.75</v>
          </cell>
          <cell r="I349" t="str">
            <v>Regular Full-time</v>
          </cell>
          <cell r="J349" t="str">
            <v>Active Assignment</v>
          </cell>
          <cell r="K349">
            <v>38460</v>
          </cell>
          <cell r="L349" t="str">
            <v>P60</v>
          </cell>
          <cell r="M349" t="str">
            <v>.Engrng Proj Mgr.20340</v>
          </cell>
          <cell r="N349" t="str">
            <v>D: MANUFACTURING SUPPORT</v>
          </cell>
          <cell r="O349" t="str">
            <v>Operations - Overhead</v>
          </cell>
          <cell r="P349" t="str">
            <v>Dept - Indirect</v>
          </cell>
          <cell r="Q349" t="str">
            <v>DAY</v>
          </cell>
          <cell r="R349" t="str">
            <v>Apt# 2 - 42 Spadina Avenue</v>
          </cell>
          <cell r="T349" t="str">
            <v>Ottawa</v>
          </cell>
          <cell r="U349" t="str">
            <v>ON</v>
          </cell>
          <cell r="V349" t="str">
            <v>K1Y 2B6</v>
          </cell>
        </row>
        <row r="350">
          <cell r="A350">
            <v>22393</v>
          </cell>
          <cell r="B350">
            <v>22393</v>
          </cell>
          <cell r="C350" t="str">
            <v>Terrence</v>
          </cell>
          <cell r="D350" t="str">
            <v>Bartlett</v>
          </cell>
          <cell r="E350" t="str">
            <v>FG 310 Manufacturing Engineering Support 5612</v>
          </cell>
          <cell r="F350" t="str">
            <v>Bell, Wayne</v>
          </cell>
          <cell r="G350">
            <v>85002.09</v>
          </cell>
          <cell r="H350">
            <v>73089.047086499995</v>
          </cell>
          <cell r="I350" t="str">
            <v>Regular Full-time</v>
          </cell>
          <cell r="J350" t="str">
            <v>Active Assignment</v>
          </cell>
          <cell r="K350">
            <v>36752</v>
          </cell>
          <cell r="L350" t="str">
            <v>P40</v>
          </cell>
          <cell r="M350" t="str">
            <v>.Mfg Engr 2 (Generic).14532</v>
          </cell>
          <cell r="N350" t="str">
            <v>D: MFG ENGINEERING</v>
          </cell>
          <cell r="O350" t="str">
            <v>Operations - Mfg Eng</v>
          </cell>
          <cell r="P350" t="str">
            <v>Dept - Indirect</v>
          </cell>
          <cell r="Q350" t="str">
            <v>DAY</v>
          </cell>
          <cell r="R350" t="str">
            <v>1243 Peden Blvd</v>
          </cell>
          <cell r="T350" t="str">
            <v>Brockville</v>
          </cell>
          <cell r="U350" t="str">
            <v>ON</v>
          </cell>
          <cell r="V350" t="str">
            <v>K6V 3K5</v>
          </cell>
        </row>
        <row r="351">
          <cell r="A351">
            <v>14412</v>
          </cell>
          <cell r="B351">
            <v>4617</v>
          </cell>
          <cell r="C351" t="str">
            <v>Wayne</v>
          </cell>
          <cell r="D351" t="str">
            <v>Bell</v>
          </cell>
          <cell r="E351" t="str">
            <v>FG 310 Manufacturing Engineering Support 5612</v>
          </cell>
          <cell r="F351" t="str">
            <v>Krug, William</v>
          </cell>
          <cell r="G351">
            <v>120300</v>
          </cell>
          <cell r="H351">
            <v>103439.955</v>
          </cell>
          <cell r="I351" t="str">
            <v>Regular Full-time</v>
          </cell>
          <cell r="J351" t="str">
            <v>Active Assignment</v>
          </cell>
          <cell r="K351">
            <v>36451</v>
          </cell>
          <cell r="L351" t="str">
            <v>P60</v>
          </cell>
          <cell r="M351" t="str">
            <v>.Mfg Engrng Mgr 1.10330</v>
          </cell>
          <cell r="N351" t="str">
            <v>D: MFG ENGINEERING</v>
          </cell>
          <cell r="O351" t="str">
            <v>Operations - Mfg Eng</v>
          </cell>
          <cell r="P351" t="str">
            <v>Dept - Indirect</v>
          </cell>
          <cell r="Q351" t="str">
            <v>DAY</v>
          </cell>
          <cell r="R351" t="str">
            <v>86 Hansen Avenue</v>
          </cell>
          <cell r="T351" t="str">
            <v>Kanata</v>
          </cell>
          <cell r="U351" t="str">
            <v>ON</v>
          </cell>
          <cell r="V351" t="str">
            <v>K2K 2M2</v>
          </cell>
        </row>
        <row r="352">
          <cell r="A352">
            <v>45155</v>
          </cell>
          <cell r="B352">
            <v>45155</v>
          </cell>
          <cell r="C352" t="str">
            <v>Dwight</v>
          </cell>
          <cell r="D352" t="str">
            <v>Bergmann</v>
          </cell>
          <cell r="E352" t="str">
            <v>FG 310 Manufacturing Engineering Support 5612</v>
          </cell>
          <cell r="F352" t="str">
            <v>Bell, Wayne</v>
          </cell>
          <cell r="G352">
            <v>75000</v>
          </cell>
          <cell r="H352">
            <v>64488.75</v>
          </cell>
          <cell r="I352" t="str">
            <v>Temporary Full-time</v>
          </cell>
          <cell r="J352" t="str">
            <v>Active Assignment</v>
          </cell>
          <cell r="K352">
            <v>38649</v>
          </cell>
          <cell r="L352" t="str">
            <v>P40</v>
          </cell>
          <cell r="M352" t="str">
            <v>.Mfg Engr 2 (Product).14535</v>
          </cell>
          <cell r="N352" t="str">
            <v>D: MFG ENGINEERING</v>
          </cell>
          <cell r="O352" t="str">
            <v>Operations - Mfg Eng</v>
          </cell>
          <cell r="P352" t="str">
            <v>Dept - Indirect</v>
          </cell>
          <cell r="Q352" t="str">
            <v>DAY</v>
          </cell>
          <cell r="R352" t="str">
            <v>98 Yoho Drive</v>
          </cell>
          <cell r="T352" t="str">
            <v>Kanata</v>
          </cell>
          <cell r="U352" t="str">
            <v>ON</v>
          </cell>
          <cell r="V352" t="str">
            <v>K2M 2V3</v>
          </cell>
        </row>
        <row r="353">
          <cell r="A353">
            <v>41892</v>
          </cell>
          <cell r="B353">
            <v>41892</v>
          </cell>
          <cell r="C353" t="str">
            <v>Hasan</v>
          </cell>
          <cell r="D353" t="str">
            <v>Bilgrami</v>
          </cell>
          <cell r="E353" t="str">
            <v>FG 310 Manufacturing Engineering Support 5612</v>
          </cell>
          <cell r="F353" t="str">
            <v>Bell, Wayne</v>
          </cell>
          <cell r="G353">
            <v>75000</v>
          </cell>
          <cell r="H353">
            <v>64488.75</v>
          </cell>
          <cell r="I353" t="str">
            <v>Regular Full-time</v>
          </cell>
          <cell r="J353" t="str">
            <v>Active Assignment</v>
          </cell>
          <cell r="K353">
            <v>38397</v>
          </cell>
          <cell r="L353" t="str">
            <v>P40</v>
          </cell>
          <cell r="M353" t="str">
            <v>.Mfg Engr 2 (Product).14535</v>
          </cell>
          <cell r="N353" t="str">
            <v>D: MFG ENGINEERING</v>
          </cell>
          <cell r="O353" t="str">
            <v>Operations - Mfg Eng</v>
          </cell>
          <cell r="P353" t="str">
            <v>Dept - Indirect</v>
          </cell>
          <cell r="Q353" t="str">
            <v>DAY</v>
          </cell>
          <cell r="R353" t="str">
            <v>904-90 Woodridge Crescent</v>
          </cell>
          <cell r="T353" t="str">
            <v>Nepean</v>
          </cell>
          <cell r="U353" t="str">
            <v>ON</v>
          </cell>
          <cell r="V353" t="str">
            <v>K2B 7T1</v>
          </cell>
        </row>
        <row r="354">
          <cell r="A354">
            <v>12957</v>
          </cell>
          <cell r="B354">
            <v>849</v>
          </cell>
          <cell r="C354" t="str">
            <v>Jacques</v>
          </cell>
          <cell r="D354" t="str">
            <v>Bismuth</v>
          </cell>
          <cell r="E354" t="str">
            <v>FG 310 Manufacturing Engineering Support 5612</v>
          </cell>
          <cell r="F354" t="str">
            <v>Krug, William</v>
          </cell>
          <cell r="G354">
            <v>85000</v>
          </cell>
          <cell r="H354">
            <v>73087.25</v>
          </cell>
          <cell r="I354" t="str">
            <v>Regular Full-time</v>
          </cell>
          <cell r="J354" t="str">
            <v>Active Assignment</v>
          </cell>
          <cell r="K354">
            <v>38411</v>
          </cell>
          <cell r="L354" t="str">
            <v>P60</v>
          </cell>
          <cell r="M354" t="str">
            <v>.Mfg Engr 3 (Product).14555</v>
          </cell>
          <cell r="N354" t="str">
            <v>D: MFG ENGINEERING</v>
          </cell>
          <cell r="O354" t="str">
            <v>Operations - Mfg Eng</v>
          </cell>
          <cell r="P354" t="str">
            <v>Dept - Indirect</v>
          </cell>
          <cell r="Q354" t="str">
            <v>DAY</v>
          </cell>
          <cell r="R354" t="str">
            <v>145 Clarence Street, Apt  312</v>
          </cell>
          <cell r="T354" t="str">
            <v>Ottawa</v>
          </cell>
          <cell r="U354" t="str">
            <v>ON</v>
          </cell>
          <cell r="V354" t="str">
            <v>K1N 1B7</v>
          </cell>
        </row>
        <row r="355">
          <cell r="A355">
            <v>13164</v>
          </cell>
          <cell r="B355">
            <v>3158</v>
          </cell>
          <cell r="C355" t="str">
            <v>Mark</v>
          </cell>
          <cell r="D355" t="str">
            <v>Calder</v>
          </cell>
          <cell r="E355" t="str">
            <v>FG 310 Manufacturing Engineering Support 5612</v>
          </cell>
          <cell r="F355" t="str">
            <v>Bell, Wayne</v>
          </cell>
          <cell r="G355">
            <v>75000</v>
          </cell>
          <cell r="H355">
            <v>64488.75</v>
          </cell>
          <cell r="I355" t="str">
            <v>Regular Full-time</v>
          </cell>
          <cell r="J355" t="str">
            <v>Active Assignment</v>
          </cell>
          <cell r="K355">
            <v>38397</v>
          </cell>
          <cell r="L355" t="str">
            <v>P40</v>
          </cell>
          <cell r="M355" t="str">
            <v>.Mfg Engr 2 (Generic).14532</v>
          </cell>
          <cell r="N355" t="str">
            <v>D: MFG ENGINEERING</v>
          </cell>
          <cell r="O355" t="str">
            <v>Operations - Mfg Eng</v>
          </cell>
          <cell r="P355" t="str">
            <v>Dept - Indirect</v>
          </cell>
          <cell r="Q355" t="str">
            <v>DAY</v>
          </cell>
          <cell r="R355" t="str">
            <v>21 Sheppard's Glen Avenue</v>
          </cell>
          <cell r="T355" t="str">
            <v>Kanata</v>
          </cell>
          <cell r="U355" t="str">
            <v>ON</v>
          </cell>
          <cell r="V355" t="str">
            <v>K2M 2M9</v>
          </cell>
        </row>
        <row r="356">
          <cell r="A356">
            <v>13082</v>
          </cell>
          <cell r="B356">
            <v>3037</v>
          </cell>
          <cell r="C356" t="str">
            <v>Ivan</v>
          </cell>
          <cell r="D356" t="str">
            <v>Campos</v>
          </cell>
          <cell r="E356" t="str">
            <v>FG 310 Manufacturing Engineering Support 5612</v>
          </cell>
          <cell r="F356" t="str">
            <v>Bell, Wayne</v>
          </cell>
          <cell r="G356">
            <v>78000</v>
          </cell>
          <cell r="H356">
            <v>67068.3</v>
          </cell>
          <cell r="I356" t="str">
            <v>Regular Full-time</v>
          </cell>
          <cell r="J356" t="str">
            <v>Active Assignment</v>
          </cell>
          <cell r="K356">
            <v>38180</v>
          </cell>
          <cell r="L356" t="str">
            <v>P40</v>
          </cell>
          <cell r="M356" t="str">
            <v>.Mfg Engr 2 (Process).14534</v>
          </cell>
          <cell r="N356" t="str">
            <v>D: MFG ENGINEERING</v>
          </cell>
          <cell r="O356" t="str">
            <v>Operations - Mfg Eng</v>
          </cell>
          <cell r="P356" t="str">
            <v>Dept - Indirect</v>
          </cell>
          <cell r="Q356" t="str">
            <v>DAY</v>
          </cell>
          <cell r="R356" t="str">
            <v>3 Colindale Avenue</v>
          </cell>
          <cell r="T356" t="str">
            <v>Nepean</v>
          </cell>
          <cell r="U356" t="str">
            <v>ON</v>
          </cell>
          <cell r="V356" t="str">
            <v>K2J 4V6</v>
          </cell>
        </row>
        <row r="357">
          <cell r="A357">
            <v>23503</v>
          </cell>
          <cell r="B357">
            <v>23503</v>
          </cell>
          <cell r="C357" t="str">
            <v>Billy</v>
          </cell>
          <cell r="D357" t="str">
            <v>Chan</v>
          </cell>
          <cell r="E357" t="str">
            <v>FG 310 Manufacturing Engineering Support 5612</v>
          </cell>
          <cell r="F357" t="str">
            <v>Bell, Wayne</v>
          </cell>
          <cell r="G357">
            <v>74992.5</v>
          </cell>
          <cell r="H357">
            <v>64482.301124999998</v>
          </cell>
          <cell r="I357" t="str">
            <v>Regular Full-time</v>
          </cell>
          <cell r="J357" t="str">
            <v>Active Assignment</v>
          </cell>
          <cell r="K357">
            <v>36780</v>
          </cell>
          <cell r="L357" t="str">
            <v>P40</v>
          </cell>
          <cell r="M357" t="str">
            <v>.Mfg Engr 2 (Generic).14532</v>
          </cell>
          <cell r="N357" t="str">
            <v>D: MFG ENGINEERING</v>
          </cell>
          <cell r="O357" t="str">
            <v>Operations - Mfg Eng</v>
          </cell>
          <cell r="P357" t="str">
            <v>Dept - Indirect</v>
          </cell>
          <cell r="Q357" t="str">
            <v>DAY</v>
          </cell>
          <cell r="R357" t="str">
            <v>3 Maple View Cres</v>
          </cell>
          <cell r="T357" t="str">
            <v>Nepean</v>
          </cell>
          <cell r="U357" t="str">
            <v>ON</v>
          </cell>
          <cell r="V357" t="str">
            <v>K2G 5H6</v>
          </cell>
        </row>
        <row r="358">
          <cell r="A358">
            <v>43520</v>
          </cell>
          <cell r="B358">
            <v>43520</v>
          </cell>
          <cell r="C358" t="str">
            <v>Les</v>
          </cell>
          <cell r="D358" t="str">
            <v>Chan</v>
          </cell>
          <cell r="E358" t="str">
            <v>FG 310 Manufacturing Engineering Support 5612</v>
          </cell>
          <cell r="F358" t="str">
            <v>Bell, Wayne</v>
          </cell>
          <cell r="G358">
            <v>80000</v>
          </cell>
          <cell r="H358">
            <v>68788</v>
          </cell>
          <cell r="I358" t="str">
            <v>Regular Full-time</v>
          </cell>
          <cell r="J358" t="str">
            <v>Active Assignment</v>
          </cell>
          <cell r="K358">
            <v>38511</v>
          </cell>
          <cell r="L358" t="str">
            <v>P40</v>
          </cell>
          <cell r="M358" t="str">
            <v>.Mfg Engr 2 (Product).14535</v>
          </cell>
          <cell r="N358" t="str">
            <v>D: MFG ENGINEERING</v>
          </cell>
          <cell r="O358" t="str">
            <v>Operations - Mfg Eng</v>
          </cell>
          <cell r="P358" t="str">
            <v>Dept - Indirect</v>
          </cell>
          <cell r="Q358" t="str">
            <v>DAY</v>
          </cell>
          <cell r="R358" t="str">
            <v>84 Maricana Way</v>
          </cell>
          <cell r="T358" t="str">
            <v>Kanata</v>
          </cell>
          <cell r="U358" t="str">
            <v>ON</v>
          </cell>
          <cell r="V358" t="str">
            <v>K2T 1H3</v>
          </cell>
        </row>
        <row r="359">
          <cell r="A359">
            <v>24139</v>
          </cell>
          <cell r="B359">
            <v>24139</v>
          </cell>
          <cell r="C359" t="str">
            <v>Guy</v>
          </cell>
          <cell r="D359" t="str">
            <v>Chartrand</v>
          </cell>
          <cell r="E359" t="str">
            <v>FG 310 Manufacturing Engineering Support 5612</v>
          </cell>
          <cell r="F359" t="str">
            <v>Tynski, Joseph</v>
          </cell>
          <cell r="G359">
            <v>74948.63</v>
          </cell>
          <cell r="H359">
            <v>64444.579505499998</v>
          </cell>
          <cell r="I359" t="str">
            <v>Regular Full-time</v>
          </cell>
          <cell r="J359" t="str">
            <v>Active Assignment</v>
          </cell>
          <cell r="K359">
            <v>36815</v>
          </cell>
          <cell r="L359" t="str">
            <v>P40</v>
          </cell>
          <cell r="M359" t="str">
            <v>.Mfg Engr 2 (Product).14535</v>
          </cell>
          <cell r="N359" t="str">
            <v>D: MFG ENGINEERING</v>
          </cell>
          <cell r="O359" t="str">
            <v>Operations - Mfg Eng</v>
          </cell>
          <cell r="P359" t="str">
            <v>Dept - Indirect</v>
          </cell>
          <cell r="Q359" t="str">
            <v>DAY</v>
          </cell>
          <cell r="R359" t="str">
            <v>3000 Quail Run Ave</v>
          </cell>
          <cell r="T359" t="str">
            <v>Gloucester</v>
          </cell>
          <cell r="U359" t="str">
            <v>ON</v>
          </cell>
          <cell r="V359" t="str">
            <v>K1T 3S3</v>
          </cell>
        </row>
        <row r="360">
          <cell r="A360">
            <v>14404</v>
          </cell>
          <cell r="B360">
            <v>4609</v>
          </cell>
          <cell r="C360" t="str">
            <v>Thanh</v>
          </cell>
          <cell r="D360" t="str">
            <v>Chau</v>
          </cell>
          <cell r="E360" t="str">
            <v>FG 310 Manufacturing Engineering Support 5612</v>
          </cell>
          <cell r="F360" t="str">
            <v>Bell, Wayne</v>
          </cell>
          <cell r="G360">
            <v>75865.679999999993</v>
          </cell>
          <cell r="H360">
            <v>65233.104948</v>
          </cell>
          <cell r="I360" t="str">
            <v>Regular Full-time</v>
          </cell>
          <cell r="J360" t="str">
            <v>Active Assignment</v>
          </cell>
          <cell r="K360">
            <v>36437</v>
          </cell>
          <cell r="L360" t="str">
            <v>P40</v>
          </cell>
          <cell r="M360" t="str">
            <v>.Mfg Engr 2 (Generic).14532</v>
          </cell>
          <cell r="N360" t="str">
            <v>D: MFG ENGINEERING</v>
          </cell>
          <cell r="O360" t="str">
            <v>Operations - Mfg Eng</v>
          </cell>
          <cell r="P360" t="str">
            <v>Dept - Indirect</v>
          </cell>
          <cell r="Q360" t="str">
            <v>DAY</v>
          </cell>
          <cell r="R360" t="str">
            <v>Unit 2 - 42 Spadina Street</v>
          </cell>
          <cell r="T360" t="str">
            <v>Ottawa</v>
          </cell>
          <cell r="U360" t="str">
            <v>ON</v>
          </cell>
          <cell r="V360" t="str">
            <v>K1Y 2B6</v>
          </cell>
        </row>
        <row r="361">
          <cell r="A361">
            <v>40822</v>
          </cell>
          <cell r="B361">
            <v>40822</v>
          </cell>
          <cell r="C361" t="str">
            <v>Paul</v>
          </cell>
          <cell r="D361" t="str">
            <v>Chedore</v>
          </cell>
          <cell r="E361" t="str">
            <v>FG 310 Manufacturing Engineering Support 5612</v>
          </cell>
          <cell r="F361" t="str">
            <v>Bell, Wayne</v>
          </cell>
          <cell r="G361">
            <v>97850</v>
          </cell>
          <cell r="H361">
            <v>84136.322499999995</v>
          </cell>
          <cell r="I361" t="str">
            <v>Regular Full-time</v>
          </cell>
          <cell r="J361" t="str">
            <v>Active Assignment</v>
          </cell>
          <cell r="K361">
            <v>38110</v>
          </cell>
          <cell r="L361" t="str">
            <v>P60</v>
          </cell>
          <cell r="M361" t="str">
            <v>.Rel/Test Engr 3.14740</v>
          </cell>
          <cell r="N361" t="str">
            <v>D: MFG ENGINEERING</v>
          </cell>
          <cell r="O361" t="str">
            <v>Operations - Mfg Eng</v>
          </cell>
          <cell r="P361" t="str">
            <v>Dept - Indirect</v>
          </cell>
          <cell r="Q361" t="str">
            <v>DAY</v>
          </cell>
          <cell r="R361" t="str">
            <v>38 Crichton Street</v>
          </cell>
          <cell r="T361" t="str">
            <v>Ottawa</v>
          </cell>
          <cell r="U361" t="str">
            <v>ON</v>
          </cell>
          <cell r="V361" t="str">
            <v>K1M 1V4</v>
          </cell>
        </row>
        <row r="362">
          <cell r="A362">
            <v>41891</v>
          </cell>
          <cell r="B362">
            <v>41891</v>
          </cell>
          <cell r="C362" t="str">
            <v>Rong</v>
          </cell>
          <cell r="D362" t="str">
            <v>Chen</v>
          </cell>
          <cell r="E362" t="str">
            <v>FG 310 Manufacturing Engineering Support 5612</v>
          </cell>
          <cell r="F362" t="str">
            <v>Bell, Wayne</v>
          </cell>
          <cell r="G362">
            <v>60000</v>
          </cell>
          <cell r="H362">
            <v>51591</v>
          </cell>
          <cell r="I362" t="str">
            <v>Regular Full-time</v>
          </cell>
          <cell r="J362" t="str">
            <v>Active Assignment</v>
          </cell>
          <cell r="K362">
            <v>38224</v>
          </cell>
          <cell r="L362" t="str">
            <v>P20</v>
          </cell>
          <cell r="M362" t="str">
            <v>.Rel/Test Engr 1.14720</v>
          </cell>
          <cell r="N362" t="str">
            <v>D: MFG ENGINEERING</v>
          </cell>
          <cell r="O362" t="str">
            <v>Operations - Mfg Eng</v>
          </cell>
          <cell r="P362" t="str">
            <v>Dept - Indirect</v>
          </cell>
          <cell r="Q362" t="str">
            <v>DAY</v>
          </cell>
          <cell r="R362" t="str">
            <v>18 The Rockery Private</v>
          </cell>
          <cell r="T362" t="str">
            <v>Ottawa</v>
          </cell>
          <cell r="U362" t="str">
            <v>ON</v>
          </cell>
          <cell r="V362" t="str">
            <v>K1K 3V1</v>
          </cell>
        </row>
        <row r="363">
          <cell r="A363">
            <v>24645</v>
          </cell>
          <cell r="B363">
            <v>24645</v>
          </cell>
          <cell r="C363" t="str">
            <v>Donna</v>
          </cell>
          <cell r="D363" t="str">
            <v>Corrigan</v>
          </cell>
          <cell r="E363" t="str">
            <v>FG 310 Manufacturing Engineering Support 5612</v>
          </cell>
          <cell r="F363" t="str">
            <v>Krug, William</v>
          </cell>
          <cell r="G363">
            <v>50000</v>
          </cell>
          <cell r="H363">
            <v>42992.5</v>
          </cell>
          <cell r="I363" t="str">
            <v>Regular Full-time</v>
          </cell>
          <cell r="J363" t="str">
            <v>Active Assignment</v>
          </cell>
          <cell r="K363">
            <v>38397</v>
          </cell>
          <cell r="L363" t="str">
            <v>P30</v>
          </cell>
          <cell r="M363" t="str">
            <v>.Tech Writer 2.24830</v>
          </cell>
          <cell r="N363" t="str">
            <v>D: MFG ENGINEERING</v>
          </cell>
          <cell r="O363" t="str">
            <v>Operations - Mfg Eng</v>
          </cell>
          <cell r="P363" t="str">
            <v>Dept - Indirect</v>
          </cell>
          <cell r="Q363" t="str">
            <v>DAY</v>
          </cell>
          <cell r="R363" t="str">
            <v>176 MaFeking Ave</v>
          </cell>
          <cell r="T363" t="str">
            <v>Ottawa</v>
          </cell>
          <cell r="U363" t="str">
            <v>ON</v>
          </cell>
          <cell r="V363" t="str">
            <v>K1K 2V5</v>
          </cell>
        </row>
        <row r="364">
          <cell r="A364">
            <v>41630</v>
          </cell>
          <cell r="B364">
            <v>41630</v>
          </cell>
          <cell r="C364" t="str">
            <v>Rick</v>
          </cell>
          <cell r="D364" t="str">
            <v>Crawford</v>
          </cell>
          <cell r="E364" t="str">
            <v>FG 310 Manufacturing Engineering Support 5612</v>
          </cell>
          <cell r="F364" t="str">
            <v>Krug, William</v>
          </cell>
          <cell r="G364">
            <v>80000</v>
          </cell>
          <cell r="H364">
            <v>68788</v>
          </cell>
          <cell r="I364" t="str">
            <v>Regular Full-time</v>
          </cell>
          <cell r="J364" t="str">
            <v>Active Assignment</v>
          </cell>
          <cell r="K364">
            <v>38162</v>
          </cell>
          <cell r="L364" t="str">
            <v>P40</v>
          </cell>
          <cell r="M364" t="str">
            <v>.Mfg Engr 2 (Product).14535</v>
          </cell>
          <cell r="N364" t="str">
            <v>D: MFG ENGINEERING</v>
          </cell>
          <cell r="O364" t="str">
            <v>Operations - Mfg Eng</v>
          </cell>
          <cell r="P364" t="str">
            <v>Dept - Indirect</v>
          </cell>
          <cell r="Q364" t="str">
            <v>DAY</v>
          </cell>
          <cell r="R364" t="str">
            <v>58 Hansen Ave.</v>
          </cell>
          <cell r="T364" t="str">
            <v>Kanata</v>
          </cell>
          <cell r="U364" t="str">
            <v>ON</v>
          </cell>
          <cell r="V364" t="str">
            <v>K2K 2L7</v>
          </cell>
        </row>
        <row r="365">
          <cell r="A365">
            <v>16914</v>
          </cell>
          <cell r="B365">
            <v>6980</v>
          </cell>
          <cell r="C365" t="str">
            <v>Brent</v>
          </cell>
          <cell r="D365" t="str">
            <v>Cunningham</v>
          </cell>
          <cell r="E365" t="str">
            <v>FG 310 Manufacturing Engineering Support 5612</v>
          </cell>
          <cell r="F365" t="str">
            <v>Krug, William</v>
          </cell>
          <cell r="G365">
            <v>70000</v>
          </cell>
          <cell r="H365">
            <v>60189.5</v>
          </cell>
          <cell r="I365" t="str">
            <v>Regular Full-time</v>
          </cell>
          <cell r="J365" t="str">
            <v>Active Assignment</v>
          </cell>
          <cell r="K365">
            <v>38475</v>
          </cell>
          <cell r="L365" t="str">
            <v>P40</v>
          </cell>
          <cell r="M365" t="str">
            <v>.Mfg Engr 2 (Product).14535</v>
          </cell>
          <cell r="N365" t="str">
            <v>D: MFG ENGINEERING</v>
          </cell>
          <cell r="O365" t="str">
            <v>Operations - Mfg Eng</v>
          </cell>
          <cell r="P365" t="str">
            <v>Dept - Indirect</v>
          </cell>
          <cell r="Q365" t="str">
            <v>DAY</v>
          </cell>
          <cell r="R365" t="str">
            <v>811-124 Springfield Rd</v>
          </cell>
          <cell r="T365" t="str">
            <v>Ottawa</v>
          </cell>
          <cell r="U365" t="str">
            <v>ON</v>
          </cell>
          <cell r="V365" t="str">
            <v>K1M 2C8</v>
          </cell>
        </row>
        <row r="366">
          <cell r="A366">
            <v>25952</v>
          </cell>
          <cell r="B366">
            <v>25952</v>
          </cell>
          <cell r="C366" t="str">
            <v>Stephen</v>
          </cell>
          <cell r="D366" t="str">
            <v>Daniels</v>
          </cell>
          <cell r="E366" t="str">
            <v>FG 310 Manufacturing Engineering Support 5612</v>
          </cell>
          <cell r="F366" t="str">
            <v>Bell, Wayne</v>
          </cell>
          <cell r="G366">
            <v>84678.83</v>
          </cell>
          <cell r="H366">
            <v>72811.091975500007</v>
          </cell>
          <cell r="I366" t="str">
            <v>Regular Full-time</v>
          </cell>
          <cell r="J366" t="str">
            <v>Active Assignment</v>
          </cell>
          <cell r="K366">
            <v>36829</v>
          </cell>
          <cell r="L366" t="str">
            <v>P40</v>
          </cell>
          <cell r="M366" t="str">
            <v>.Mfg Engr 2 (Generic).14532</v>
          </cell>
          <cell r="N366" t="str">
            <v>D: MFG ENGINEERING</v>
          </cell>
          <cell r="O366" t="str">
            <v>Operations - Mfg Eng</v>
          </cell>
          <cell r="P366" t="str">
            <v>Dept - Indirect</v>
          </cell>
          <cell r="Q366" t="str">
            <v>DAY</v>
          </cell>
          <cell r="R366" t="str">
            <v>350 Athlone Avenue</v>
          </cell>
          <cell r="T366" t="str">
            <v>Ottawa</v>
          </cell>
          <cell r="U366" t="str">
            <v>ON</v>
          </cell>
          <cell r="V366" t="str">
            <v>K1Z 5M4</v>
          </cell>
        </row>
        <row r="367">
          <cell r="A367">
            <v>11866</v>
          </cell>
          <cell r="B367">
            <v>1888</v>
          </cell>
          <cell r="C367" t="str">
            <v>Bruno</v>
          </cell>
          <cell r="D367" t="str">
            <v>Dareys</v>
          </cell>
          <cell r="E367" t="str">
            <v>FG 310 Manufacturing Engineering Support 5612</v>
          </cell>
          <cell r="F367" t="str">
            <v>Bell, Wayne</v>
          </cell>
          <cell r="G367">
            <v>78000</v>
          </cell>
          <cell r="H367">
            <v>67068.3</v>
          </cell>
          <cell r="I367" t="str">
            <v>Regular Full-time</v>
          </cell>
          <cell r="J367" t="str">
            <v>Active Assignment</v>
          </cell>
          <cell r="K367">
            <v>38566</v>
          </cell>
          <cell r="L367" t="str">
            <v>P40</v>
          </cell>
          <cell r="M367" t="str">
            <v>.Mfg Engr 2 (Generic).14532</v>
          </cell>
          <cell r="N367" t="str">
            <v>D: MFG ENGINEERING</v>
          </cell>
          <cell r="O367" t="str">
            <v>Operations - Mfg Eng</v>
          </cell>
          <cell r="P367" t="str">
            <v>Dept - Indirect</v>
          </cell>
          <cell r="Q367" t="str">
            <v>DAY</v>
          </cell>
          <cell r="R367" t="str">
            <v>1607 Blohm Drive</v>
          </cell>
          <cell r="T367" t="str">
            <v>Ottawa</v>
          </cell>
          <cell r="U367" t="str">
            <v>ON</v>
          </cell>
          <cell r="V367" t="str">
            <v>K1G 5N6</v>
          </cell>
        </row>
        <row r="368">
          <cell r="A368">
            <v>21994</v>
          </cell>
          <cell r="B368">
            <v>21994</v>
          </cell>
          <cell r="C368" t="str">
            <v>Michael</v>
          </cell>
          <cell r="D368" t="str">
            <v>DeMerchant</v>
          </cell>
          <cell r="E368" t="str">
            <v>FG 310 Manufacturing Engineering Support 5612</v>
          </cell>
          <cell r="F368" t="str">
            <v>Bell, Wayne</v>
          </cell>
          <cell r="G368">
            <v>103550</v>
          </cell>
          <cell r="H368">
            <v>89037.467499999999</v>
          </cell>
          <cell r="I368" t="str">
            <v>Regular Full-time</v>
          </cell>
          <cell r="J368" t="str">
            <v>Active Assignment</v>
          </cell>
          <cell r="K368">
            <v>36738</v>
          </cell>
          <cell r="L368" t="str">
            <v>P60</v>
          </cell>
          <cell r="M368" t="str">
            <v>.Rel/Test Engr 3.14740</v>
          </cell>
          <cell r="N368" t="str">
            <v>D: MFG ENGINEERING</v>
          </cell>
          <cell r="O368" t="str">
            <v>Operations - Mfg Eng</v>
          </cell>
          <cell r="P368" t="str">
            <v>Dept - Indirect</v>
          </cell>
          <cell r="Q368" t="str">
            <v>DAY</v>
          </cell>
          <cell r="R368" t="str">
            <v>6B Weslock Way</v>
          </cell>
          <cell r="T368" t="str">
            <v>Kanata</v>
          </cell>
          <cell r="U368" t="str">
            <v>ON</v>
          </cell>
          <cell r="V368" t="str">
            <v>K2K 2K1</v>
          </cell>
        </row>
        <row r="369">
          <cell r="A369">
            <v>12688</v>
          </cell>
          <cell r="B369">
            <v>366</v>
          </cell>
          <cell r="C369" t="str">
            <v>Janusz</v>
          </cell>
          <cell r="D369" t="str">
            <v>Deren</v>
          </cell>
          <cell r="E369" t="str">
            <v>FG 310 Manufacturing Engineering Support 5612</v>
          </cell>
          <cell r="F369" t="str">
            <v>Krug, William</v>
          </cell>
          <cell r="G369">
            <v>91000</v>
          </cell>
          <cell r="H369">
            <v>78246.350000000006</v>
          </cell>
          <cell r="I369" t="str">
            <v>Regular Full-time</v>
          </cell>
          <cell r="J369" t="str">
            <v>Active Assignment</v>
          </cell>
          <cell r="K369">
            <v>34563</v>
          </cell>
          <cell r="L369" t="str">
            <v>P40</v>
          </cell>
          <cell r="M369" t="str">
            <v>.Mfg Engr 2 (Generic).14532</v>
          </cell>
          <cell r="N369" t="str">
            <v>D: MFG ENGINEERING</v>
          </cell>
          <cell r="O369" t="str">
            <v>Operations - Mfg Eng</v>
          </cell>
          <cell r="P369" t="str">
            <v>Dept - Indirect</v>
          </cell>
          <cell r="Q369" t="str">
            <v>DAY</v>
          </cell>
          <cell r="R369" t="str">
            <v>4 Maybrook Place</v>
          </cell>
          <cell r="T369" t="str">
            <v>Nepean</v>
          </cell>
          <cell r="U369" t="str">
            <v>ON</v>
          </cell>
          <cell r="V369" t="str">
            <v>K2G 6H7</v>
          </cell>
        </row>
        <row r="370">
          <cell r="A370">
            <v>15693</v>
          </cell>
          <cell r="B370">
            <v>5995</v>
          </cell>
          <cell r="C370" t="str">
            <v>Andrew</v>
          </cell>
          <cell r="D370" t="str">
            <v>Dill</v>
          </cell>
          <cell r="E370" t="str">
            <v>FG 310 Manufacturing Engineering Support 5612</v>
          </cell>
          <cell r="F370" t="str">
            <v>Bell, Wayne</v>
          </cell>
          <cell r="G370">
            <v>101388.3</v>
          </cell>
          <cell r="H370">
            <v>87178.729754999993</v>
          </cell>
          <cell r="I370" t="str">
            <v>Regular Full-time</v>
          </cell>
          <cell r="J370" t="str">
            <v>Active Assignment</v>
          </cell>
          <cell r="K370">
            <v>36556</v>
          </cell>
          <cell r="L370" t="str">
            <v>P60</v>
          </cell>
          <cell r="M370" t="str">
            <v>.Engrng Proj Mgr.20340</v>
          </cell>
          <cell r="N370" t="str">
            <v>D: MFG ENGINEERING</v>
          </cell>
          <cell r="O370" t="str">
            <v>Operations - Mfg Eng</v>
          </cell>
          <cell r="P370" t="str">
            <v>Dept - Indirect</v>
          </cell>
          <cell r="Q370" t="str">
            <v>DAY</v>
          </cell>
          <cell r="R370" t="str">
            <v>1413 Micmac Street</v>
          </cell>
          <cell r="T370" t="str">
            <v>Ottawa</v>
          </cell>
          <cell r="U370" t="str">
            <v>ON</v>
          </cell>
          <cell r="V370" t="str">
            <v>K1H 7N4</v>
          </cell>
        </row>
        <row r="371">
          <cell r="A371">
            <v>12198</v>
          </cell>
          <cell r="B371">
            <v>1458</v>
          </cell>
          <cell r="C371" t="str">
            <v>Miladin</v>
          </cell>
          <cell r="D371" t="str">
            <v>Djerkovic</v>
          </cell>
          <cell r="E371" t="str">
            <v>FG 310 Manufacturing Engineering Support 5612</v>
          </cell>
          <cell r="F371" t="str">
            <v>Perreault, Michel</v>
          </cell>
          <cell r="G371">
            <v>75000</v>
          </cell>
          <cell r="H371">
            <v>64488.75</v>
          </cell>
          <cell r="I371" t="str">
            <v>Regular Full-time</v>
          </cell>
          <cell r="J371" t="str">
            <v>Active Assignment</v>
          </cell>
          <cell r="K371">
            <v>38404</v>
          </cell>
          <cell r="L371" t="str">
            <v>P40</v>
          </cell>
          <cell r="M371" t="str">
            <v>.HW Dev &amp; Res Engr 2 (Mech).24533</v>
          </cell>
          <cell r="N371" t="str">
            <v>D: MFG ENGINEERING</v>
          </cell>
          <cell r="O371" t="str">
            <v>Operations - Mfg Eng</v>
          </cell>
          <cell r="P371" t="str">
            <v>Dept - Indirect</v>
          </cell>
          <cell r="Q371" t="str">
            <v>DAY</v>
          </cell>
          <cell r="R371" t="str">
            <v>2848 Gothwood Place</v>
          </cell>
          <cell r="T371" t="str">
            <v>Gloucester</v>
          </cell>
          <cell r="U371" t="str">
            <v>ON</v>
          </cell>
          <cell r="V371" t="str">
            <v>K1T 2V5</v>
          </cell>
        </row>
        <row r="372">
          <cell r="A372">
            <v>43620</v>
          </cell>
          <cell r="B372">
            <v>43620</v>
          </cell>
          <cell r="C372" t="str">
            <v>Nhan</v>
          </cell>
          <cell r="D372" t="str">
            <v>Doan</v>
          </cell>
          <cell r="E372" t="str">
            <v>FG 310 Manufacturing Engineering Support 5612</v>
          </cell>
          <cell r="F372" t="str">
            <v>Bell, Wayne</v>
          </cell>
          <cell r="G372">
            <v>75000</v>
          </cell>
          <cell r="H372">
            <v>64488.75</v>
          </cell>
          <cell r="I372" t="str">
            <v>Regular Full-time</v>
          </cell>
          <cell r="J372" t="str">
            <v>Active Assignment</v>
          </cell>
          <cell r="K372">
            <v>38523</v>
          </cell>
          <cell r="L372" t="str">
            <v>P40</v>
          </cell>
          <cell r="M372" t="str">
            <v>.Mfg Engr 2 (Product).14535</v>
          </cell>
          <cell r="N372" t="str">
            <v>D: MFG ENGINEERING</v>
          </cell>
          <cell r="O372" t="str">
            <v>Operations - Mfg Eng</v>
          </cell>
          <cell r="P372" t="str">
            <v>Dept - Indirect</v>
          </cell>
          <cell r="Q372" t="str">
            <v>DAY</v>
          </cell>
          <cell r="R372" t="str">
            <v>178 Grovemont Drive</v>
          </cell>
          <cell r="T372" t="str">
            <v>Nepean</v>
          </cell>
          <cell r="U372" t="str">
            <v>ON</v>
          </cell>
          <cell r="V372" t="str">
            <v>K2G 7A4</v>
          </cell>
        </row>
        <row r="373">
          <cell r="A373">
            <v>21485</v>
          </cell>
          <cell r="B373">
            <v>21485</v>
          </cell>
          <cell r="C373" t="str">
            <v>Shawn</v>
          </cell>
          <cell r="D373" t="str">
            <v>Fitzpatrick</v>
          </cell>
          <cell r="E373" t="str">
            <v>FG 310 Manufacturing Engineering Support 5612</v>
          </cell>
          <cell r="F373" t="str">
            <v>Krug, William</v>
          </cell>
          <cell r="G373">
            <v>78000</v>
          </cell>
          <cell r="H373">
            <v>67068.3</v>
          </cell>
          <cell r="I373" t="str">
            <v>Regular Full-time</v>
          </cell>
          <cell r="J373" t="str">
            <v>Active Assignment</v>
          </cell>
          <cell r="K373">
            <v>38593</v>
          </cell>
          <cell r="L373" t="str">
            <v>P40</v>
          </cell>
          <cell r="M373" t="str">
            <v>.Mfg Engr 2 (Product).14535</v>
          </cell>
          <cell r="N373" t="str">
            <v>D: MFG ENGINEERING</v>
          </cell>
          <cell r="O373" t="str">
            <v>Operations - Mfg Eng</v>
          </cell>
          <cell r="P373" t="str">
            <v>Dept - Indirect</v>
          </cell>
          <cell r="Q373" t="str">
            <v>DAY</v>
          </cell>
          <cell r="R373" t="str">
            <v>127 Ballance Drive</v>
          </cell>
          <cell r="T373" t="str">
            <v>Orleans</v>
          </cell>
          <cell r="U373" t="str">
            <v>ON</v>
          </cell>
          <cell r="V373" t="str">
            <v>K4A 4N6</v>
          </cell>
        </row>
        <row r="374">
          <cell r="A374">
            <v>13888</v>
          </cell>
          <cell r="B374">
            <v>4023</v>
          </cell>
          <cell r="C374" t="str">
            <v>Susan</v>
          </cell>
          <cell r="D374" t="str">
            <v>French</v>
          </cell>
          <cell r="E374" t="str">
            <v>FG 310 Manufacturing Engineering Support 5612</v>
          </cell>
          <cell r="F374" t="str">
            <v>Krug, William</v>
          </cell>
          <cell r="G374">
            <v>76000</v>
          </cell>
          <cell r="H374">
            <v>65348.6</v>
          </cell>
          <cell r="I374" t="str">
            <v>Regular Full-time</v>
          </cell>
          <cell r="J374" t="str">
            <v>Active Assignment</v>
          </cell>
          <cell r="K374">
            <v>38245</v>
          </cell>
          <cell r="L374" t="str">
            <v>P40</v>
          </cell>
          <cell r="M374" t="str">
            <v>.Mfg Engr 2 (Generic).14532</v>
          </cell>
          <cell r="N374" t="str">
            <v>D: MFG ENGINEERING</v>
          </cell>
          <cell r="O374" t="str">
            <v>Operations - Mfg Eng</v>
          </cell>
          <cell r="P374" t="str">
            <v>Dept - Indirect</v>
          </cell>
          <cell r="Q374" t="str">
            <v>DAY</v>
          </cell>
          <cell r="R374" t="str">
            <v>1-155 Stewart Street</v>
          </cell>
          <cell r="T374" t="str">
            <v>Ottawa</v>
          </cell>
          <cell r="U374" t="str">
            <v>ON</v>
          </cell>
          <cell r="V374" t="str">
            <v>K1N 6J8</v>
          </cell>
        </row>
        <row r="375">
          <cell r="A375">
            <v>12080</v>
          </cell>
          <cell r="B375">
            <v>1726</v>
          </cell>
          <cell r="C375" t="str">
            <v>Daniel</v>
          </cell>
          <cell r="D375" t="str">
            <v>Gagnon</v>
          </cell>
          <cell r="E375" t="str">
            <v>FG 310 Manufacturing Engineering Support 5612</v>
          </cell>
          <cell r="F375" t="str">
            <v>Krug, William</v>
          </cell>
          <cell r="G375">
            <v>90000</v>
          </cell>
          <cell r="H375">
            <v>77386.5</v>
          </cell>
          <cell r="I375" t="str">
            <v>Regular Full-time</v>
          </cell>
          <cell r="J375" t="str">
            <v>Active Assignment</v>
          </cell>
          <cell r="K375">
            <v>37853</v>
          </cell>
          <cell r="L375" t="str">
            <v>P40</v>
          </cell>
          <cell r="M375" t="str">
            <v>.Rel/Test Engr 2.14730</v>
          </cell>
          <cell r="N375" t="str">
            <v>D: MFG ENGINEERING</v>
          </cell>
          <cell r="O375" t="str">
            <v>Operations - Mfg Eng</v>
          </cell>
          <cell r="P375" t="str">
            <v>Dept - Indirect</v>
          </cell>
          <cell r="Q375" t="str">
            <v>DAY</v>
          </cell>
          <cell r="R375" t="str">
            <v>888 Sandy Forest Place</v>
          </cell>
          <cell r="T375" t="str">
            <v>Gloucester</v>
          </cell>
          <cell r="U375" t="str">
            <v>ON</v>
          </cell>
          <cell r="V375" t="str">
            <v>K1V 1R5</v>
          </cell>
        </row>
        <row r="376">
          <cell r="A376">
            <v>14084</v>
          </cell>
          <cell r="B376">
            <v>4240</v>
          </cell>
          <cell r="C376" t="str">
            <v>Hal</v>
          </cell>
          <cell r="D376" t="str">
            <v>Hilfi</v>
          </cell>
          <cell r="E376" t="str">
            <v>FG 310 Manufacturing Engineering Support 5612</v>
          </cell>
          <cell r="F376" t="str">
            <v>Krug, William</v>
          </cell>
          <cell r="G376">
            <v>91000</v>
          </cell>
          <cell r="H376">
            <v>78246.350000000006</v>
          </cell>
          <cell r="I376" t="str">
            <v>Regular Full-time</v>
          </cell>
          <cell r="J376" t="str">
            <v>Active Assignment</v>
          </cell>
          <cell r="K376">
            <v>36398</v>
          </cell>
          <cell r="L376" t="str">
            <v>P40</v>
          </cell>
          <cell r="M376" t="str">
            <v>.Mfg Engr 2 (Generic).14532</v>
          </cell>
          <cell r="N376" t="str">
            <v>D: MFG ENGINEERING</v>
          </cell>
          <cell r="O376" t="str">
            <v>Operations - Mfg Eng</v>
          </cell>
          <cell r="P376" t="str">
            <v>Dept - Indirect</v>
          </cell>
          <cell r="Q376" t="str">
            <v>DAY</v>
          </cell>
          <cell r="R376" t="str">
            <v>77 Milner Downs Crescent</v>
          </cell>
          <cell r="T376" t="str">
            <v>Kanata</v>
          </cell>
          <cell r="U376" t="str">
            <v>ON</v>
          </cell>
          <cell r="V376" t="str">
            <v>K2M 2S6</v>
          </cell>
        </row>
        <row r="377">
          <cell r="A377">
            <v>13259</v>
          </cell>
          <cell r="B377">
            <v>3267</v>
          </cell>
          <cell r="C377" t="str">
            <v>Alaa</v>
          </cell>
          <cell r="D377" t="str">
            <v>Hussain</v>
          </cell>
          <cell r="E377" t="str">
            <v>FG 310 Manufacturing Engineering Support 5612</v>
          </cell>
          <cell r="F377" t="str">
            <v>Krug, William</v>
          </cell>
          <cell r="G377">
            <v>75141</v>
          </cell>
          <cell r="H377">
            <v>64609.988850000002</v>
          </cell>
          <cell r="I377" t="str">
            <v>Regular Full-time</v>
          </cell>
          <cell r="J377" t="str">
            <v>Active Assignment</v>
          </cell>
          <cell r="K377">
            <v>36297</v>
          </cell>
          <cell r="L377" t="str">
            <v>P40</v>
          </cell>
          <cell r="M377" t="str">
            <v>.Mfg Engr 2 (Assembly).14531</v>
          </cell>
          <cell r="N377" t="str">
            <v>D: MFG ENGINEERING</v>
          </cell>
          <cell r="O377" t="str">
            <v>Operations - Mfg Eng</v>
          </cell>
          <cell r="P377" t="str">
            <v>Dept - Indirect</v>
          </cell>
          <cell r="Q377" t="str">
            <v>DAY</v>
          </cell>
          <cell r="R377" t="str">
            <v>2255 Cotter`S Crescent</v>
          </cell>
          <cell r="T377" t="str">
            <v>Gloucester</v>
          </cell>
          <cell r="U377" t="str">
            <v>ON</v>
          </cell>
          <cell r="V377" t="str">
            <v>K1V 8Y7</v>
          </cell>
        </row>
        <row r="378">
          <cell r="A378">
            <v>11777</v>
          </cell>
          <cell r="B378">
            <v>2108</v>
          </cell>
          <cell r="C378" t="str">
            <v>Norman</v>
          </cell>
          <cell r="D378" t="str">
            <v>Jean-Pierre</v>
          </cell>
          <cell r="E378" t="str">
            <v>FG 310 Manufacturing Engineering Support 5612</v>
          </cell>
          <cell r="F378" t="str">
            <v>Tynski, Joseph</v>
          </cell>
          <cell r="G378">
            <v>33848.79</v>
          </cell>
          <cell r="H378">
            <v>29104.8820815</v>
          </cell>
          <cell r="I378" t="str">
            <v>Regular Full-time</v>
          </cell>
          <cell r="J378" t="str">
            <v>Active Assignment</v>
          </cell>
          <cell r="K378">
            <v>35765</v>
          </cell>
          <cell r="L378" t="str">
            <v>N30</v>
          </cell>
          <cell r="M378" t="str">
            <v>.Prod Tech 3.13260</v>
          </cell>
          <cell r="N378" t="str">
            <v>D: MFG ENGINEERING</v>
          </cell>
          <cell r="O378" t="str">
            <v>Operations - Mfg Eng</v>
          </cell>
          <cell r="P378" t="str">
            <v>Dept - Indirect</v>
          </cell>
          <cell r="Q378" t="str">
            <v>DAY</v>
          </cell>
          <cell r="R378" t="str">
            <v>4 Pommiers Private</v>
          </cell>
          <cell r="T378" t="str">
            <v>Ottawa</v>
          </cell>
          <cell r="U378" t="str">
            <v>ON</v>
          </cell>
          <cell r="V378" t="str">
            <v>K1K 4G8</v>
          </cell>
        </row>
        <row r="379">
          <cell r="A379">
            <v>42567</v>
          </cell>
          <cell r="B379">
            <v>42567</v>
          </cell>
          <cell r="C379" t="str">
            <v>Alan</v>
          </cell>
          <cell r="D379" t="str">
            <v>Johnstone</v>
          </cell>
          <cell r="E379" t="str">
            <v>FG 310 Manufacturing Engineering Support 5612</v>
          </cell>
          <cell r="F379" t="str">
            <v>Bell, Wayne</v>
          </cell>
          <cell r="G379">
            <v>85000</v>
          </cell>
          <cell r="H379">
            <v>73087.25</v>
          </cell>
          <cell r="I379" t="str">
            <v>Regular Full-time</v>
          </cell>
          <cell r="J379" t="str">
            <v>Active Assignment</v>
          </cell>
          <cell r="K379">
            <v>38404</v>
          </cell>
          <cell r="L379" t="str">
            <v>P40</v>
          </cell>
          <cell r="M379" t="str">
            <v>.Mfg Engr 2 (Product).14535</v>
          </cell>
          <cell r="N379" t="str">
            <v>D: MFG ENGINEERING</v>
          </cell>
          <cell r="O379" t="str">
            <v>Operations - Mfg Eng</v>
          </cell>
          <cell r="P379" t="str">
            <v>Dept - Indirect</v>
          </cell>
          <cell r="Q379" t="str">
            <v>DAY</v>
          </cell>
          <cell r="R379" t="str">
            <v>1250 Rousseau Crescent</v>
          </cell>
          <cell r="T379" t="str">
            <v>Greely</v>
          </cell>
          <cell r="U379" t="str">
            <v>ON</v>
          </cell>
          <cell r="V379" t="str">
            <v>K4P 1B3</v>
          </cell>
        </row>
        <row r="380">
          <cell r="A380">
            <v>14895</v>
          </cell>
          <cell r="B380">
            <v>5137</v>
          </cell>
          <cell r="C380" t="str">
            <v>Gareth</v>
          </cell>
          <cell r="D380" t="str">
            <v>Jones</v>
          </cell>
          <cell r="E380" t="str">
            <v>FG 310 Manufacturing Engineering Support 5612</v>
          </cell>
          <cell r="F380" t="str">
            <v>Krug, William</v>
          </cell>
          <cell r="G380">
            <v>78000</v>
          </cell>
          <cell r="H380">
            <v>67068.3</v>
          </cell>
          <cell r="I380" t="str">
            <v>Regular Full-time</v>
          </cell>
          <cell r="J380" t="str">
            <v>Active Assignment</v>
          </cell>
          <cell r="K380">
            <v>38581</v>
          </cell>
          <cell r="L380" t="str">
            <v>P40</v>
          </cell>
          <cell r="M380" t="str">
            <v>.Mfg Engr 2 (Process).14534</v>
          </cell>
          <cell r="N380" t="str">
            <v>D: MFG ENGINEERING</v>
          </cell>
          <cell r="O380" t="str">
            <v>Operations - Mfg Eng</v>
          </cell>
          <cell r="P380" t="str">
            <v>Dept - Indirect</v>
          </cell>
          <cell r="Q380" t="str">
            <v>DAY</v>
          </cell>
          <cell r="R380" t="str">
            <v>1-413 Elgin Street</v>
          </cell>
          <cell r="T380" t="str">
            <v>Ottawa</v>
          </cell>
          <cell r="U380" t="str">
            <v>ON</v>
          </cell>
          <cell r="V380" t="str">
            <v>K2P 1N4</v>
          </cell>
        </row>
        <row r="381">
          <cell r="A381">
            <v>15660</v>
          </cell>
          <cell r="B381">
            <v>5958</v>
          </cell>
          <cell r="C381" t="str">
            <v>Zafarullah</v>
          </cell>
          <cell r="D381" t="str">
            <v>Khan</v>
          </cell>
          <cell r="E381" t="str">
            <v>FG 310 Manufacturing Engineering Support 5612</v>
          </cell>
          <cell r="F381" t="str">
            <v>Krug, William</v>
          </cell>
          <cell r="G381">
            <v>95000</v>
          </cell>
          <cell r="H381">
            <v>81685.75</v>
          </cell>
          <cell r="I381" t="str">
            <v>Regular Full-time</v>
          </cell>
          <cell r="J381" t="str">
            <v>CA-LTD</v>
          </cell>
          <cell r="K381">
            <v>36542</v>
          </cell>
          <cell r="L381" t="str">
            <v>ES 4</v>
          </cell>
          <cell r="M381" t="str">
            <v>.Sr Mbr Tech Staff.</v>
          </cell>
          <cell r="N381" t="str">
            <v>D: MFG ENGINEERING</v>
          </cell>
          <cell r="O381" t="str">
            <v>Operations - Mfg Eng</v>
          </cell>
          <cell r="P381" t="str">
            <v>Dept - Indirect</v>
          </cell>
          <cell r="Q381" t="str">
            <v>DAY</v>
          </cell>
          <cell r="R381" t="str">
            <v>362 Ojibway Trail</v>
          </cell>
          <cell r="T381" t="str">
            <v>Mississauga</v>
          </cell>
          <cell r="U381" t="str">
            <v>ON</v>
          </cell>
          <cell r="V381" t="str">
            <v>L4Z 3A1</v>
          </cell>
        </row>
        <row r="382">
          <cell r="A382">
            <v>21533</v>
          </cell>
          <cell r="B382">
            <v>21533</v>
          </cell>
          <cell r="C382" t="str">
            <v>Valeri</v>
          </cell>
          <cell r="D382" t="str">
            <v>Klepikov</v>
          </cell>
          <cell r="E382" t="str">
            <v>FG 310 Manufacturing Engineering Support 5612</v>
          </cell>
          <cell r="F382" t="str">
            <v>Krug, William</v>
          </cell>
          <cell r="G382">
            <v>77047.850000000006</v>
          </cell>
          <cell r="H382">
            <v>66249.593822499999</v>
          </cell>
          <cell r="I382" t="str">
            <v>Regular Full-time</v>
          </cell>
          <cell r="J382" t="str">
            <v>Active Assignment</v>
          </cell>
          <cell r="K382">
            <v>36731</v>
          </cell>
          <cell r="L382" t="str">
            <v>P40</v>
          </cell>
          <cell r="M382" t="str">
            <v>.Mfg Engr 2 (Product).14535</v>
          </cell>
          <cell r="N382" t="str">
            <v>D: MFG ENGINEERING</v>
          </cell>
          <cell r="O382" t="str">
            <v>Operations - Mfg Eng</v>
          </cell>
          <cell r="P382" t="str">
            <v>Dept - Indirect</v>
          </cell>
          <cell r="Q382" t="str">
            <v>DAY</v>
          </cell>
          <cell r="R382" t="str">
            <v>616-80 Sandcastle Drive</v>
          </cell>
          <cell r="T382" t="str">
            <v>Ottawa</v>
          </cell>
          <cell r="U382" t="str">
            <v>ON</v>
          </cell>
          <cell r="V382" t="str">
            <v>K2H 9E7</v>
          </cell>
        </row>
        <row r="383">
          <cell r="A383">
            <v>11219</v>
          </cell>
          <cell r="B383">
            <v>2889</v>
          </cell>
          <cell r="C383" t="str">
            <v>William</v>
          </cell>
          <cell r="D383" t="str">
            <v>Krug</v>
          </cell>
          <cell r="E383" t="str">
            <v>FG 310 Manufacturing Engineering Support 5612</v>
          </cell>
          <cell r="F383" t="str">
            <v>Larocque, Robert Allen</v>
          </cell>
          <cell r="G383">
            <v>148720</v>
          </cell>
          <cell r="H383">
            <v>127876.89200000001</v>
          </cell>
          <cell r="I383" t="str">
            <v>Regular Full-time</v>
          </cell>
          <cell r="J383" t="str">
            <v>Active Assignment</v>
          </cell>
          <cell r="K383">
            <v>36164</v>
          </cell>
          <cell r="L383" t="str">
            <v>P70</v>
          </cell>
          <cell r="M383" t="str">
            <v>.Mfg Engrng Mgr 2.10350</v>
          </cell>
          <cell r="N383" t="str">
            <v>D: MFG ENGINEERING</v>
          </cell>
          <cell r="O383" t="str">
            <v>Operations - Mfg Eng</v>
          </cell>
          <cell r="P383" t="str">
            <v>Dept - Indirect</v>
          </cell>
          <cell r="Q383" t="str">
            <v>DAY</v>
          </cell>
          <cell r="R383" t="str">
            <v>51-280 Mcclellan Road</v>
          </cell>
          <cell r="T383" t="str">
            <v>Nepean</v>
          </cell>
          <cell r="U383" t="str">
            <v>ON</v>
          </cell>
          <cell r="V383" t="str">
            <v>K2H 8P8</v>
          </cell>
        </row>
        <row r="384">
          <cell r="A384">
            <v>14907</v>
          </cell>
          <cell r="B384">
            <v>5152</v>
          </cell>
          <cell r="C384" t="str">
            <v>Walter</v>
          </cell>
          <cell r="D384" t="str">
            <v>Kung</v>
          </cell>
          <cell r="E384" t="str">
            <v>FG 310 Manufacturing Engineering Support 5612</v>
          </cell>
          <cell r="F384" t="str">
            <v>Bell, Wayne</v>
          </cell>
          <cell r="G384">
            <v>75498.64</v>
          </cell>
          <cell r="H384">
            <v>64917.505603999998</v>
          </cell>
          <cell r="I384" t="str">
            <v>Regular Full-time</v>
          </cell>
          <cell r="J384" t="str">
            <v>Active Assignment</v>
          </cell>
          <cell r="K384">
            <v>38117</v>
          </cell>
          <cell r="L384" t="str">
            <v>P40</v>
          </cell>
          <cell r="M384" t="str">
            <v>.Rel/Test Engr 2.14730</v>
          </cell>
          <cell r="N384" t="str">
            <v>D: MFG ENGINEERING</v>
          </cell>
          <cell r="O384" t="str">
            <v>Operations - Mfg Eng</v>
          </cell>
          <cell r="P384" t="str">
            <v>Dept - Indirect</v>
          </cell>
          <cell r="Q384" t="str">
            <v>DAY</v>
          </cell>
          <cell r="R384" t="str">
            <v>32 Locheland Crescent</v>
          </cell>
          <cell r="T384" t="str">
            <v>Nepean</v>
          </cell>
          <cell r="U384" t="str">
            <v>ON</v>
          </cell>
          <cell r="V384" t="str">
            <v>K2G 6H1</v>
          </cell>
        </row>
        <row r="385">
          <cell r="A385">
            <v>12672</v>
          </cell>
          <cell r="B385">
            <v>333</v>
          </cell>
          <cell r="C385" t="str">
            <v>Sara</v>
          </cell>
          <cell r="D385" t="str">
            <v>Lam</v>
          </cell>
          <cell r="E385" t="str">
            <v>FG 310 Manufacturing Engineering Support 5612</v>
          </cell>
          <cell r="F385" t="str">
            <v>Krug, William</v>
          </cell>
          <cell r="G385">
            <v>75000</v>
          </cell>
          <cell r="H385">
            <v>64488.75</v>
          </cell>
          <cell r="I385" t="str">
            <v>Regular Full-time</v>
          </cell>
          <cell r="J385" t="str">
            <v>Active Assignment</v>
          </cell>
          <cell r="K385">
            <v>38425</v>
          </cell>
          <cell r="L385" t="str">
            <v>P40</v>
          </cell>
          <cell r="M385" t="str">
            <v>.Mfg Engr 2 (Process).14534</v>
          </cell>
          <cell r="N385" t="str">
            <v>D: MFG ENGINEERING</v>
          </cell>
          <cell r="O385" t="str">
            <v>Operations - Mfg Eng</v>
          </cell>
          <cell r="P385" t="str">
            <v>Dept - Indirect</v>
          </cell>
          <cell r="Q385" t="str">
            <v>DAY</v>
          </cell>
          <cell r="R385" t="str">
            <v>2655 Henley Street</v>
          </cell>
          <cell r="T385" t="str">
            <v>Ottawa</v>
          </cell>
          <cell r="U385" t="str">
            <v>ON</v>
          </cell>
          <cell r="V385" t="str">
            <v>K2B 7R5</v>
          </cell>
        </row>
        <row r="386">
          <cell r="A386">
            <v>14123</v>
          </cell>
          <cell r="B386">
            <v>4290</v>
          </cell>
          <cell r="C386" t="str">
            <v>Paul</v>
          </cell>
          <cell r="D386" t="str">
            <v>Leger</v>
          </cell>
          <cell r="E386" t="str">
            <v>FG 310 Manufacturing Engineering Support 5612</v>
          </cell>
          <cell r="F386" t="str">
            <v>Krug, William</v>
          </cell>
          <cell r="G386">
            <v>77118.8</v>
          </cell>
          <cell r="H386">
            <v>66310.600179999994</v>
          </cell>
          <cell r="I386" t="str">
            <v>Regular Full-time</v>
          </cell>
          <cell r="J386" t="str">
            <v>Active Assignment</v>
          </cell>
          <cell r="K386">
            <v>36425</v>
          </cell>
          <cell r="L386" t="str">
            <v>P40</v>
          </cell>
          <cell r="M386" t="str">
            <v>.Mfg Engr 2 (Assembly).14531</v>
          </cell>
          <cell r="N386" t="str">
            <v>D: MFG ENGINEERING</v>
          </cell>
          <cell r="O386" t="str">
            <v>Operations - Mfg Eng</v>
          </cell>
          <cell r="P386" t="str">
            <v>Dept - Indirect</v>
          </cell>
          <cell r="Q386" t="str">
            <v>DAY</v>
          </cell>
          <cell r="R386" t="str">
            <v>72 Baneberry Crescent</v>
          </cell>
          <cell r="T386" t="str">
            <v>Kanata</v>
          </cell>
          <cell r="U386" t="str">
            <v>ON</v>
          </cell>
          <cell r="V386" t="str">
            <v>K2L 2Y4</v>
          </cell>
        </row>
        <row r="387">
          <cell r="A387">
            <v>12901</v>
          </cell>
          <cell r="B387">
            <v>768</v>
          </cell>
          <cell r="C387" t="str">
            <v>Debbie</v>
          </cell>
          <cell r="D387" t="str">
            <v>Lisak</v>
          </cell>
          <cell r="E387" t="str">
            <v>FG 310 Manufacturing Engineering Support 5612</v>
          </cell>
          <cell r="F387" t="str">
            <v>Krug, William</v>
          </cell>
          <cell r="G387">
            <v>75000</v>
          </cell>
          <cell r="H387">
            <v>64488.75</v>
          </cell>
          <cell r="I387" t="str">
            <v>Regular Full-time</v>
          </cell>
          <cell r="J387" t="str">
            <v>Active Assignment</v>
          </cell>
          <cell r="K387">
            <v>38498</v>
          </cell>
          <cell r="L387" t="str">
            <v>P40</v>
          </cell>
          <cell r="M387" t="str">
            <v>.Mfg Engr 2 (Process).14534</v>
          </cell>
          <cell r="N387" t="str">
            <v>D: MFG ENGINEERING</v>
          </cell>
          <cell r="O387" t="str">
            <v>Operations - Mfg Eng</v>
          </cell>
          <cell r="P387" t="str">
            <v>Dept - Indirect</v>
          </cell>
          <cell r="Q387" t="str">
            <v>DAY</v>
          </cell>
          <cell r="R387" t="str">
            <v>25 Carlisle Circle</v>
          </cell>
          <cell r="S387" t="str">
            <v>RR#4</v>
          </cell>
          <cell r="T387" t="str">
            <v>Ashton</v>
          </cell>
          <cell r="U387" t="str">
            <v>ON</v>
          </cell>
          <cell r="V387" t="str">
            <v>K0A 1B0</v>
          </cell>
        </row>
        <row r="388">
          <cell r="A388">
            <v>15491</v>
          </cell>
          <cell r="B388">
            <v>5776</v>
          </cell>
          <cell r="C388" t="str">
            <v>Peng</v>
          </cell>
          <cell r="D388" t="str">
            <v>Liu</v>
          </cell>
          <cell r="E388" t="str">
            <v>FG 310 Manufacturing Engineering Support 5612</v>
          </cell>
          <cell r="F388" t="str">
            <v>Tynski, Joseph</v>
          </cell>
          <cell r="G388">
            <v>67336.83</v>
          </cell>
          <cell r="H388">
            <v>57899.573275499999</v>
          </cell>
          <cell r="I388" t="str">
            <v>Regular Full-time</v>
          </cell>
          <cell r="J388" t="str">
            <v>Active Assignment</v>
          </cell>
          <cell r="K388">
            <v>36556</v>
          </cell>
          <cell r="L388" t="str">
            <v>P20C</v>
          </cell>
          <cell r="M388" t="str">
            <v>.Mfg Engr 1 (Product).14525</v>
          </cell>
          <cell r="N388" t="str">
            <v>D: MFG ENGINEERING</v>
          </cell>
          <cell r="O388" t="str">
            <v>Operations - Mfg Eng</v>
          </cell>
          <cell r="P388" t="str">
            <v>Dept - Indirect</v>
          </cell>
          <cell r="Q388" t="str">
            <v>DAY</v>
          </cell>
          <cell r="R388" t="str">
            <v>19 Naismith Cres.</v>
          </cell>
          <cell r="T388" t="str">
            <v>Kanata</v>
          </cell>
          <cell r="U388" t="str">
            <v>ON</v>
          </cell>
          <cell r="V388" t="str">
            <v>K2L 2K7</v>
          </cell>
        </row>
        <row r="389">
          <cell r="A389">
            <v>12306</v>
          </cell>
          <cell r="B389">
            <v>1370</v>
          </cell>
          <cell r="C389" t="str">
            <v>Ying</v>
          </cell>
          <cell r="D389" t="str">
            <v>Liu</v>
          </cell>
          <cell r="E389" t="str">
            <v>FG 310 Manufacturing Engineering Support 5612</v>
          </cell>
          <cell r="F389" t="str">
            <v>Bell, Wayne</v>
          </cell>
          <cell r="G389">
            <v>80031</v>
          </cell>
          <cell r="H389">
            <v>68814.655350000001</v>
          </cell>
          <cell r="I389" t="str">
            <v>Regular Full-time</v>
          </cell>
          <cell r="J389" t="str">
            <v>CA-Maternity Leave</v>
          </cell>
          <cell r="K389">
            <v>35639</v>
          </cell>
          <cell r="L389" t="str">
            <v>P60</v>
          </cell>
          <cell r="M389" t="str">
            <v>.Rel/Test Engr 3.14740</v>
          </cell>
          <cell r="N389" t="str">
            <v>D: MFG ENGINEERING</v>
          </cell>
          <cell r="O389" t="str">
            <v>Operations - Mfg Eng</v>
          </cell>
          <cell r="P389" t="str">
            <v>Dept - Indirect</v>
          </cell>
          <cell r="Q389" t="str">
            <v>DAY</v>
          </cell>
          <cell r="R389" t="str">
            <v>10 Pavona Street</v>
          </cell>
          <cell r="T389" t="str">
            <v>Ottawa</v>
          </cell>
          <cell r="U389" t="str">
            <v>ON</v>
          </cell>
          <cell r="V389" t="str">
            <v>K2G 6T2</v>
          </cell>
        </row>
        <row r="390">
          <cell r="A390">
            <v>13052</v>
          </cell>
          <cell r="B390">
            <v>2993</v>
          </cell>
          <cell r="C390" t="str">
            <v>Janice</v>
          </cell>
          <cell r="D390" t="str">
            <v>MacIsaac</v>
          </cell>
          <cell r="E390" t="str">
            <v>FG 310 Manufacturing Engineering Support 5612</v>
          </cell>
          <cell r="F390" t="str">
            <v>Bell, Wayne</v>
          </cell>
          <cell r="G390">
            <v>78958.880000000005</v>
          </cell>
          <cell r="H390">
            <v>67892.792967999994</v>
          </cell>
          <cell r="I390" t="str">
            <v>Regular Full-time</v>
          </cell>
          <cell r="J390" t="str">
            <v>CA-Maternity Leave</v>
          </cell>
          <cell r="K390">
            <v>36164</v>
          </cell>
          <cell r="L390" t="str">
            <v>P40</v>
          </cell>
          <cell r="M390" t="str">
            <v>.Mfg Engr 2 (Generic).14532</v>
          </cell>
          <cell r="N390" t="str">
            <v>D: MFG ENGINEERING</v>
          </cell>
          <cell r="O390" t="str">
            <v>Operations - Mfg Eng</v>
          </cell>
          <cell r="P390" t="str">
            <v>Dept - Indirect</v>
          </cell>
          <cell r="Q390" t="str">
            <v>DAY</v>
          </cell>
          <cell r="R390" t="str">
            <v>61 Beechmont Cres.</v>
          </cell>
          <cell r="T390" t="str">
            <v>Ottawa</v>
          </cell>
          <cell r="U390" t="str">
            <v>ON</v>
          </cell>
          <cell r="V390" t="str">
            <v>K1B 4A7</v>
          </cell>
        </row>
        <row r="391">
          <cell r="A391">
            <v>43780</v>
          </cell>
          <cell r="B391">
            <v>43780</v>
          </cell>
          <cell r="C391" t="str">
            <v>James-Michael</v>
          </cell>
          <cell r="D391" t="str">
            <v>MacKenzie</v>
          </cell>
          <cell r="E391" t="str">
            <v>FG 310 Manufacturing Engineering Support 5612</v>
          </cell>
          <cell r="F391" t="str">
            <v>Bell, Wayne</v>
          </cell>
          <cell r="G391">
            <v>82000</v>
          </cell>
          <cell r="H391">
            <v>70507.7</v>
          </cell>
          <cell r="I391" t="str">
            <v>Regular Full-time</v>
          </cell>
          <cell r="J391" t="str">
            <v>Active Assignment</v>
          </cell>
          <cell r="K391">
            <v>38566</v>
          </cell>
          <cell r="L391" t="str">
            <v>P40</v>
          </cell>
          <cell r="M391" t="str">
            <v>.Mfg Engr 2 (Product).14535</v>
          </cell>
          <cell r="N391" t="str">
            <v>D: MFG ENGINEERING</v>
          </cell>
          <cell r="O391" t="str">
            <v>Operations - Mfg Eng</v>
          </cell>
          <cell r="P391" t="str">
            <v>Dept - Indirect</v>
          </cell>
          <cell r="Q391" t="str">
            <v>DAY</v>
          </cell>
          <cell r="R391" t="str">
            <v>150A Valley Stream Drive</v>
          </cell>
          <cell r="T391" t="str">
            <v>Ottawa</v>
          </cell>
          <cell r="U391" t="str">
            <v>ON</v>
          </cell>
          <cell r="V391" t="str">
            <v>K2H 9C6</v>
          </cell>
        </row>
        <row r="392">
          <cell r="A392">
            <v>43081</v>
          </cell>
          <cell r="B392">
            <v>43081</v>
          </cell>
          <cell r="C392" t="str">
            <v>Sylvain</v>
          </cell>
          <cell r="D392" t="str">
            <v>Mailhot</v>
          </cell>
          <cell r="E392" t="str">
            <v>FG 310 Manufacturing Engineering Support 5612</v>
          </cell>
          <cell r="F392" t="str">
            <v>Bell, Wayne</v>
          </cell>
          <cell r="G392">
            <v>80000</v>
          </cell>
          <cell r="H392">
            <v>68788</v>
          </cell>
          <cell r="I392" t="str">
            <v>Regular Full-time</v>
          </cell>
          <cell r="J392" t="str">
            <v>Active Assignment</v>
          </cell>
          <cell r="K392">
            <v>38474</v>
          </cell>
          <cell r="L392" t="str">
            <v>P40</v>
          </cell>
          <cell r="M392" t="str">
            <v>.Mfg Engr 2 (Product).14535</v>
          </cell>
          <cell r="N392" t="str">
            <v>D: MFG ENGINEERING</v>
          </cell>
          <cell r="O392" t="str">
            <v>Operations - Mfg Eng</v>
          </cell>
          <cell r="P392" t="str">
            <v>Dept - Indirect</v>
          </cell>
          <cell r="Q392" t="str">
            <v>DAY</v>
          </cell>
          <cell r="R392" t="str">
            <v>551 de Bristol, app#3</v>
          </cell>
          <cell r="T392" t="str">
            <v>Gatineau</v>
          </cell>
          <cell r="U392" t="str">
            <v>QC</v>
          </cell>
          <cell r="V392" t="str">
            <v>J8T 8K3</v>
          </cell>
        </row>
        <row r="393">
          <cell r="A393">
            <v>11645</v>
          </cell>
          <cell r="B393">
            <v>2259</v>
          </cell>
          <cell r="C393" t="str">
            <v>Masoud</v>
          </cell>
          <cell r="D393" t="str">
            <v>Mashayekhi</v>
          </cell>
          <cell r="E393" t="str">
            <v>FG 310 Manufacturing Engineering Support 5612</v>
          </cell>
          <cell r="F393" t="str">
            <v>Krug, William</v>
          </cell>
          <cell r="G393">
            <v>80611.3</v>
          </cell>
          <cell r="H393">
            <v>69313.626304999998</v>
          </cell>
          <cell r="I393" t="str">
            <v>Regular Full-time</v>
          </cell>
          <cell r="J393" t="str">
            <v>Active Assignment</v>
          </cell>
          <cell r="K393">
            <v>35856</v>
          </cell>
          <cell r="L393" t="str">
            <v>P40</v>
          </cell>
          <cell r="M393" t="str">
            <v>.Mfg Engr 2 (Generic).14532</v>
          </cell>
          <cell r="N393" t="str">
            <v>D: MFG ENGINEERING</v>
          </cell>
          <cell r="O393" t="str">
            <v>Operations - Mfg Eng</v>
          </cell>
          <cell r="P393" t="str">
            <v>Dept - Indirect</v>
          </cell>
          <cell r="Q393" t="str">
            <v>DAY</v>
          </cell>
          <cell r="R393" t="str">
            <v>1119 - 1330 Richmond Road</v>
          </cell>
          <cell r="T393" t="str">
            <v>Ottawa</v>
          </cell>
          <cell r="U393" t="str">
            <v>ON</v>
          </cell>
          <cell r="V393" t="str">
            <v>K2B 8J6</v>
          </cell>
        </row>
        <row r="394">
          <cell r="A394">
            <v>16495</v>
          </cell>
          <cell r="B394">
            <v>6825</v>
          </cell>
          <cell r="C394" t="str">
            <v>Stephane</v>
          </cell>
          <cell r="D394" t="str">
            <v>McDermott</v>
          </cell>
          <cell r="E394" t="str">
            <v>FG 310 Manufacturing Engineering Support 5612</v>
          </cell>
          <cell r="F394" t="str">
            <v>Krug, William</v>
          </cell>
          <cell r="G394">
            <v>75000</v>
          </cell>
          <cell r="H394">
            <v>64488.75</v>
          </cell>
          <cell r="I394" t="str">
            <v>Regular Full-time</v>
          </cell>
          <cell r="J394" t="str">
            <v>Active Assignment</v>
          </cell>
          <cell r="K394">
            <v>38211</v>
          </cell>
          <cell r="L394" t="str">
            <v>P40</v>
          </cell>
          <cell r="M394" t="str">
            <v>.Mfg Engr 2 (Process).14534</v>
          </cell>
          <cell r="N394" t="str">
            <v>D: MFG ENGINEERING</v>
          </cell>
          <cell r="O394" t="str">
            <v>Operations - Mfg Eng</v>
          </cell>
          <cell r="P394" t="str">
            <v>Dept - Indirect</v>
          </cell>
          <cell r="Q394" t="str">
            <v>DAY</v>
          </cell>
          <cell r="R394" t="str">
            <v>185 Prentiss Street</v>
          </cell>
          <cell r="T394" t="str">
            <v>Aylmer</v>
          </cell>
          <cell r="U394" t="str">
            <v>QC</v>
          </cell>
          <cell r="V394" t="str">
            <v>J9H 5V8</v>
          </cell>
        </row>
        <row r="395">
          <cell r="A395">
            <v>19856</v>
          </cell>
          <cell r="B395">
            <v>7009</v>
          </cell>
          <cell r="C395" t="str">
            <v>Simon</v>
          </cell>
          <cell r="D395" t="str">
            <v>Moore-Crispin</v>
          </cell>
          <cell r="E395" t="str">
            <v>FG 310 Manufacturing Engineering Support 5612</v>
          </cell>
          <cell r="F395" t="str">
            <v>Bell, Wayne</v>
          </cell>
          <cell r="G395">
            <v>74778</v>
          </cell>
          <cell r="H395">
            <v>64297.863299999997</v>
          </cell>
          <cell r="I395" t="str">
            <v>Regular Full-time</v>
          </cell>
          <cell r="J395" t="str">
            <v>Active Assignment</v>
          </cell>
          <cell r="K395">
            <v>36669</v>
          </cell>
          <cell r="L395" t="str">
            <v>P40</v>
          </cell>
          <cell r="M395" t="str">
            <v>.Optical Dev &amp; Res Engr 2.24730</v>
          </cell>
          <cell r="N395" t="str">
            <v>D: MFG ENGINEERING</v>
          </cell>
          <cell r="O395" t="str">
            <v>Operations - Mfg Eng</v>
          </cell>
          <cell r="P395" t="str">
            <v>Dept - Indirect</v>
          </cell>
          <cell r="Q395" t="str">
            <v>DAY</v>
          </cell>
          <cell r="R395" t="str">
            <v>69 McDonald St</v>
          </cell>
          <cell r="T395" t="str">
            <v>Carleton Place</v>
          </cell>
          <cell r="U395" t="str">
            <v>ON</v>
          </cell>
          <cell r="V395" t="str">
            <v>K7C 3R2</v>
          </cell>
        </row>
        <row r="396">
          <cell r="A396">
            <v>11687</v>
          </cell>
          <cell r="B396">
            <v>2339</v>
          </cell>
          <cell r="C396" t="str">
            <v>James</v>
          </cell>
          <cell r="D396" t="str">
            <v>Murdoch</v>
          </cell>
          <cell r="E396" t="str">
            <v>FG 310 Manufacturing Engineering Support 5612</v>
          </cell>
          <cell r="F396" t="str">
            <v>Krug, William</v>
          </cell>
          <cell r="G396">
            <v>91000</v>
          </cell>
          <cell r="H396">
            <v>78246.350000000006</v>
          </cell>
          <cell r="I396" t="str">
            <v>Regular Full-time</v>
          </cell>
          <cell r="J396" t="str">
            <v>Active Assignment</v>
          </cell>
          <cell r="K396">
            <v>35954</v>
          </cell>
          <cell r="L396" t="str">
            <v>P40</v>
          </cell>
          <cell r="M396" t="str">
            <v>.Mfg Engr 2 (Generic).14532</v>
          </cell>
          <cell r="N396" t="str">
            <v>D: MFG ENGINEERING</v>
          </cell>
          <cell r="O396" t="str">
            <v>Operations - Mfg Eng</v>
          </cell>
          <cell r="P396" t="str">
            <v>Dept - Indirect</v>
          </cell>
          <cell r="Q396" t="str">
            <v>DAY</v>
          </cell>
          <cell r="R396" t="str">
            <v>5497 Woodeden Drive</v>
          </cell>
          <cell r="T396" t="str">
            <v>Manotick</v>
          </cell>
          <cell r="U396" t="str">
            <v>ON</v>
          </cell>
          <cell r="V396" t="str">
            <v>K4M 1B4</v>
          </cell>
        </row>
        <row r="397">
          <cell r="A397">
            <v>16472</v>
          </cell>
          <cell r="B397">
            <v>6799</v>
          </cell>
          <cell r="C397" t="str">
            <v>Jennifer</v>
          </cell>
          <cell r="D397" t="str">
            <v>Murphy</v>
          </cell>
          <cell r="E397" t="str">
            <v>FG 310 Manufacturing Engineering Support 5612</v>
          </cell>
          <cell r="F397" t="str">
            <v>Krug, William</v>
          </cell>
          <cell r="G397">
            <v>75710.25</v>
          </cell>
          <cell r="H397">
            <v>65099.458462499999</v>
          </cell>
          <cell r="I397" t="str">
            <v>Regular Full-time</v>
          </cell>
          <cell r="J397" t="str">
            <v>CA-Maternity Leave</v>
          </cell>
          <cell r="K397">
            <v>36605</v>
          </cell>
          <cell r="L397" t="str">
            <v>P40</v>
          </cell>
          <cell r="M397" t="str">
            <v>.Mfg Engr 2 (Generic).14532</v>
          </cell>
          <cell r="N397" t="str">
            <v>D: MFG ENGINEERING</v>
          </cell>
          <cell r="O397" t="str">
            <v>Operations - Mfg Eng</v>
          </cell>
          <cell r="P397" t="str">
            <v>Dept - Indirect</v>
          </cell>
          <cell r="Q397" t="str">
            <v>DAY</v>
          </cell>
          <cell r="R397" t="str">
            <v>132 Kennevale</v>
          </cell>
          <cell r="T397" t="str">
            <v>Nepean</v>
          </cell>
          <cell r="U397" t="str">
            <v>ON</v>
          </cell>
          <cell r="V397" t="str">
            <v>K2J 3X7</v>
          </cell>
        </row>
        <row r="398">
          <cell r="A398">
            <v>15698</v>
          </cell>
          <cell r="B398">
            <v>6000</v>
          </cell>
          <cell r="C398" t="str">
            <v>Dominic</v>
          </cell>
          <cell r="D398" t="str">
            <v>Ng</v>
          </cell>
          <cell r="E398" t="str">
            <v>FG 310 Manufacturing Engineering Support 5612</v>
          </cell>
          <cell r="F398" t="str">
            <v>Perreault, Michel</v>
          </cell>
          <cell r="G398">
            <v>75000</v>
          </cell>
          <cell r="H398">
            <v>64488.75</v>
          </cell>
          <cell r="I398" t="str">
            <v>Regular Full-time</v>
          </cell>
          <cell r="J398" t="str">
            <v>Active Assignment</v>
          </cell>
          <cell r="K398">
            <v>38579</v>
          </cell>
          <cell r="L398" t="str">
            <v>P40</v>
          </cell>
          <cell r="M398" t="str">
            <v>.HW Dev &amp; Res Engr 2 (Mech).24533</v>
          </cell>
          <cell r="N398" t="str">
            <v>D: MFG ENGINEERING</v>
          </cell>
          <cell r="O398" t="str">
            <v>Operations - Mfg Eng</v>
          </cell>
          <cell r="P398" t="str">
            <v>Dept - Indirect</v>
          </cell>
          <cell r="Q398" t="str">
            <v>DAY</v>
          </cell>
          <cell r="R398" t="str">
            <v>60 Barrette</v>
          </cell>
          <cell r="T398" t="str">
            <v>Ottawa</v>
          </cell>
          <cell r="U398" t="str">
            <v>ON</v>
          </cell>
          <cell r="V398" t="str">
            <v>K1L 8A5</v>
          </cell>
        </row>
        <row r="399">
          <cell r="A399">
            <v>13066</v>
          </cell>
          <cell r="B399">
            <v>3013</v>
          </cell>
          <cell r="C399" t="str">
            <v>Scott</v>
          </cell>
          <cell r="D399" t="str">
            <v>Nimmo</v>
          </cell>
          <cell r="E399" t="str">
            <v>FG 310 Manufacturing Engineering Support 5612</v>
          </cell>
          <cell r="F399" t="str">
            <v>Bell, Wayne</v>
          </cell>
          <cell r="G399">
            <v>60000</v>
          </cell>
          <cell r="H399">
            <v>51591</v>
          </cell>
          <cell r="I399" t="str">
            <v>Temporary Full-time</v>
          </cell>
          <cell r="J399" t="str">
            <v>Active Assignment</v>
          </cell>
          <cell r="K399">
            <v>38698</v>
          </cell>
          <cell r="L399" t="str">
            <v>P40</v>
          </cell>
          <cell r="M399" t="str">
            <v>.Mfg Engr 2 (Generic).14532</v>
          </cell>
          <cell r="N399" t="str">
            <v>D: MFG ENGINEERING</v>
          </cell>
          <cell r="O399" t="str">
            <v>Operations - Mfg Eng</v>
          </cell>
          <cell r="P399" t="str">
            <v>Dept - Indirect</v>
          </cell>
          <cell r="Q399" t="str">
            <v>DAY</v>
          </cell>
          <cell r="R399" t="str">
            <v>Box 439</v>
          </cell>
          <cell r="T399" t="str">
            <v>Maitland</v>
          </cell>
          <cell r="U399" t="str">
            <v>ON</v>
          </cell>
          <cell r="V399" t="str">
            <v>K0E 1P0</v>
          </cell>
        </row>
        <row r="400">
          <cell r="A400">
            <v>26578</v>
          </cell>
          <cell r="B400">
            <v>26578</v>
          </cell>
          <cell r="C400" t="str">
            <v>Norm</v>
          </cell>
          <cell r="D400" t="str">
            <v>Novell</v>
          </cell>
          <cell r="E400" t="str">
            <v>FG 310 Manufacturing Engineering Support 5612</v>
          </cell>
          <cell r="F400" t="str">
            <v>Krug, William</v>
          </cell>
          <cell r="G400">
            <v>59478.59</v>
          </cell>
          <cell r="H400">
            <v>51142.665611500001</v>
          </cell>
          <cell r="I400" t="str">
            <v>Regular Full-time</v>
          </cell>
          <cell r="J400" t="str">
            <v>Active Assignment</v>
          </cell>
          <cell r="K400">
            <v>36850</v>
          </cell>
          <cell r="L400" t="str">
            <v>P20C</v>
          </cell>
          <cell r="M400" t="str">
            <v>.Tech Spec (Technician).25023</v>
          </cell>
          <cell r="N400" t="str">
            <v>D: MFG ENGINEERING</v>
          </cell>
          <cell r="O400" t="str">
            <v>Operations - Mfg Eng</v>
          </cell>
          <cell r="P400" t="str">
            <v>Dept - Indirect</v>
          </cell>
          <cell r="Q400" t="str">
            <v>DAY</v>
          </cell>
          <cell r="R400" t="str">
            <v>38 Jonathan Pack Street</v>
          </cell>
          <cell r="T400" t="str">
            <v>Stittsville</v>
          </cell>
          <cell r="U400" t="str">
            <v>ON</v>
          </cell>
          <cell r="V400" t="str">
            <v>K2S 1C4</v>
          </cell>
        </row>
        <row r="401">
          <cell r="A401">
            <v>13661</v>
          </cell>
          <cell r="B401">
            <v>3756</v>
          </cell>
          <cell r="C401" t="str">
            <v>Joseph</v>
          </cell>
          <cell r="D401" t="str">
            <v>Parucha</v>
          </cell>
          <cell r="E401" t="str">
            <v>FG 310 Manufacturing Engineering Support 5612</v>
          </cell>
          <cell r="F401" t="str">
            <v>Bell, Wayne</v>
          </cell>
          <cell r="G401">
            <v>70000</v>
          </cell>
          <cell r="H401">
            <v>60189.5</v>
          </cell>
          <cell r="I401" t="str">
            <v>Temporary Full-time</v>
          </cell>
          <cell r="J401" t="str">
            <v>Active Assignment</v>
          </cell>
          <cell r="K401">
            <v>38496</v>
          </cell>
          <cell r="L401" t="str">
            <v>P40</v>
          </cell>
          <cell r="M401" t="str">
            <v>.Mfg Engr 2 (Product).14535</v>
          </cell>
          <cell r="N401" t="str">
            <v>D: MFG ENGINEERING</v>
          </cell>
          <cell r="O401" t="str">
            <v>Operations - Mfg Eng</v>
          </cell>
          <cell r="P401" t="str">
            <v>Dept - Indirect</v>
          </cell>
          <cell r="Q401" t="str">
            <v>DAY</v>
          </cell>
          <cell r="R401" t="str">
            <v>803 - 475 Elgin Street</v>
          </cell>
          <cell r="T401" t="str">
            <v>Ottawa</v>
          </cell>
          <cell r="U401" t="str">
            <v>ON</v>
          </cell>
          <cell r="V401" t="str">
            <v>K2P 2E6</v>
          </cell>
        </row>
        <row r="402">
          <cell r="A402">
            <v>12133</v>
          </cell>
          <cell r="B402">
            <v>1601</v>
          </cell>
          <cell r="C402" t="str">
            <v>Francois</v>
          </cell>
          <cell r="D402" t="str">
            <v>Pellerin</v>
          </cell>
          <cell r="E402" t="str">
            <v>FG 310 Manufacturing Engineering Support 5612</v>
          </cell>
          <cell r="F402" t="str">
            <v>Krug, William</v>
          </cell>
          <cell r="G402">
            <v>77040</v>
          </cell>
          <cell r="H402">
            <v>66242.843999999997</v>
          </cell>
          <cell r="I402" t="str">
            <v>Regular Full-time</v>
          </cell>
          <cell r="J402" t="str">
            <v>Active Assignment</v>
          </cell>
          <cell r="K402">
            <v>35660</v>
          </cell>
          <cell r="L402" t="str">
            <v>P60</v>
          </cell>
          <cell r="M402" t="str">
            <v>.Mfg Engr 3 (Product).14555</v>
          </cell>
          <cell r="N402" t="str">
            <v>D: MFG ENGINEERING</v>
          </cell>
          <cell r="O402" t="str">
            <v>Operations - Mfg Eng</v>
          </cell>
          <cell r="P402" t="str">
            <v>Dept - Indirect</v>
          </cell>
          <cell r="Q402" t="str">
            <v>DAY</v>
          </cell>
          <cell r="R402" t="str">
            <v>3 Chesley Street</v>
          </cell>
          <cell r="T402" t="str">
            <v>Ottawa</v>
          </cell>
          <cell r="U402" t="str">
            <v>ON</v>
          </cell>
          <cell r="V402" t="str">
            <v>K1S 3B9</v>
          </cell>
        </row>
        <row r="403">
          <cell r="A403">
            <v>12959</v>
          </cell>
          <cell r="B403">
            <v>851</v>
          </cell>
          <cell r="C403" t="str">
            <v>Goran</v>
          </cell>
          <cell r="D403" t="str">
            <v>Perosevic</v>
          </cell>
          <cell r="E403" t="str">
            <v>FG 310 Manufacturing Engineering Support 5612</v>
          </cell>
          <cell r="F403" t="str">
            <v>Krug, William</v>
          </cell>
          <cell r="G403">
            <v>80000</v>
          </cell>
          <cell r="H403">
            <v>68788</v>
          </cell>
          <cell r="I403" t="str">
            <v>Regular Full-time</v>
          </cell>
          <cell r="J403" t="str">
            <v>Active Assignment</v>
          </cell>
          <cell r="K403">
            <v>38399</v>
          </cell>
          <cell r="L403" t="str">
            <v>P40</v>
          </cell>
          <cell r="M403" t="str">
            <v>.Mfg Engr 2 (Process).14534</v>
          </cell>
          <cell r="N403" t="str">
            <v>D: MFG ENGINEERING</v>
          </cell>
          <cell r="O403" t="str">
            <v>Operations - Mfg Eng</v>
          </cell>
          <cell r="P403" t="str">
            <v>Dept - Indirect</v>
          </cell>
          <cell r="Q403" t="str">
            <v>DAY</v>
          </cell>
          <cell r="R403" t="e">
            <v>#N/A</v>
          </cell>
          <cell r="S403" t="e">
            <v>#N/A</v>
          </cell>
          <cell r="T403" t="e">
            <v>#N/A</v>
          </cell>
          <cell r="U403" t="e">
            <v>#N/A</v>
          </cell>
          <cell r="V403" t="e">
            <v>#N/A</v>
          </cell>
        </row>
        <row r="404">
          <cell r="A404">
            <v>19982</v>
          </cell>
          <cell r="B404">
            <v>19982</v>
          </cell>
          <cell r="C404" t="str">
            <v>Peter</v>
          </cell>
          <cell r="D404" t="str">
            <v>Philebrown</v>
          </cell>
          <cell r="E404" t="str">
            <v>FG 310 Manufacturing Engineering Support 5612</v>
          </cell>
          <cell r="F404" t="str">
            <v>Krug, William</v>
          </cell>
          <cell r="G404">
            <v>125000</v>
          </cell>
          <cell r="H404">
            <v>107481.25</v>
          </cell>
          <cell r="I404" t="str">
            <v>Regular Full-time</v>
          </cell>
          <cell r="J404" t="str">
            <v>Active Assignment</v>
          </cell>
          <cell r="K404">
            <v>36682</v>
          </cell>
          <cell r="L404" t="str">
            <v>P60</v>
          </cell>
          <cell r="M404" t="str">
            <v>.Mfg Engr 3 (Generic).14552</v>
          </cell>
          <cell r="N404" t="str">
            <v>D: MFG ENGINEERING</v>
          </cell>
          <cell r="O404" t="str">
            <v>Operations - Mfg Eng</v>
          </cell>
          <cell r="P404" t="str">
            <v>Dept - Indirect</v>
          </cell>
          <cell r="Q404" t="str">
            <v>DAY</v>
          </cell>
          <cell r="R404" t="str">
            <v>30 Marchbrook Circle</v>
          </cell>
          <cell r="T404" t="str">
            <v>Kanata</v>
          </cell>
          <cell r="U404" t="str">
            <v>ON</v>
          </cell>
          <cell r="V404" t="str">
            <v>K2W 1A1</v>
          </cell>
        </row>
        <row r="405">
          <cell r="A405">
            <v>11671</v>
          </cell>
          <cell r="B405">
            <v>2310</v>
          </cell>
          <cell r="C405" t="str">
            <v>Charles</v>
          </cell>
          <cell r="D405" t="str">
            <v>Pierce</v>
          </cell>
          <cell r="E405" t="str">
            <v>FG 310 Manufacturing Engineering Support 5612</v>
          </cell>
          <cell r="F405" t="str">
            <v>Krug, William</v>
          </cell>
          <cell r="G405">
            <v>91000</v>
          </cell>
          <cell r="H405">
            <v>78246.350000000006</v>
          </cell>
          <cell r="I405" t="str">
            <v>Regular Full-time</v>
          </cell>
          <cell r="J405" t="str">
            <v>Active Assignment</v>
          </cell>
          <cell r="K405">
            <v>35982</v>
          </cell>
          <cell r="L405" t="str">
            <v>P40</v>
          </cell>
          <cell r="M405" t="str">
            <v>.Mfg Engr 2 (Generic).14532</v>
          </cell>
          <cell r="N405" t="str">
            <v>D: MFG ENGINEERING</v>
          </cell>
          <cell r="O405" t="str">
            <v>Operations - Mfg Eng</v>
          </cell>
          <cell r="P405" t="str">
            <v>Dept - Indirect</v>
          </cell>
          <cell r="Q405" t="str">
            <v>DAY</v>
          </cell>
          <cell r="R405" t="str">
            <v>31 Cedar Grove Court</v>
          </cell>
          <cell r="T405" t="str">
            <v>Ottawa</v>
          </cell>
          <cell r="U405" t="str">
            <v>ON</v>
          </cell>
          <cell r="V405" t="str">
            <v>K2G 0M4</v>
          </cell>
        </row>
        <row r="406">
          <cell r="A406">
            <v>11366</v>
          </cell>
          <cell r="B406">
            <v>2762</v>
          </cell>
          <cell r="C406" t="str">
            <v>Jeff</v>
          </cell>
          <cell r="D406" t="str">
            <v>Russell</v>
          </cell>
          <cell r="E406" t="str">
            <v>FG 310 Manufacturing Engineering Support 5612</v>
          </cell>
          <cell r="F406" t="str">
            <v>Bell, Wayne</v>
          </cell>
          <cell r="G406">
            <v>70000</v>
          </cell>
          <cell r="H406">
            <v>60189.5</v>
          </cell>
          <cell r="I406" t="str">
            <v>Temporary Full-time</v>
          </cell>
          <cell r="J406" t="str">
            <v>Active Assignment</v>
          </cell>
          <cell r="K406">
            <v>38208</v>
          </cell>
          <cell r="L406" t="str">
            <v>P40</v>
          </cell>
          <cell r="M406" t="str">
            <v>.Mfg Engr 2 (Product).14535</v>
          </cell>
          <cell r="N406" t="str">
            <v>D: MFG ENGINEERING</v>
          </cell>
          <cell r="O406" t="str">
            <v>Operations - Mfg Eng</v>
          </cell>
          <cell r="P406" t="str">
            <v>Dept - Indirect</v>
          </cell>
          <cell r="Q406" t="str">
            <v>DAY</v>
          </cell>
          <cell r="R406" t="str">
            <v>2-2491 Clover Street</v>
          </cell>
          <cell r="T406" t="str">
            <v>Ottawa</v>
          </cell>
          <cell r="U406" t="str">
            <v>ON</v>
          </cell>
          <cell r="V406" t="str">
            <v>K1V 8G6</v>
          </cell>
        </row>
        <row r="407">
          <cell r="A407">
            <v>25612</v>
          </cell>
          <cell r="B407">
            <v>25612</v>
          </cell>
          <cell r="C407" t="str">
            <v>Nicholas</v>
          </cell>
          <cell r="D407" t="str">
            <v>Samson</v>
          </cell>
          <cell r="E407" t="str">
            <v>FG 310 Manufacturing Engineering Support 5612</v>
          </cell>
          <cell r="F407" t="str">
            <v>Tynski, Joseph</v>
          </cell>
          <cell r="G407">
            <v>72864</v>
          </cell>
          <cell r="H407">
            <v>62652.110399999998</v>
          </cell>
          <cell r="I407" t="str">
            <v>Regular Full-time</v>
          </cell>
          <cell r="J407" t="str">
            <v>Active Assignment</v>
          </cell>
          <cell r="K407">
            <v>36829</v>
          </cell>
          <cell r="L407" t="str">
            <v>P40</v>
          </cell>
          <cell r="M407" t="str">
            <v>.Mfg Engr 2 (Generic).14532</v>
          </cell>
          <cell r="N407" t="str">
            <v>D: MFG ENGINEERING</v>
          </cell>
          <cell r="O407" t="str">
            <v>Operations - Mfg Eng</v>
          </cell>
          <cell r="P407" t="str">
            <v>Dept - Indirect</v>
          </cell>
          <cell r="Q407" t="str">
            <v>DAY</v>
          </cell>
          <cell r="R407" t="str">
            <v>141 Riesling</v>
          </cell>
          <cell r="T407" t="str">
            <v>Gatineau</v>
          </cell>
          <cell r="U407" t="str">
            <v>QC</v>
          </cell>
          <cell r="V407" t="str">
            <v>J9H 5P8</v>
          </cell>
        </row>
        <row r="408">
          <cell r="A408">
            <v>23782</v>
          </cell>
          <cell r="B408">
            <v>23782</v>
          </cell>
          <cell r="C408" t="str">
            <v>Ragunathan</v>
          </cell>
          <cell r="D408" t="str">
            <v>Sivapathasuntharam</v>
          </cell>
          <cell r="E408" t="str">
            <v>FG 310 Manufacturing Engineering Support 5612</v>
          </cell>
          <cell r="F408" t="str">
            <v>Tynski, Joseph</v>
          </cell>
          <cell r="G408">
            <v>59448.6</v>
          </cell>
          <cell r="H408">
            <v>51116.878709999997</v>
          </cell>
          <cell r="I408" t="str">
            <v>Regular Full-time</v>
          </cell>
          <cell r="J408" t="str">
            <v>Active Assignment</v>
          </cell>
          <cell r="K408">
            <v>36794</v>
          </cell>
          <cell r="L408" t="str">
            <v>P20C</v>
          </cell>
          <cell r="M408" t="str">
            <v>.Mfg Engr 1 (Generic).14522</v>
          </cell>
          <cell r="N408" t="str">
            <v>D: MFG ENGINEERING</v>
          </cell>
          <cell r="O408" t="str">
            <v>Operations - Mfg Eng</v>
          </cell>
          <cell r="P408" t="str">
            <v>Dept - Indirect</v>
          </cell>
          <cell r="Q408" t="str">
            <v>DAY</v>
          </cell>
          <cell r="R408" t="str">
            <v>101 Whitestone Drive</v>
          </cell>
          <cell r="T408" t="str">
            <v>Ottawa</v>
          </cell>
          <cell r="U408" t="str">
            <v>ON</v>
          </cell>
          <cell r="V408" t="str">
            <v>K2C 4C6</v>
          </cell>
        </row>
        <row r="409">
          <cell r="A409">
            <v>14075</v>
          </cell>
          <cell r="B409">
            <v>4231</v>
          </cell>
          <cell r="C409" t="str">
            <v>Jeff</v>
          </cell>
          <cell r="D409" t="str">
            <v>Smith</v>
          </cell>
          <cell r="E409" t="str">
            <v>FG 310 Manufacturing Engineering Support 5612</v>
          </cell>
          <cell r="F409" t="str">
            <v>Bell, Wayne</v>
          </cell>
          <cell r="G409">
            <v>81052.399999999994</v>
          </cell>
          <cell r="H409">
            <v>69692.906140000006</v>
          </cell>
          <cell r="I409" t="str">
            <v>Regular Full-time</v>
          </cell>
          <cell r="J409" t="str">
            <v>Active Assignment</v>
          </cell>
          <cell r="K409">
            <v>36395</v>
          </cell>
          <cell r="L409" t="str">
            <v>P40</v>
          </cell>
          <cell r="M409" t="str">
            <v>.Mfg Engr 2 (Generic).14532</v>
          </cell>
          <cell r="N409" t="str">
            <v>D: MFG ENGINEERING</v>
          </cell>
          <cell r="O409" t="str">
            <v>Operations - Mfg Eng</v>
          </cell>
          <cell r="P409" t="str">
            <v>Dept - Indirect</v>
          </cell>
          <cell r="Q409" t="str">
            <v>DAY</v>
          </cell>
          <cell r="R409" t="str">
            <v>3094 Armada Avenue</v>
          </cell>
          <cell r="T409" t="str">
            <v>Ottawa</v>
          </cell>
          <cell r="U409" t="str">
            <v>ON</v>
          </cell>
          <cell r="V409" t="str">
            <v>K1T 1T4</v>
          </cell>
        </row>
        <row r="410">
          <cell r="A410">
            <v>11741</v>
          </cell>
          <cell r="B410">
            <v>2185</v>
          </cell>
          <cell r="C410" t="str">
            <v>Tatiana</v>
          </cell>
          <cell r="D410" t="str">
            <v>Startseva</v>
          </cell>
          <cell r="E410" t="str">
            <v>FG 310 Manufacturing Engineering Support 5612</v>
          </cell>
          <cell r="F410" t="str">
            <v>Krug, William</v>
          </cell>
          <cell r="G410">
            <v>111919.5</v>
          </cell>
          <cell r="H410">
            <v>96233.982075000007</v>
          </cell>
          <cell r="I410" t="str">
            <v>Regular Full-time</v>
          </cell>
          <cell r="J410" t="str">
            <v>Active Assignment</v>
          </cell>
          <cell r="K410">
            <v>36024</v>
          </cell>
          <cell r="L410" t="str">
            <v>P60</v>
          </cell>
          <cell r="M410" t="str">
            <v>.Mfg Engr 3 (Generic).14552</v>
          </cell>
          <cell r="N410" t="str">
            <v>D: MFG ENGINEERING</v>
          </cell>
          <cell r="O410" t="str">
            <v>Operations - Mfg Eng</v>
          </cell>
          <cell r="P410" t="str">
            <v>Dept - Indirect</v>
          </cell>
          <cell r="Q410" t="str">
            <v>DAY</v>
          </cell>
          <cell r="R410" t="str">
            <v>5497 Woodeden Drive</v>
          </cell>
          <cell r="T410" t="str">
            <v>Manotick</v>
          </cell>
          <cell r="U410" t="str">
            <v>ON</v>
          </cell>
          <cell r="V410" t="str">
            <v>K4M 1B4</v>
          </cell>
        </row>
        <row r="411">
          <cell r="A411">
            <v>11756</v>
          </cell>
          <cell r="B411">
            <v>2212</v>
          </cell>
          <cell r="C411" t="str">
            <v>Grant</v>
          </cell>
          <cell r="D411" t="str">
            <v>Tessaro</v>
          </cell>
          <cell r="E411" t="str">
            <v>FG 310 Manufacturing Engineering Support 5612</v>
          </cell>
          <cell r="F411" t="str">
            <v>Tynski, Joseph</v>
          </cell>
          <cell r="G411">
            <v>88580</v>
          </cell>
          <cell r="H411">
            <v>76165.513000000006</v>
          </cell>
          <cell r="I411" t="str">
            <v>Regular Full-time</v>
          </cell>
          <cell r="J411" t="str">
            <v>Active Assignment</v>
          </cell>
          <cell r="K411">
            <v>35940</v>
          </cell>
          <cell r="L411" t="str">
            <v>P60</v>
          </cell>
          <cell r="M411" t="str">
            <v>.Optical Dev &amp; Res Engr 3.24750</v>
          </cell>
          <cell r="N411" t="str">
            <v>D: MFG ENGINEERING</v>
          </cell>
          <cell r="O411" t="str">
            <v>Operations - Mfg Eng</v>
          </cell>
          <cell r="P411" t="str">
            <v>Dept - Indirect</v>
          </cell>
          <cell r="Q411" t="str">
            <v>DAY</v>
          </cell>
          <cell r="R411" t="str">
            <v>857 Giant Cedars Crescent</v>
          </cell>
          <cell r="T411" t="str">
            <v>Ottawa</v>
          </cell>
          <cell r="U411" t="str">
            <v>ON</v>
          </cell>
          <cell r="V411" t="str">
            <v>K1V 1P1</v>
          </cell>
        </row>
        <row r="412">
          <cell r="A412">
            <v>29705</v>
          </cell>
          <cell r="B412">
            <v>29705</v>
          </cell>
          <cell r="C412" t="str">
            <v>Tai</v>
          </cell>
          <cell r="D412" t="str">
            <v>To</v>
          </cell>
          <cell r="E412" t="str">
            <v>FG 310 Manufacturing Engineering Support 5612</v>
          </cell>
          <cell r="F412" t="str">
            <v>Krug, William</v>
          </cell>
          <cell r="G412">
            <v>62700</v>
          </cell>
          <cell r="H412">
            <v>53912.595000000001</v>
          </cell>
          <cell r="I412" t="str">
            <v>Regular Full-time</v>
          </cell>
          <cell r="J412" t="str">
            <v>Active Assignment</v>
          </cell>
          <cell r="K412">
            <v>38383</v>
          </cell>
          <cell r="L412" t="str">
            <v>P20C</v>
          </cell>
          <cell r="M412" t="str">
            <v>.Tech Spec (Technician).25023</v>
          </cell>
          <cell r="N412" t="str">
            <v>D: MFG ENGINEERING</v>
          </cell>
          <cell r="O412" t="str">
            <v>Operations - Mfg Eng</v>
          </cell>
          <cell r="P412" t="str">
            <v>Dept - Indirect</v>
          </cell>
          <cell r="Q412" t="str">
            <v>DAY</v>
          </cell>
          <cell r="R412" t="str">
            <v>26 Mattamy Place</v>
          </cell>
          <cell r="T412" t="str">
            <v>Nepean</v>
          </cell>
          <cell r="U412" t="str">
            <v>ON</v>
          </cell>
          <cell r="V412" t="str">
            <v>K2G 6J9</v>
          </cell>
        </row>
        <row r="413">
          <cell r="A413">
            <v>12362</v>
          </cell>
          <cell r="B413">
            <v>1195</v>
          </cell>
          <cell r="C413" t="str">
            <v>Joseph</v>
          </cell>
          <cell r="D413" t="str">
            <v>Tynski</v>
          </cell>
          <cell r="E413" t="str">
            <v>FG 310 Manufacturing Engineering Support 5612</v>
          </cell>
          <cell r="F413" t="str">
            <v>Krug, William</v>
          </cell>
          <cell r="G413">
            <v>97731.51</v>
          </cell>
          <cell r="H413">
            <v>84034.438873499996</v>
          </cell>
          <cell r="I413" t="str">
            <v>Regular Full-time</v>
          </cell>
          <cell r="J413" t="str">
            <v>Active Assignment</v>
          </cell>
          <cell r="K413">
            <v>35530</v>
          </cell>
          <cell r="L413" t="str">
            <v>P60</v>
          </cell>
          <cell r="M413" t="str">
            <v>.Mfg Engrng Mgr 1.10330</v>
          </cell>
          <cell r="N413" t="str">
            <v>D: MFG ENGINEERING</v>
          </cell>
          <cell r="O413" t="str">
            <v>Operations - Mfg Eng</v>
          </cell>
          <cell r="P413" t="str">
            <v>Dept - Indirect</v>
          </cell>
          <cell r="Q413" t="str">
            <v>DAY</v>
          </cell>
          <cell r="R413" t="str">
            <v>7 Thunderbird Crescent</v>
          </cell>
          <cell r="T413" t="str">
            <v>Kanata</v>
          </cell>
          <cell r="U413" t="str">
            <v>ON</v>
          </cell>
          <cell r="V413" t="str">
            <v>K2M 2V7</v>
          </cell>
        </row>
        <row r="414">
          <cell r="A414">
            <v>28654</v>
          </cell>
          <cell r="B414">
            <v>28654</v>
          </cell>
          <cell r="C414" t="str">
            <v>Roy</v>
          </cell>
          <cell r="D414" t="str">
            <v>Van Essen</v>
          </cell>
          <cell r="E414" t="str">
            <v>FG 310 Manufacturing Engineering Support 5612</v>
          </cell>
          <cell r="F414" t="str">
            <v>Tynski, Joseph</v>
          </cell>
          <cell r="G414">
            <v>81931.199999999997</v>
          </cell>
          <cell r="H414">
            <v>70448.542319999993</v>
          </cell>
          <cell r="I414" t="str">
            <v>Regular Full-time</v>
          </cell>
          <cell r="J414" t="str">
            <v>Active Assignment</v>
          </cell>
          <cell r="K414">
            <v>36913</v>
          </cell>
          <cell r="L414" t="str">
            <v>P40</v>
          </cell>
          <cell r="M414" t="str">
            <v>.Mfg Engr 2 (Product).14535</v>
          </cell>
          <cell r="N414" t="str">
            <v>D: MFG ENGINEERING</v>
          </cell>
          <cell r="O414" t="str">
            <v>Operations - Mfg Eng</v>
          </cell>
          <cell r="P414" t="str">
            <v>Dept - Indirect</v>
          </cell>
          <cell r="Q414" t="str">
            <v>DAY</v>
          </cell>
          <cell r="R414" t="str">
            <v>6580 Michelangelo Court</v>
          </cell>
          <cell r="T414" t="str">
            <v>North Gower</v>
          </cell>
          <cell r="U414" t="str">
            <v>ON</v>
          </cell>
          <cell r="V414" t="str">
            <v>K0A 2T0</v>
          </cell>
        </row>
        <row r="415">
          <cell r="A415">
            <v>43390</v>
          </cell>
          <cell r="B415">
            <v>43390</v>
          </cell>
          <cell r="C415" t="str">
            <v>David</v>
          </cell>
          <cell r="D415" t="str">
            <v>Volkmer</v>
          </cell>
          <cell r="E415" t="str">
            <v>FG 310 Manufacturing Engineering Support 5612</v>
          </cell>
          <cell r="F415" t="str">
            <v>Bell, Wayne</v>
          </cell>
          <cell r="G415">
            <v>80000</v>
          </cell>
          <cell r="H415">
            <v>68788</v>
          </cell>
          <cell r="I415" t="str">
            <v>Regular Full-time</v>
          </cell>
          <cell r="J415" t="str">
            <v>Active Assignment</v>
          </cell>
          <cell r="K415">
            <v>38502</v>
          </cell>
          <cell r="L415" t="str">
            <v>P40</v>
          </cell>
          <cell r="M415" t="str">
            <v>.Mfg Engr 2 (Generic).14532</v>
          </cell>
          <cell r="N415" t="str">
            <v>D: MFG ENGINEERING</v>
          </cell>
          <cell r="O415" t="str">
            <v>Operations - Mfg Eng</v>
          </cell>
          <cell r="P415" t="str">
            <v>Dept - Indirect</v>
          </cell>
          <cell r="Q415" t="str">
            <v>DAY</v>
          </cell>
          <cell r="R415" t="str">
            <v>31 Moorcraft Rd</v>
          </cell>
          <cell r="T415" t="str">
            <v>Ottawa</v>
          </cell>
          <cell r="U415" t="str">
            <v>ON</v>
          </cell>
          <cell r="V415" t="str">
            <v>K2G 0M6</v>
          </cell>
        </row>
        <row r="416">
          <cell r="A416">
            <v>43813</v>
          </cell>
          <cell r="B416">
            <v>43813</v>
          </cell>
          <cell r="C416" t="str">
            <v>Jian</v>
          </cell>
          <cell r="D416" t="str">
            <v>Yao</v>
          </cell>
          <cell r="E416" t="str">
            <v>FG 310 Manufacturing Engineering Support 5612</v>
          </cell>
          <cell r="F416" t="str">
            <v>Bell, Wayne</v>
          </cell>
          <cell r="G416">
            <v>82000</v>
          </cell>
          <cell r="H416">
            <v>70507.7</v>
          </cell>
          <cell r="I416" t="str">
            <v>Regular Full-time</v>
          </cell>
          <cell r="J416" t="str">
            <v>Active Assignment</v>
          </cell>
          <cell r="K416">
            <v>38579</v>
          </cell>
          <cell r="L416" t="str">
            <v>P40</v>
          </cell>
          <cell r="M416" t="str">
            <v>.Mfg Engr 2 (Process).14534</v>
          </cell>
          <cell r="N416" t="str">
            <v>D: MFG ENGINEERING</v>
          </cell>
          <cell r="O416" t="str">
            <v>Operations - Mfg Eng</v>
          </cell>
          <cell r="P416" t="str">
            <v>Dept - Indirect</v>
          </cell>
          <cell r="Q416" t="str">
            <v>DAY</v>
          </cell>
          <cell r="R416" t="str">
            <v>324 Berrigan Drive</v>
          </cell>
          <cell r="T416" t="str">
            <v>Nepean</v>
          </cell>
          <cell r="U416" t="str">
            <v>ON</v>
          </cell>
          <cell r="V416" t="str">
            <v>K2J 5B5</v>
          </cell>
        </row>
        <row r="417">
          <cell r="A417">
            <v>11569</v>
          </cell>
          <cell r="B417">
            <v>2420</v>
          </cell>
          <cell r="C417" t="str">
            <v>Angelo</v>
          </cell>
          <cell r="D417" t="str">
            <v>Miele</v>
          </cell>
          <cell r="E417" t="str">
            <v>1850 R&amp;D BE Assembly 6758</v>
          </cell>
          <cell r="F417" t="str">
            <v>Harwood, Duncan</v>
          </cell>
          <cell r="G417">
            <v>86805</v>
          </cell>
          <cell r="H417">
            <v>74639.279250000007</v>
          </cell>
          <cell r="I417" t="str">
            <v>Regular Full-time</v>
          </cell>
          <cell r="J417" t="str">
            <v>Active Assignment</v>
          </cell>
          <cell r="K417">
            <v>38299</v>
          </cell>
          <cell r="L417" t="str">
            <v>P40</v>
          </cell>
          <cell r="M417" t="str">
            <v>.Rel/Test Engr 2.14730</v>
          </cell>
          <cell r="N417" t="str">
            <v>D: MILPITAS</v>
          </cell>
          <cell r="O417" t="str">
            <v>Milpitas</v>
          </cell>
          <cell r="P417" t="str">
            <v>Dept - Indirect</v>
          </cell>
          <cell r="Q417" t="str">
            <v>DAY</v>
          </cell>
          <cell r="R417" t="str">
            <v>86 Blackdome Crescent</v>
          </cell>
          <cell r="T417" t="str">
            <v>Kanata</v>
          </cell>
          <cell r="U417" t="str">
            <v>ON</v>
          </cell>
          <cell r="V417" t="str">
            <v>K2T 1B1</v>
          </cell>
        </row>
        <row r="418">
          <cell r="A418">
            <v>17668</v>
          </cell>
          <cell r="B418">
            <v>17668</v>
          </cell>
          <cell r="C418" t="str">
            <v>Reynaldo</v>
          </cell>
          <cell r="D418" t="str">
            <v>Arteaga</v>
          </cell>
          <cell r="E418" t="str">
            <v>FG 310 Advanced Modules 5521</v>
          </cell>
          <cell r="F418" t="str">
            <v>Whyte, Robert James (Bob)</v>
          </cell>
          <cell r="G418">
            <v>27300</v>
          </cell>
          <cell r="H418">
            <v>23473.904999999999</v>
          </cell>
          <cell r="I418" t="str">
            <v>Temporary Full-time</v>
          </cell>
          <cell r="J418" t="str">
            <v>Active Assignment</v>
          </cell>
          <cell r="K418">
            <v>38474</v>
          </cell>
          <cell r="L418" t="str">
            <v>N10</v>
          </cell>
          <cell r="M418" t="str">
            <v>.Prod Tech 1.13240</v>
          </cell>
          <cell r="N418" t="str">
            <v>D: MODULES MANUFACTURING</v>
          </cell>
          <cell r="O418" t="str">
            <v>Operations - Production</v>
          </cell>
          <cell r="P418" t="str">
            <v>Dept - Direct</v>
          </cell>
          <cell r="Q418" t="str">
            <v>DAY</v>
          </cell>
          <cell r="R418" t="str">
            <v>6136 Arbourwood Dr.</v>
          </cell>
          <cell r="T418" t="str">
            <v>Orleans</v>
          </cell>
          <cell r="U418" t="str">
            <v>ON</v>
          </cell>
          <cell r="V418" t="str">
            <v>K1C 7K8</v>
          </cell>
        </row>
        <row r="419">
          <cell r="A419">
            <v>11997</v>
          </cell>
          <cell r="B419">
            <v>1841</v>
          </cell>
          <cell r="C419" t="str">
            <v>Dalibor</v>
          </cell>
          <cell r="D419" t="str">
            <v>Baturan</v>
          </cell>
          <cell r="E419" t="str">
            <v>FG 310 Advanced Modules 5521</v>
          </cell>
          <cell r="F419" t="str">
            <v>Reyes, Albert</v>
          </cell>
          <cell r="G419">
            <v>27163.5</v>
          </cell>
          <cell r="H419">
            <v>23356.535475000001</v>
          </cell>
          <cell r="I419" t="str">
            <v>Regular Full-time</v>
          </cell>
          <cell r="J419" t="str">
            <v>Active Assignment</v>
          </cell>
          <cell r="K419">
            <v>35717</v>
          </cell>
          <cell r="L419" t="str">
            <v>N20</v>
          </cell>
          <cell r="M419" t="str">
            <v>.Prod Tech 2.13250</v>
          </cell>
          <cell r="N419" t="str">
            <v>D: MODULES MANUFACTURING</v>
          </cell>
          <cell r="O419" t="str">
            <v>Operations - Production</v>
          </cell>
          <cell r="P419" t="str">
            <v>Dept - Direct</v>
          </cell>
          <cell r="Q419" t="str">
            <v>EVE</v>
          </cell>
          <cell r="R419" t="str">
            <v>1040-2660 Norberry Cres</v>
          </cell>
          <cell r="T419" t="str">
            <v>Ottawa</v>
          </cell>
          <cell r="U419" t="str">
            <v>ON</v>
          </cell>
          <cell r="V419" t="str">
            <v>K1V 6N2</v>
          </cell>
        </row>
        <row r="420">
          <cell r="A420">
            <v>12663</v>
          </cell>
          <cell r="B420">
            <v>310</v>
          </cell>
          <cell r="C420" t="str">
            <v>Hoa</v>
          </cell>
          <cell r="D420" t="str">
            <v>Bui</v>
          </cell>
          <cell r="E420" t="str">
            <v>FG 310 Advanced Modules 5521</v>
          </cell>
          <cell r="F420" t="str">
            <v>Reyes, Albert</v>
          </cell>
          <cell r="G420">
            <v>47779.41</v>
          </cell>
          <cell r="H420">
            <v>41083.125688499997</v>
          </cell>
          <cell r="I420" t="str">
            <v>Regular Full-time</v>
          </cell>
          <cell r="J420" t="str">
            <v>Active Assignment</v>
          </cell>
          <cell r="K420">
            <v>34478</v>
          </cell>
          <cell r="L420" t="str">
            <v>N30</v>
          </cell>
          <cell r="M420" t="str">
            <v>.Engrng Tech 1.21070</v>
          </cell>
          <cell r="N420" t="str">
            <v>D: MODULES MANUFACTURING</v>
          </cell>
          <cell r="O420" t="str">
            <v>Operations - Production</v>
          </cell>
          <cell r="P420" t="str">
            <v>Dept - Direct</v>
          </cell>
          <cell r="Q420" t="str">
            <v>EVE</v>
          </cell>
          <cell r="R420" t="str">
            <v>21 Mattamy Place</v>
          </cell>
          <cell r="T420" t="str">
            <v>Nepean</v>
          </cell>
          <cell r="U420" t="str">
            <v>ON</v>
          </cell>
          <cell r="V420" t="str">
            <v>K2G 6J9</v>
          </cell>
        </row>
        <row r="421">
          <cell r="A421">
            <v>19159</v>
          </cell>
          <cell r="B421">
            <v>7020</v>
          </cell>
          <cell r="C421" t="str">
            <v>David</v>
          </cell>
          <cell r="D421" t="str">
            <v>Carter</v>
          </cell>
          <cell r="E421" t="str">
            <v>FG 310 Advanced Modules 5521</v>
          </cell>
          <cell r="F421" t="str">
            <v>Lui, Hock K</v>
          </cell>
          <cell r="G421">
            <v>27300</v>
          </cell>
          <cell r="H421">
            <v>23473.904999999999</v>
          </cell>
          <cell r="I421" t="str">
            <v>Temporary Full-time</v>
          </cell>
          <cell r="J421" t="str">
            <v>Active Assignment</v>
          </cell>
          <cell r="K421">
            <v>38397</v>
          </cell>
          <cell r="L421" t="str">
            <v>Op 2</v>
          </cell>
          <cell r="M421" t="str">
            <v>.Operator 2.</v>
          </cell>
          <cell r="N421" t="str">
            <v>D: MODULES MANUFACTURING</v>
          </cell>
          <cell r="O421" t="str">
            <v>Operations - Production</v>
          </cell>
          <cell r="P421" t="str">
            <v>Dept - Direct</v>
          </cell>
          <cell r="Q421" t="str">
            <v>EVE</v>
          </cell>
          <cell r="R421" t="str">
            <v>15 Roberta Crescent</v>
          </cell>
          <cell r="T421" t="str">
            <v>Nepean</v>
          </cell>
          <cell r="U421" t="str">
            <v>ON</v>
          </cell>
          <cell r="V421" t="str">
            <v>K2J 1G5</v>
          </cell>
        </row>
        <row r="422">
          <cell r="A422">
            <v>12794</v>
          </cell>
          <cell r="B422">
            <v>573</v>
          </cell>
          <cell r="C422" t="str">
            <v>Boris</v>
          </cell>
          <cell r="D422" t="str">
            <v>Castro</v>
          </cell>
          <cell r="E422" t="str">
            <v>FG 310 Advanced Modules 5521</v>
          </cell>
          <cell r="F422" t="str">
            <v>Lui, Hock K</v>
          </cell>
          <cell r="G422">
            <v>27300</v>
          </cell>
          <cell r="H422">
            <v>23473.904999999999</v>
          </cell>
          <cell r="I422" t="str">
            <v>Temporary Full-time</v>
          </cell>
          <cell r="J422" t="str">
            <v>Active Assignment</v>
          </cell>
          <cell r="K422">
            <v>38481</v>
          </cell>
          <cell r="L422" t="str">
            <v>N10</v>
          </cell>
          <cell r="M422" t="str">
            <v>.Prod Tech 1.13240</v>
          </cell>
          <cell r="N422" t="str">
            <v>D: MODULES MANUFACTURING</v>
          </cell>
          <cell r="O422" t="str">
            <v>Operations - Production</v>
          </cell>
          <cell r="P422" t="str">
            <v>Dept - Direct</v>
          </cell>
          <cell r="Q422" t="str">
            <v>EVE</v>
          </cell>
          <cell r="R422" t="str">
            <v>1233 Emperor Avenue</v>
          </cell>
          <cell r="T422" t="str">
            <v>Ottawa</v>
          </cell>
          <cell r="U422" t="str">
            <v>ON</v>
          </cell>
          <cell r="V422" t="str">
            <v>K1Z 8C4</v>
          </cell>
        </row>
        <row r="423">
          <cell r="A423">
            <v>12792</v>
          </cell>
          <cell r="B423">
            <v>570</v>
          </cell>
          <cell r="C423" t="str">
            <v>Sui</v>
          </cell>
          <cell r="D423" t="str">
            <v>Chan</v>
          </cell>
          <cell r="E423" t="str">
            <v>FG 310 Advanced Modules 5521</v>
          </cell>
          <cell r="F423" t="str">
            <v>Gill, Dalwinder Singh</v>
          </cell>
          <cell r="G423">
            <v>27300</v>
          </cell>
          <cell r="H423">
            <v>23473.904999999999</v>
          </cell>
          <cell r="I423" t="str">
            <v>Temporary Full-time</v>
          </cell>
          <cell r="J423" t="str">
            <v>Active Assignment</v>
          </cell>
          <cell r="K423">
            <v>38390</v>
          </cell>
          <cell r="L423" t="str">
            <v>Op 2</v>
          </cell>
          <cell r="M423" t="str">
            <v>.Operator 2.</v>
          </cell>
          <cell r="N423" t="str">
            <v>D: MODULES MANUFACTURING</v>
          </cell>
          <cell r="O423" t="str">
            <v>Operations - Production</v>
          </cell>
          <cell r="P423" t="str">
            <v>Dept - Direct</v>
          </cell>
          <cell r="Q423" t="str">
            <v>DAY</v>
          </cell>
          <cell r="R423" t="str">
            <v>59 Summer Walk Place</v>
          </cell>
          <cell r="T423" t="str">
            <v>Nepean</v>
          </cell>
          <cell r="U423" t="str">
            <v>ON</v>
          </cell>
          <cell r="V423" t="str">
            <v>K2G 5Y5</v>
          </cell>
        </row>
        <row r="424">
          <cell r="A424">
            <v>14612</v>
          </cell>
          <cell r="B424">
            <v>4833</v>
          </cell>
          <cell r="C424" t="str">
            <v>Hong</v>
          </cell>
          <cell r="D424" t="str">
            <v>Chang</v>
          </cell>
          <cell r="E424" t="str">
            <v>FG 310 Advanced Modules 5521</v>
          </cell>
          <cell r="F424" t="str">
            <v>Whyte, Robert James (Bob)</v>
          </cell>
          <cell r="G424">
            <v>32194.5</v>
          </cell>
          <cell r="H424">
            <v>27682.440825000001</v>
          </cell>
          <cell r="I424" t="str">
            <v>Regular Full-time</v>
          </cell>
          <cell r="J424" t="str">
            <v>Active Assignment</v>
          </cell>
          <cell r="K424">
            <v>36479</v>
          </cell>
          <cell r="L424" t="str">
            <v>N30</v>
          </cell>
          <cell r="M424" t="str">
            <v>.Prod Tech 3.13260</v>
          </cell>
          <cell r="N424" t="str">
            <v>D: MODULES MANUFACTURING</v>
          </cell>
          <cell r="O424" t="str">
            <v>Operations - Production</v>
          </cell>
          <cell r="P424" t="str">
            <v>Dept - Direct</v>
          </cell>
          <cell r="Q424" t="str">
            <v>DAY</v>
          </cell>
          <cell r="R424" t="str">
            <v>387 Stoneway Drive</v>
          </cell>
          <cell r="T424" t="str">
            <v>Nepean</v>
          </cell>
          <cell r="U424" t="str">
            <v>ON</v>
          </cell>
          <cell r="V424" t="str">
            <v>K2G 6G7</v>
          </cell>
        </row>
        <row r="425">
          <cell r="A425">
            <v>14172</v>
          </cell>
          <cell r="B425">
            <v>4344</v>
          </cell>
          <cell r="C425" t="str">
            <v>Mohammad</v>
          </cell>
          <cell r="D425" t="str">
            <v>Chaudry</v>
          </cell>
          <cell r="E425" t="str">
            <v>FG 310 Advanced Modules 5521</v>
          </cell>
          <cell r="F425" t="str">
            <v>Bedrossian, A Avo (Avo)</v>
          </cell>
          <cell r="G425">
            <v>22210.5</v>
          </cell>
          <cell r="H425">
            <v>19097.698424999999</v>
          </cell>
          <cell r="I425" t="str">
            <v>Regular Full-time</v>
          </cell>
          <cell r="J425" t="str">
            <v>CA-LTD</v>
          </cell>
          <cell r="K425">
            <v>36437</v>
          </cell>
          <cell r="L425" t="str">
            <v>N10</v>
          </cell>
          <cell r="M425" t="str">
            <v>.Prod Tech 1.13240</v>
          </cell>
          <cell r="N425" t="str">
            <v>D: MODULES MANUFACTURING</v>
          </cell>
          <cell r="O425" t="str">
            <v>Operations - Production</v>
          </cell>
          <cell r="P425" t="str">
            <v>Dept - Direct</v>
          </cell>
          <cell r="Q425" t="str">
            <v>DAY</v>
          </cell>
          <cell r="R425" t="str">
            <v>2 Maricona Way</v>
          </cell>
          <cell r="T425" t="str">
            <v>Kanata</v>
          </cell>
          <cell r="U425" t="str">
            <v>ON</v>
          </cell>
          <cell r="V425" t="str">
            <v>K2T 1H1</v>
          </cell>
        </row>
        <row r="426">
          <cell r="A426">
            <v>12840</v>
          </cell>
          <cell r="B426">
            <v>667</v>
          </cell>
          <cell r="C426" t="str">
            <v>Michelle</v>
          </cell>
          <cell r="D426" t="str">
            <v>Cheng</v>
          </cell>
          <cell r="E426" t="str">
            <v>FG 310 Advanced Modules 5521</v>
          </cell>
          <cell r="F426" t="str">
            <v>Reyes, Albert</v>
          </cell>
          <cell r="G426">
            <v>24375</v>
          </cell>
          <cell r="H426">
            <v>20958.84375</v>
          </cell>
          <cell r="I426" t="str">
            <v>Regular Full-time</v>
          </cell>
          <cell r="J426" t="str">
            <v>Active Assignment</v>
          </cell>
          <cell r="K426">
            <v>38191</v>
          </cell>
          <cell r="L426" t="str">
            <v>N10</v>
          </cell>
          <cell r="M426" t="str">
            <v>.Prod Tech 1.13240</v>
          </cell>
          <cell r="N426" t="str">
            <v>D: MODULES MANUFACTURING</v>
          </cell>
          <cell r="O426" t="str">
            <v>Operations - Production</v>
          </cell>
          <cell r="P426" t="str">
            <v>Dept - Direct</v>
          </cell>
          <cell r="Q426" t="str">
            <v>EVE</v>
          </cell>
          <cell r="R426" t="str">
            <v>59 North Harrow Drive</v>
          </cell>
          <cell r="T426" t="str">
            <v>Nepean</v>
          </cell>
          <cell r="U426" t="str">
            <v>ON</v>
          </cell>
          <cell r="V426" t="str">
            <v>K2J 4V8</v>
          </cell>
        </row>
        <row r="427">
          <cell r="A427">
            <v>13203</v>
          </cell>
          <cell r="B427">
            <v>3206</v>
          </cell>
          <cell r="C427" t="str">
            <v>Khim</v>
          </cell>
          <cell r="D427" t="str">
            <v>Chiv</v>
          </cell>
          <cell r="E427" t="str">
            <v>FG 310 Advanced Modules 5521</v>
          </cell>
          <cell r="F427" t="str">
            <v>Whyte, Robert James (Bob)</v>
          </cell>
          <cell r="G427">
            <v>32194.5</v>
          </cell>
          <cell r="H427">
            <v>27682.440825000001</v>
          </cell>
          <cell r="I427" t="str">
            <v>Regular Full-time</v>
          </cell>
          <cell r="J427" t="str">
            <v>Active Assignment</v>
          </cell>
          <cell r="K427">
            <v>36297</v>
          </cell>
          <cell r="L427" t="str">
            <v>N30</v>
          </cell>
          <cell r="M427" t="str">
            <v>.Prod Tech 3.13260</v>
          </cell>
          <cell r="N427" t="str">
            <v>D: MODULES MANUFACTURING</v>
          </cell>
          <cell r="O427" t="str">
            <v>Operations - Production</v>
          </cell>
          <cell r="P427" t="str">
            <v>Dept - Direct</v>
          </cell>
          <cell r="Q427" t="str">
            <v>DAY</v>
          </cell>
          <cell r="R427" t="str">
            <v>319 Des Caleches Avenue</v>
          </cell>
          <cell r="T427" t="str">
            <v>Gatineau</v>
          </cell>
          <cell r="U427" t="str">
            <v>QC</v>
          </cell>
          <cell r="V427" t="str">
            <v>J9J 2M2</v>
          </cell>
        </row>
        <row r="428">
          <cell r="A428">
            <v>12783</v>
          </cell>
          <cell r="B428">
            <v>553</v>
          </cell>
          <cell r="C428" t="str">
            <v>Camelia</v>
          </cell>
          <cell r="D428" t="str">
            <v>Chow</v>
          </cell>
          <cell r="E428" t="str">
            <v>FG 310 Advanced Modules 5521</v>
          </cell>
          <cell r="F428" t="str">
            <v>Reyes, Albert</v>
          </cell>
          <cell r="G428">
            <v>24375</v>
          </cell>
          <cell r="H428">
            <v>20958.84375</v>
          </cell>
          <cell r="I428" t="str">
            <v>Regular Full-time</v>
          </cell>
          <cell r="J428" t="str">
            <v>Active Assignment</v>
          </cell>
          <cell r="K428">
            <v>38180</v>
          </cell>
          <cell r="L428" t="str">
            <v>N10</v>
          </cell>
          <cell r="M428" t="str">
            <v>.Prod Tech 1.13240</v>
          </cell>
          <cell r="N428" t="str">
            <v>D: MODULES MANUFACTURING</v>
          </cell>
          <cell r="O428" t="str">
            <v>Operations - Production</v>
          </cell>
          <cell r="P428" t="str">
            <v>Dept - Direct</v>
          </cell>
          <cell r="Q428" t="str">
            <v>EVE</v>
          </cell>
          <cell r="R428" t="str">
            <v>1385 Ambridge Way</v>
          </cell>
          <cell r="T428" t="str">
            <v>Ottawa</v>
          </cell>
          <cell r="U428" t="str">
            <v>ON</v>
          </cell>
          <cell r="V428" t="str">
            <v>K2C 3T3</v>
          </cell>
        </row>
        <row r="429">
          <cell r="A429">
            <v>12294</v>
          </cell>
          <cell r="B429">
            <v>1352</v>
          </cell>
          <cell r="C429" t="str">
            <v>Joseph</v>
          </cell>
          <cell r="D429" t="str">
            <v>Ciccone</v>
          </cell>
          <cell r="E429" t="str">
            <v>FG 310 Advanced Modules 5521</v>
          </cell>
          <cell r="F429" t="str">
            <v>Bedrossian, A Avo (Avo)</v>
          </cell>
          <cell r="G429">
            <v>23614.5</v>
          </cell>
          <cell r="H429">
            <v>20304.927824999999</v>
          </cell>
          <cell r="I429" t="str">
            <v>Regular Full-time</v>
          </cell>
          <cell r="J429" t="str">
            <v>CA-LTD</v>
          </cell>
          <cell r="K429">
            <v>35576</v>
          </cell>
          <cell r="L429" t="str">
            <v>N10</v>
          </cell>
          <cell r="M429" t="str">
            <v>.Prod Tech 1.13240</v>
          </cell>
          <cell r="N429" t="str">
            <v>D: MODULES MANUFACTURING</v>
          </cell>
          <cell r="O429" t="str">
            <v>Operations - Production</v>
          </cell>
          <cell r="P429" t="str">
            <v>Dept - Direct</v>
          </cell>
          <cell r="Q429" t="str">
            <v>DAY</v>
          </cell>
          <cell r="R429" t="str">
            <v>702-261 Cooper Street</v>
          </cell>
          <cell r="T429" t="str">
            <v>Ottawa</v>
          </cell>
          <cell r="U429" t="str">
            <v>ON</v>
          </cell>
          <cell r="V429" t="str">
            <v>K2P 0G3</v>
          </cell>
        </row>
        <row r="430">
          <cell r="A430">
            <v>12607</v>
          </cell>
          <cell r="B430">
            <v>203</v>
          </cell>
          <cell r="C430" t="str">
            <v>Jacqueline</v>
          </cell>
          <cell r="D430" t="str">
            <v>Clermont</v>
          </cell>
          <cell r="E430" t="str">
            <v>FG 310 Advanced Modules 5521</v>
          </cell>
          <cell r="F430" t="str">
            <v>Bedrossian, A Avo (Avo)</v>
          </cell>
          <cell r="G430">
            <v>25369.5</v>
          </cell>
          <cell r="H430">
            <v>21813.964575000002</v>
          </cell>
          <cell r="I430" t="str">
            <v>Regular Full-time</v>
          </cell>
          <cell r="J430" t="str">
            <v>CA-LTD</v>
          </cell>
          <cell r="K430">
            <v>34037</v>
          </cell>
          <cell r="L430" t="str">
            <v>N10</v>
          </cell>
          <cell r="M430" t="str">
            <v>.Prod Tech 1.13240</v>
          </cell>
          <cell r="N430" t="str">
            <v>D: MODULES MANUFACTURING</v>
          </cell>
          <cell r="O430" t="str">
            <v>Operations - Production</v>
          </cell>
          <cell r="P430" t="str">
            <v>Dept - Direct</v>
          </cell>
          <cell r="Q430" t="str">
            <v>DAY</v>
          </cell>
          <cell r="R430" t="str">
            <v>1 - 420 Third Avenue</v>
          </cell>
          <cell r="T430" t="str">
            <v>Ottawa</v>
          </cell>
          <cell r="U430" t="str">
            <v>ON</v>
          </cell>
          <cell r="V430" t="str">
            <v>K1S 2K7</v>
          </cell>
        </row>
        <row r="431">
          <cell r="A431">
            <v>12318</v>
          </cell>
          <cell r="B431">
            <v>1260</v>
          </cell>
          <cell r="C431" t="str">
            <v>Costica</v>
          </cell>
          <cell r="D431" t="str">
            <v>Costris-Vas</v>
          </cell>
          <cell r="E431" t="str">
            <v>FG 310 Advanced Modules 5521</v>
          </cell>
          <cell r="F431" t="str">
            <v>Reyes, Albert</v>
          </cell>
          <cell r="G431">
            <v>32196</v>
          </cell>
          <cell r="H431">
            <v>27683.730600000003</v>
          </cell>
          <cell r="I431" t="str">
            <v>Regular Full-time</v>
          </cell>
          <cell r="J431" t="str">
            <v>Active Assignment</v>
          </cell>
          <cell r="K431">
            <v>38110</v>
          </cell>
          <cell r="L431" t="str">
            <v>N30</v>
          </cell>
          <cell r="M431" t="str">
            <v>.Prod Tech 3.13260</v>
          </cell>
          <cell r="N431" t="str">
            <v>D: MODULES MANUFACTURING</v>
          </cell>
          <cell r="O431" t="str">
            <v>Operations - Production</v>
          </cell>
          <cell r="P431" t="str">
            <v>Dept - Direct</v>
          </cell>
          <cell r="Q431" t="str">
            <v>EVE</v>
          </cell>
          <cell r="R431" t="str">
            <v>163 Central Park Drive</v>
          </cell>
          <cell r="T431" t="str">
            <v>Ottawa</v>
          </cell>
          <cell r="U431" t="str">
            <v>ON</v>
          </cell>
          <cell r="V431" t="str">
            <v>K2C 4B9</v>
          </cell>
        </row>
        <row r="432">
          <cell r="A432">
            <v>12554</v>
          </cell>
          <cell r="B432">
            <v>119</v>
          </cell>
          <cell r="C432" t="str">
            <v>Huynh</v>
          </cell>
          <cell r="D432" t="str">
            <v>Dai-De</v>
          </cell>
          <cell r="E432" t="str">
            <v>FG 310 Advanced Modules 5521</v>
          </cell>
          <cell r="F432" t="str">
            <v>Lui, Hock K</v>
          </cell>
          <cell r="G432">
            <v>29796</v>
          </cell>
          <cell r="H432">
            <v>25620.0906</v>
          </cell>
          <cell r="I432" t="str">
            <v>Regular Full-time</v>
          </cell>
          <cell r="J432" t="str">
            <v>Active Assignment</v>
          </cell>
          <cell r="K432">
            <v>33016</v>
          </cell>
          <cell r="L432" t="str">
            <v>N10</v>
          </cell>
          <cell r="M432" t="str">
            <v>.Prod Tech 1.13240</v>
          </cell>
          <cell r="N432" t="str">
            <v>D: MODULES MANUFACTURING</v>
          </cell>
          <cell r="O432" t="str">
            <v>Operations - Production</v>
          </cell>
          <cell r="P432" t="str">
            <v>Dept - Direct</v>
          </cell>
          <cell r="Q432" t="str">
            <v>EVE</v>
          </cell>
          <cell r="R432" t="str">
            <v>28 Crosspointe Avenue</v>
          </cell>
          <cell r="T432" t="str">
            <v>Nepean</v>
          </cell>
          <cell r="U432" t="str">
            <v>ON</v>
          </cell>
          <cell r="V432" t="str">
            <v>K2G 6N2</v>
          </cell>
        </row>
        <row r="433">
          <cell r="A433">
            <v>12971</v>
          </cell>
          <cell r="B433">
            <v>873</v>
          </cell>
          <cell r="C433" t="str">
            <v>Julian</v>
          </cell>
          <cell r="D433" t="str">
            <v>Delgado</v>
          </cell>
          <cell r="E433" t="str">
            <v>FG 310 Advanced Modules 5521</v>
          </cell>
          <cell r="F433" t="str">
            <v>Reyes, Albert</v>
          </cell>
          <cell r="G433">
            <v>27300</v>
          </cell>
          <cell r="H433">
            <v>23473.904999999999</v>
          </cell>
          <cell r="I433" t="str">
            <v>Temporary Full-time</v>
          </cell>
          <cell r="J433" t="str">
            <v>Active Assignment</v>
          </cell>
          <cell r="K433">
            <v>38489</v>
          </cell>
          <cell r="L433" t="str">
            <v>N10</v>
          </cell>
          <cell r="M433" t="str">
            <v>.Prod Tech 1.13240</v>
          </cell>
          <cell r="N433" t="str">
            <v>D: MODULES MANUFACTURING</v>
          </cell>
          <cell r="O433" t="str">
            <v>Operations - Production</v>
          </cell>
          <cell r="P433" t="str">
            <v>Dept - Direct</v>
          </cell>
          <cell r="Q433" t="str">
            <v>EVE</v>
          </cell>
          <cell r="R433" t="str">
            <v>9 Splinter Crescent</v>
          </cell>
          <cell r="T433" t="str">
            <v>Ottawa</v>
          </cell>
          <cell r="U433" t="str">
            <v>ON</v>
          </cell>
          <cell r="V433" t="str">
            <v>K2B 1B3</v>
          </cell>
        </row>
        <row r="434">
          <cell r="A434">
            <v>12693</v>
          </cell>
          <cell r="B434">
            <v>387</v>
          </cell>
          <cell r="C434" t="str">
            <v>Helen</v>
          </cell>
          <cell r="D434" t="str">
            <v>Deng</v>
          </cell>
          <cell r="E434" t="str">
            <v>FG 310 Advanced Modules 5521</v>
          </cell>
          <cell r="F434" t="str">
            <v>Moldovan, Monica</v>
          </cell>
          <cell r="G434">
            <v>40482</v>
          </cell>
          <cell r="H434">
            <v>34808.447700000004</v>
          </cell>
          <cell r="I434" t="str">
            <v>Regular Full-time</v>
          </cell>
          <cell r="J434" t="str">
            <v>Active Assignment</v>
          </cell>
          <cell r="K434">
            <v>34589</v>
          </cell>
          <cell r="L434" t="str">
            <v>N30</v>
          </cell>
          <cell r="M434" t="str">
            <v>.Prod Tech 3.13260</v>
          </cell>
          <cell r="N434" t="str">
            <v>D: MODULES MANUFACTURING</v>
          </cell>
          <cell r="O434" t="str">
            <v>Operations - Production</v>
          </cell>
          <cell r="P434" t="str">
            <v>Dept - Direct</v>
          </cell>
          <cell r="Q434" t="str">
            <v>DAY</v>
          </cell>
          <cell r="R434" t="str">
            <v>26 Boulder Way</v>
          </cell>
          <cell r="T434" t="str">
            <v>Nepean</v>
          </cell>
          <cell r="U434" t="str">
            <v>ON</v>
          </cell>
          <cell r="V434" t="str">
            <v>K2J 4R6</v>
          </cell>
        </row>
        <row r="435">
          <cell r="A435">
            <v>12552</v>
          </cell>
          <cell r="B435">
            <v>116</v>
          </cell>
          <cell r="C435" t="str">
            <v>Thu</v>
          </cell>
          <cell r="D435" t="str">
            <v>Do</v>
          </cell>
          <cell r="E435" t="str">
            <v>FG 310 Advanced Modules 5521</v>
          </cell>
          <cell r="F435" t="str">
            <v>Gill, Dalwinder Singh</v>
          </cell>
          <cell r="G435">
            <v>27300</v>
          </cell>
          <cell r="H435">
            <v>23473.904999999999</v>
          </cell>
          <cell r="I435" t="str">
            <v>Temporary Full-time</v>
          </cell>
          <cell r="J435" t="str">
            <v>Active Assignment</v>
          </cell>
          <cell r="K435">
            <v>38418</v>
          </cell>
          <cell r="L435" t="str">
            <v>N20</v>
          </cell>
          <cell r="M435" t="str">
            <v>.Prod Tech 2.13250</v>
          </cell>
          <cell r="N435" t="str">
            <v>D: MODULES MANUFACTURING</v>
          </cell>
          <cell r="O435" t="str">
            <v>Operations - Production</v>
          </cell>
          <cell r="P435" t="str">
            <v>Dept - Direct</v>
          </cell>
          <cell r="Q435" t="str">
            <v>DAY</v>
          </cell>
          <cell r="R435" t="str">
            <v>117 Hunterswood Cres</v>
          </cell>
          <cell r="T435" t="str">
            <v>Ottawa</v>
          </cell>
          <cell r="U435" t="str">
            <v>ON</v>
          </cell>
          <cell r="V435" t="str">
            <v>K1G 5W1</v>
          </cell>
        </row>
        <row r="436">
          <cell r="A436">
            <v>13212</v>
          </cell>
          <cell r="B436">
            <v>3217</v>
          </cell>
          <cell r="C436" t="str">
            <v>Anthony</v>
          </cell>
          <cell r="D436" t="str">
            <v>Duodu</v>
          </cell>
          <cell r="E436" t="str">
            <v>FG 310 Advanced Modules 5521</v>
          </cell>
          <cell r="F436" t="str">
            <v>Reyes, Albert</v>
          </cell>
          <cell r="G436">
            <v>45515.13</v>
          </cell>
          <cell r="H436">
            <v>39136.184530500002</v>
          </cell>
          <cell r="I436" t="str">
            <v>Regular Full-time</v>
          </cell>
          <cell r="J436" t="str">
            <v>Active Assignment</v>
          </cell>
          <cell r="K436">
            <v>36297</v>
          </cell>
          <cell r="L436" t="str">
            <v>N40</v>
          </cell>
          <cell r="M436" t="str">
            <v>.Prod Tech 4.13270</v>
          </cell>
          <cell r="N436" t="str">
            <v>D: MODULES MANUFACTURING</v>
          </cell>
          <cell r="O436" t="str">
            <v>Operations - Production</v>
          </cell>
          <cell r="P436" t="str">
            <v>Dept - Direct</v>
          </cell>
          <cell r="Q436" t="str">
            <v>EVE</v>
          </cell>
          <cell r="R436" t="str">
            <v>2135 Assomption Street</v>
          </cell>
          <cell r="T436" t="str">
            <v>Orleans</v>
          </cell>
          <cell r="U436" t="str">
            <v>ON</v>
          </cell>
          <cell r="V436" t="str">
            <v>K4A 4J9</v>
          </cell>
        </row>
        <row r="437">
          <cell r="A437">
            <v>12591</v>
          </cell>
          <cell r="B437">
            <v>177</v>
          </cell>
          <cell r="C437" t="str">
            <v>Samkol</v>
          </cell>
          <cell r="D437" t="str">
            <v>Eang</v>
          </cell>
          <cell r="E437" t="str">
            <v>FG 310 Advanced Modules 5521</v>
          </cell>
          <cell r="F437" t="str">
            <v>Whyte, Robert James (Bob)</v>
          </cell>
          <cell r="G437">
            <v>34008</v>
          </cell>
          <cell r="H437">
            <v>29241.7788</v>
          </cell>
          <cell r="I437" t="str">
            <v>Regular Full-time</v>
          </cell>
          <cell r="J437" t="str">
            <v>Active Assignment</v>
          </cell>
          <cell r="K437">
            <v>33448</v>
          </cell>
          <cell r="L437" t="str">
            <v>N20</v>
          </cell>
          <cell r="M437" t="str">
            <v>.Prod Tech 2.13250</v>
          </cell>
          <cell r="N437" t="str">
            <v>D: MODULES MANUFACTURING</v>
          </cell>
          <cell r="O437" t="str">
            <v>Operations - Production</v>
          </cell>
          <cell r="P437" t="str">
            <v>Dept - Direct</v>
          </cell>
          <cell r="Q437" t="str">
            <v>DAY</v>
          </cell>
          <cell r="R437" t="str">
            <v>15 Crosspointe</v>
          </cell>
          <cell r="T437" t="str">
            <v>Nepean</v>
          </cell>
          <cell r="U437" t="str">
            <v>ON</v>
          </cell>
          <cell r="V437" t="str">
            <v>K2G 6N2</v>
          </cell>
        </row>
        <row r="438">
          <cell r="A438">
            <v>18336</v>
          </cell>
          <cell r="B438">
            <v>18336</v>
          </cell>
          <cell r="C438" t="str">
            <v>Deng</v>
          </cell>
          <cell r="D438" t="str">
            <v>Fei Qin</v>
          </cell>
          <cell r="E438" t="str">
            <v>FG 310 Advanced Modules 5521</v>
          </cell>
          <cell r="F438" t="str">
            <v>Whyte, Robert James (Bob)</v>
          </cell>
          <cell r="G438">
            <v>27300</v>
          </cell>
          <cell r="H438">
            <v>23473.904999999999</v>
          </cell>
          <cell r="I438" t="str">
            <v>Temporary Full-time</v>
          </cell>
          <cell r="J438" t="str">
            <v>Active Assignment</v>
          </cell>
          <cell r="K438">
            <v>38659</v>
          </cell>
          <cell r="L438" t="str">
            <v>N10</v>
          </cell>
          <cell r="M438" t="str">
            <v>.Prod Tech 1.13240</v>
          </cell>
          <cell r="N438" t="str">
            <v>D: MODULES MANUFACTURING</v>
          </cell>
          <cell r="O438" t="str">
            <v>Operations - Production</v>
          </cell>
          <cell r="P438" t="str">
            <v>Dept - Direct</v>
          </cell>
          <cell r="Q438" t="str">
            <v>DAY</v>
          </cell>
          <cell r="R438" t="str">
            <v>2558 Egan Rd.</v>
          </cell>
          <cell r="T438" t="str">
            <v>Ottawa</v>
          </cell>
          <cell r="U438" t="str">
            <v>ON</v>
          </cell>
          <cell r="V438" t="str">
            <v>K1V 8N1</v>
          </cell>
        </row>
        <row r="439">
          <cell r="A439">
            <v>16230</v>
          </cell>
          <cell r="B439">
            <v>6551</v>
          </cell>
          <cell r="C439" t="str">
            <v>Birru</v>
          </cell>
          <cell r="D439" t="str">
            <v>Firew</v>
          </cell>
          <cell r="E439" t="str">
            <v>FG 310 Advanced Modules 5521</v>
          </cell>
          <cell r="F439" t="str">
            <v>Morrison, Frances</v>
          </cell>
          <cell r="G439">
            <v>27300</v>
          </cell>
          <cell r="H439">
            <v>23473.904999999999</v>
          </cell>
          <cell r="I439" t="str">
            <v>Temporary Full-time</v>
          </cell>
          <cell r="J439" t="str">
            <v>Active Assignment</v>
          </cell>
          <cell r="K439">
            <v>38397</v>
          </cell>
          <cell r="L439" t="str">
            <v>N20</v>
          </cell>
          <cell r="M439" t="str">
            <v>.Prod Tech 2.13250</v>
          </cell>
          <cell r="N439" t="str">
            <v>D: MODULES MANUFACTURING</v>
          </cell>
          <cell r="O439" t="str">
            <v>Operations - Production</v>
          </cell>
          <cell r="P439" t="str">
            <v>Dept - Direct</v>
          </cell>
          <cell r="Q439" t="str">
            <v>DAY</v>
          </cell>
          <cell r="R439" t="str">
            <v>702-1065 Ramsey Crescent</v>
          </cell>
          <cell r="T439" t="str">
            <v>Ottawa</v>
          </cell>
          <cell r="U439" t="str">
            <v>ON</v>
          </cell>
          <cell r="V439" t="str">
            <v>K2B 8A1</v>
          </cell>
        </row>
        <row r="440">
          <cell r="A440">
            <v>11963</v>
          </cell>
          <cell r="B440">
            <v>1795</v>
          </cell>
          <cell r="C440" t="str">
            <v>Cho</v>
          </cell>
          <cell r="D440" t="str">
            <v>Fong</v>
          </cell>
          <cell r="E440" t="str">
            <v>FG 310 Advanced Modules 5521</v>
          </cell>
          <cell r="F440" t="str">
            <v>Gill, Dalwinder Singh</v>
          </cell>
          <cell r="G440">
            <v>27007.5</v>
          </cell>
          <cell r="H440">
            <v>23222.398874999999</v>
          </cell>
          <cell r="I440" t="str">
            <v>Regular Full-time</v>
          </cell>
          <cell r="J440" t="str">
            <v>Active Assignment</v>
          </cell>
          <cell r="K440">
            <v>35709</v>
          </cell>
          <cell r="L440" t="str">
            <v>N20</v>
          </cell>
          <cell r="M440" t="str">
            <v>.Prod Tech 2.13250</v>
          </cell>
          <cell r="N440" t="str">
            <v>D: MODULES MANUFACTURING</v>
          </cell>
          <cell r="O440" t="str">
            <v>Operations - Production</v>
          </cell>
          <cell r="P440" t="str">
            <v>Dept - Direct</v>
          </cell>
          <cell r="Q440" t="str">
            <v>DAY</v>
          </cell>
          <cell r="R440" t="str">
            <v>15 Langstrom Court</v>
          </cell>
          <cell r="T440" t="str">
            <v>Ottawa</v>
          </cell>
          <cell r="U440" t="str">
            <v>ON</v>
          </cell>
          <cell r="V440" t="str">
            <v>K1G 5J5</v>
          </cell>
        </row>
        <row r="441">
          <cell r="A441">
            <v>12967</v>
          </cell>
          <cell r="B441">
            <v>865</v>
          </cell>
          <cell r="C441" t="str">
            <v>Nebojsa</v>
          </cell>
          <cell r="D441" t="str">
            <v>Galic</v>
          </cell>
          <cell r="E441" t="str">
            <v>FG 310 Advanced Modules 5521</v>
          </cell>
          <cell r="F441" t="str">
            <v>Morrison, Frances</v>
          </cell>
          <cell r="G441">
            <v>38745</v>
          </cell>
          <cell r="H441">
            <v>33314.888250000004</v>
          </cell>
          <cell r="I441" t="str">
            <v>Regular Full-time</v>
          </cell>
          <cell r="J441" t="str">
            <v>Active Assignment</v>
          </cell>
          <cell r="K441">
            <v>35248</v>
          </cell>
          <cell r="L441" t="str">
            <v>N40</v>
          </cell>
          <cell r="M441" t="str">
            <v>.Prod Tech 4.13270</v>
          </cell>
          <cell r="N441" t="str">
            <v>D: MODULES MANUFACTURING</v>
          </cell>
          <cell r="O441" t="str">
            <v>Operations - Production</v>
          </cell>
          <cell r="P441" t="str">
            <v>Dept - Direct</v>
          </cell>
          <cell r="Q441" t="str">
            <v>DAY</v>
          </cell>
          <cell r="R441" t="str">
            <v>38 Walton Court</v>
          </cell>
          <cell r="T441" t="str">
            <v>Ottawa</v>
          </cell>
          <cell r="U441" t="str">
            <v>ON</v>
          </cell>
          <cell r="V441" t="str">
            <v>K1V 9T1</v>
          </cell>
        </row>
        <row r="442">
          <cell r="A442">
            <v>12863</v>
          </cell>
          <cell r="B442">
            <v>701</v>
          </cell>
          <cell r="C442" t="str">
            <v>Zongqing</v>
          </cell>
          <cell r="D442" t="str">
            <v>Gao</v>
          </cell>
          <cell r="E442" t="str">
            <v>FG 310 Advanced Modules 5521</v>
          </cell>
          <cell r="F442" t="str">
            <v>Morrison, Frances</v>
          </cell>
          <cell r="G442">
            <v>32818.5</v>
          </cell>
          <cell r="H442">
            <v>28218.987225000001</v>
          </cell>
          <cell r="I442" t="str">
            <v>Regular Full-time</v>
          </cell>
          <cell r="J442" t="str">
            <v>Active Assignment</v>
          </cell>
          <cell r="K442">
            <v>35142</v>
          </cell>
          <cell r="L442" t="str">
            <v>N20</v>
          </cell>
          <cell r="M442" t="str">
            <v>.Prod Tech 2.13250</v>
          </cell>
          <cell r="N442" t="str">
            <v>D: MODULES MANUFACTURING</v>
          </cell>
          <cell r="O442" t="str">
            <v>Operations - Production</v>
          </cell>
          <cell r="P442" t="str">
            <v>Dept - Direct</v>
          </cell>
          <cell r="Q442" t="str">
            <v>DAY</v>
          </cell>
          <cell r="R442" t="str">
            <v>10 Rosecliffe Court</v>
          </cell>
          <cell r="T442" t="str">
            <v>Nepean</v>
          </cell>
          <cell r="U442" t="str">
            <v>ON</v>
          </cell>
          <cell r="V442" t="str">
            <v>K2J 4M8</v>
          </cell>
        </row>
        <row r="443">
          <cell r="A443">
            <v>11853</v>
          </cell>
          <cell r="B443">
            <v>2083</v>
          </cell>
          <cell r="C443" t="str">
            <v>Mike</v>
          </cell>
          <cell r="D443" t="str">
            <v>Gascon</v>
          </cell>
          <cell r="E443" t="str">
            <v>FG 310 Advanced Modules 5521</v>
          </cell>
          <cell r="F443" t="str">
            <v>Lui, Hock K</v>
          </cell>
          <cell r="G443">
            <v>27378</v>
          </cell>
          <cell r="H443">
            <v>23540.973300000001</v>
          </cell>
          <cell r="I443" t="str">
            <v>Regular Full-time</v>
          </cell>
          <cell r="J443" t="str">
            <v>Active Assignment</v>
          </cell>
          <cell r="K443">
            <v>35996</v>
          </cell>
          <cell r="L443" t="str">
            <v>N20</v>
          </cell>
          <cell r="M443" t="str">
            <v>.Prod Tech 2.13250</v>
          </cell>
          <cell r="N443" t="str">
            <v>D: MODULES MANUFACTURING</v>
          </cell>
          <cell r="O443" t="str">
            <v>Operations - Production</v>
          </cell>
          <cell r="P443" t="str">
            <v>Dept - Direct</v>
          </cell>
          <cell r="Q443" t="str">
            <v>EVE</v>
          </cell>
          <cell r="R443" t="str">
            <v>1715 Autumn Ridge Drive</v>
          </cell>
          <cell r="T443" t="str">
            <v>Gloucester</v>
          </cell>
          <cell r="U443" t="str">
            <v>ON</v>
          </cell>
          <cell r="V443" t="str">
            <v>K1C 6Y6</v>
          </cell>
        </row>
        <row r="444">
          <cell r="A444">
            <v>12169</v>
          </cell>
          <cell r="B444">
            <v>1537</v>
          </cell>
          <cell r="C444" t="str">
            <v>Richard</v>
          </cell>
          <cell r="D444" t="str">
            <v>Hitayezu</v>
          </cell>
          <cell r="E444" t="str">
            <v>FG 310 Advanced Modules 5521</v>
          </cell>
          <cell r="F444" t="str">
            <v>Lui, Hock K</v>
          </cell>
          <cell r="G444">
            <v>29250</v>
          </cell>
          <cell r="H444">
            <v>25150.612499999999</v>
          </cell>
          <cell r="I444" t="str">
            <v>Regular Full-time</v>
          </cell>
          <cell r="J444" t="str">
            <v>Active Assignment</v>
          </cell>
          <cell r="K444">
            <v>35632</v>
          </cell>
          <cell r="L444" t="str">
            <v>N10</v>
          </cell>
          <cell r="M444" t="str">
            <v>.Prod Tech 1.13240</v>
          </cell>
          <cell r="N444" t="str">
            <v>D: MODULES MANUFACTURING</v>
          </cell>
          <cell r="O444" t="str">
            <v>Operations - Production</v>
          </cell>
          <cell r="P444" t="str">
            <v>Dept - Direct</v>
          </cell>
          <cell r="Q444" t="str">
            <v>EVE</v>
          </cell>
          <cell r="R444" t="str">
            <v>412-2870 Cedarwood Drive</v>
          </cell>
          <cell r="T444" t="str">
            <v>Ottawa</v>
          </cell>
          <cell r="U444" t="str">
            <v>ON</v>
          </cell>
          <cell r="V444" t="str">
            <v>K1V 8Y5</v>
          </cell>
        </row>
        <row r="445">
          <cell r="A445">
            <v>13440</v>
          </cell>
          <cell r="B445">
            <v>3481</v>
          </cell>
          <cell r="C445" t="str">
            <v>Hue</v>
          </cell>
          <cell r="D445" t="str">
            <v>Ho</v>
          </cell>
          <cell r="E445" t="str">
            <v>FG 310 Advanced Modules 5521</v>
          </cell>
          <cell r="F445" t="str">
            <v>Whyte, Robert James (Bob)</v>
          </cell>
          <cell r="G445">
            <v>27300</v>
          </cell>
          <cell r="H445">
            <v>23473.904999999999</v>
          </cell>
          <cell r="I445" t="str">
            <v>Temporary Full-time</v>
          </cell>
          <cell r="J445" t="str">
            <v>Active Assignment</v>
          </cell>
          <cell r="K445">
            <v>38679</v>
          </cell>
          <cell r="L445" t="str">
            <v>N10</v>
          </cell>
          <cell r="M445" t="str">
            <v>.Prod Tech 1.13240</v>
          </cell>
          <cell r="N445" t="str">
            <v>D: MODULES MANUFACTURING</v>
          </cell>
          <cell r="O445" t="str">
            <v>Operations - Production</v>
          </cell>
          <cell r="P445" t="str">
            <v>Dept - Direct</v>
          </cell>
          <cell r="Q445" t="str">
            <v>DAY</v>
          </cell>
          <cell r="R445" t="str">
            <v>30 Breezehill Avenue</v>
          </cell>
          <cell r="T445" t="str">
            <v>Ottawa</v>
          </cell>
          <cell r="U445" t="str">
            <v>ON</v>
          </cell>
          <cell r="V445" t="str">
            <v>K1Y 4W6</v>
          </cell>
        </row>
        <row r="446">
          <cell r="A446">
            <v>13712</v>
          </cell>
          <cell r="B446">
            <v>3824</v>
          </cell>
          <cell r="C446" t="str">
            <v>Van</v>
          </cell>
          <cell r="D446" t="str">
            <v>Ho</v>
          </cell>
          <cell r="E446" t="str">
            <v>FG 310 Advanced Modules 5521</v>
          </cell>
          <cell r="F446" t="str">
            <v>Whyte, Robert James (Bob)</v>
          </cell>
          <cell r="G446">
            <v>27300</v>
          </cell>
          <cell r="H446">
            <v>23473.904999999999</v>
          </cell>
          <cell r="I446" t="str">
            <v>Temporary Full-time</v>
          </cell>
          <cell r="J446" t="str">
            <v>Active Assignment</v>
          </cell>
          <cell r="K446">
            <v>38483</v>
          </cell>
          <cell r="L446" t="str">
            <v>N10</v>
          </cell>
          <cell r="M446" t="str">
            <v>.Prod Tech 1.13240</v>
          </cell>
          <cell r="N446" t="str">
            <v>D: MODULES MANUFACTURING</v>
          </cell>
          <cell r="O446" t="str">
            <v>Operations - Production</v>
          </cell>
          <cell r="P446" t="str">
            <v>Dept - Direct</v>
          </cell>
          <cell r="Q446" t="str">
            <v>DAY</v>
          </cell>
          <cell r="R446" t="str">
            <v>4670 Ogilvie Walk Crescent</v>
          </cell>
          <cell r="T446" t="str">
            <v>Gloucester</v>
          </cell>
          <cell r="U446" t="str">
            <v>ON</v>
          </cell>
          <cell r="V446" t="str">
            <v>K1J 1G8</v>
          </cell>
        </row>
        <row r="447">
          <cell r="A447">
            <v>12544</v>
          </cell>
          <cell r="B447">
            <v>107</v>
          </cell>
          <cell r="C447" t="str">
            <v>Truong</v>
          </cell>
          <cell r="D447" t="str">
            <v>Hoang</v>
          </cell>
          <cell r="E447" t="str">
            <v>FG 310 Advanced Modules 5521</v>
          </cell>
          <cell r="F447" t="str">
            <v>Gill, Dalwinder Singh</v>
          </cell>
          <cell r="G447">
            <v>24375</v>
          </cell>
          <cell r="H447">
            <v>20958.84375</v>
          </cell>
          <cell r="I447" t="str">
            <v>Regular Full-time</v>
          </cell>
          <cell r="J447" t="str">
            <v>Active Assignment</v>
          </cell>
          <cell r="K447">
            <v>38390</v>
          </cell>
          <cell r="L447" t="str">
            <v>N10</v>
          </cell>
          <cell r="M447" t="str">
            <v>.Prod Tech 1.13240</v>
          </cell>
          <cell r="N447" t="str">
            <v>D: MODULES MANUFACTURING</v>
          </cell>
          <cell r="O447" t="str">
            <v>Operations - Production</v>
          </cell>
          <cell r="P447" t="str">
            <v>Dept - Direct</v>
          </cell>
          <cell r="Q447" t="str">
            <v>DAY</v>
          </cell>
          <cell r="R447" t="str">
            <v>153 Margrave Avenue</v>
          </cell>
          <cell r="T447" t="str">
            <v>Ottawa</v>
          </cell>
          <cell r="U447" t="str">
            <v>ON</v>
          </cell>
          <cell r="V447" t="str">
            <v>K1T 3X7</v>
          </cell>
        </row>
        <row r="448">
          <cell r="A448">
            <v>12930</v>
          </cell>
          <cell r="B448">
            <v>804</v>
          </cell>
          <cell r="C448" t="str">
            <v>Tuan</v>
          </cell>
          <cell r="D448" t="str">
            <v>Hoang</v>
          </cell>
          <cell r="E448" t="str">
            <v>FG 310 Advanced Modules 5521</v>
          </cell>
          <cell r="F448" t="str">
            <v>Whyte, Robert James (Bob)</v>
          </cell>
          <cell r="G448">
            <v>27300</v>
          </cell>
          <cell r="H448">
            <v>23473.904999999999</v>
          </cell>
          <cell r="I448" t="str">
            <v>Temporary Full-time</v>
          </cell>
          <cell r="J448" t="str">
            <v>Active Assignment</v>
          </cell>
          <cell r="K448">
            <v>38488</v>
          </cell>
          <cell r="L448" t="str">
            <v>N10</v>
          </cell>
          <cell r="M448" t="str">
            <v>.Prod Tech 1.13240</v>
          </cell>
          <cell r="N448" t="str">
            <v>D: MODULES MANUFACTURING</v>
          </cell>
          <cell r="O448" t="str">
            <v>Operations - Production</v>
          </cell>
          <cell r="P448" t="str">
            <v>Dept - Direct</v>
          </cell>
          <cell r="Q448" t="str">
            <v>DAY</v>
          </cell>
          <cell r="R448" t="str">
            <v>900 Pinewood Crescent</v>
          </cell>
          <cell r="T448" t="str">
            <v>Ottawa</v>
          </cell>
          <cell r="U448" t="str">
            <v>ON</v>
          </cell>
          <cell r="V448" t="str">
            <v>K2B 5Y4</v>
          </cell>
        </row>
        <row r="449">
          <cell r="A449">
            <v>12484</v>
          </cell>
          <cell r="B449">
            <v>1122</v>
          </cell>
          <cell r="C449" t="str">
            <v>Min</v>
          </cell>
          <cell r="D449" t="str">
            <v>Hong</v>
          </cell>
          <cell r="E449" t="str">
            <v>FG 310 Advanced Modules 5521</v>
          </cell>
          <cell r="F449" t="str">
            <v>Whyte, Robert James (Bob)</v>
          </cell>
          <cell r="G449">
            <v>27300</v>
          </cell>
          <cell r="H449">
            <v>23473.904999999999</v>
          </cell>
          <cell r="I449" t="str">
            <v>Temporary Full-time</v>
          </cell>
          <cell r="J449" t="str">
            <v>Active Assignment</v>
          </cell>
          <cell r="K449">
            <v>38474</v>
          </cell>
          <cell r="L449" t="str">
            <v>N10</v>
          </cell>
          <cell r="M449" t="str">
            <v>.Prod Tech 1.13240</v>
          </cell>
          <cell r="N449" t="str">
            <v>D: MODULES MANUFACTURING</v>
          </cell>
          <cell r="O449" t="str">
            <v>Operations - Production</v>
          </cell>
          <cell r="P449" t="str">
            <v>Dept - Direct</v>
          </cell>
          <cell r="Q449" t="str">
            <v>DAY</v>
          </cell>
          <cell r="R449" t="str">
            <v>38 Baypointe Crescent</v>
          </cell>
          <cell r="T449" t="str">
            <v>Nepean</v>
          </cell>
          <cell r="U449" t="str">
            <v>ON</v>
          </cell>
          <cell r="V449" t="str">
            <v>K2G 6R7</v>
          </cell>
        </row>
        <row r="450">
          <cell r="A450">
            <v>12093</v>
          </cell>
          <cell r="B450">
            <v>1636</v>
          </cell>
          <cell r="C450" t="str">
            <v>Peter</v>
          </cell>
          <cell r="D450" t="str">
            <v>Huang</v>
          </cell>
          <cell r="E450" t="str">
            <v>FG 310 Advanced Modules 5521</v>
          </cell>
          <cell r="F450" t="str">
            <v>Reyes, Albert</v>
          </cell>
          <cell r="G450">
            <v>30498</v>
          </cell>
          <cell r="H450">
            <v>26223.705300000001</v>
          </cell>
          <cell r="I450" t="str">
            <v>Regular Full-time</v>
          </cell>
          <cell r="J450" t="str">
            <v>Active Assignment</v>
          </cell>
          <cell r="K450">
            <v>35667</v>
          </cell>
          <cell r="L450" t="str">
            <v>N20</v>
          </cell>
          <cell r="M450" t="str">
            <v>.Prod Tech 2.13250</v>
          </cell>
          <cell r="N450" t="str">
            <v>D: MODULES MANUFACTURING</v>
          </cell>
          <cell r="O450" t="str">
            <v>Operations - Production</v>
          </cell>
          <cell r="P450" t="str">
            <v>Dept - Direct</v>
          </cell>
          <cell r="Q450" t="str">
            <v>EVE</v>
          </cell>
          <cell r="R450" t="str">
            <v>19 Grammercy Park</v>
          </cell>
          <cell r="T450" t="str">
            <v>Ottawa</v>
          </cell>
          <cell r="U450" t="str">
            <v>ON</v>
          </cell>
          <cell r="V450" t="str">
            <v>K2C 4E1</v>
          </cell>
        </row>
        <row r="451">
          <cell r="A451">
            <v>12882</v>
          </cell>
          <cell r="B451">
            <v>731</v>
          </cell>
          <cell r="C451" t="str">
            <v>Them</v>
          </cell>
          <cell r="D451" t="str">
            <v>Huynh</v>
          </cell>
          <cell r="E451" t="str">
            <v>FG 310 Advanced Modules 5521</v>
          </cell>
          <cell r="F451" t="str">
            <v>Lui, Hock K</v>
          </cell>
          <cell r="G451">
            <v>27300</v>
          </cell>
          <cell r="H451">
            <v>23473.904999999999</v>
          </cell>
          <cell r="I451" t="str">
            <v>Temporary Full-time</v>
          </cell>
          <cell r="J451" t="str">
            <v>Active Assignment</v>
          </cell>
          <cell r="K451">
            <v>38488</v>
          </cell>
          <cell r="L451" t="str">
            <v>N10</v>
          </cell>
          <cell r="M451" t="str">
            <v>.Prod Tech 1.13240</v>
          </cell>
          <cell r="N451" t="str">
            <v>D: MODULES MANUFACTURING</v>
          </cell>
          <cell r="O451" t="str">
            <v>Operations - Production</v>
          </cell>
          <cell r="P451" t="str">
            <v>Dept - Direct</v>
          </cell>
          <cell r="Q451" t="str">
            <v>EVE</v>
          </cell>
          <cell r="R451" t="str">
            <v>67 Folison Street</v>
          </cell>
          <cell r="T451" t="str">
            <v>Ottawa</v>
          </cell>
          <cell r="U451" t="str">
            <v>ON</v>
          </cell>
          <cell r="V451" t="str">
            <v>K1T 3X8</v>
          </cell>
        </row>
        <row r="452">
          <cell r="A452">
            <v>12300</v>
          </cell>
          <cell r="B452">
            <v>1361</v>
          </cell>
          <cell r="C452" t="str">
            <v>Cristina</v>
          </cell>
          <cell r="D452" t="str">
            <v>Ionescu</v>
          </cell>
          <cell r="E452" t="str">
            <v>FG 310 Advanced Modules 5521</v>
          </cell>
          <cell r="F452" t="str">
            <v>Whyte, Robert James (Bob)</v>
          </cell>
          <cell r="G452">
            <v>24375</v>
          </cell>
          <cell r="H452">
            <v>20958.84375</v>
          </cell>
          <cell r="I452" t="str">
            <v>Regular Full-time</v>
          </cell>
          <cell r="J452" t="str">
            <v>Active Assignment</v>
          </cell>
          <cell r="K452">
            <v>38397</v>
          </cell>
          <cell r="L452" t="str">
            <v>N10</v>
          </cell>
          <cell r="M452" t="str">
            <v>.Prod Tech 1.13240</v>
          </cell>
          <cell r="N452" t="str">
            <v>D: MODULES MANUFACTURING</v>
          </cell>
          <cell r="O452" t="str">
            <v>Operations - Production</v>
          </cell>
          <cell r="P452" t="str">
            <v>Dept - Direct</v>
          </cell>
          <cell r="Q452" t="str">
            <v>DAY</v>
          </cell>
          <cell r="R452" t="e">
            <v>#N/A</v>
          </cell>
          <cell r="S452" t="e">
            <v>#N/A</v>
          </cell>
          <cell r="T452" t="e">
            <v>#N/A</v>
          </cell>
          <cell r="U452" t="e">
            <v>#N/A</v>
          </cell>
          <cell r="V452" t="e">
            <v>#N/A</v>
          </cell>
        </row>
        <row r="453">
          <cell r="A453">
            <v>12177</v>
          </cell>
          <cell r="B453">
            <v>1424</v>
          </cell>
          <cell r="C453" t="str">
            <v>Edward</v>
          </cell>
          <cell r="D453" t="str">
            <v>Johnson</v>
          </cell>
          <cell r="E453" t="str">
            <v>FG 310 Advanced Modules 5521</v>
          </cell>
          <cell r="F453" t="str">
            <v>Lui, Hock K</v>
          </cell>
          <cell r="G453">
            <v>26481</v>
          </cell>
          <cell r="H453">
            <v>22769.687849999998</v>
          </cell>
          <cell r="I453" t="str">
            <v>Regular Full-time</v>
          </cell>
          <cell r="J453" t="str">
            <v>Active Assignment</v>
          </cell>
          <cell r="K453">
            <v>35597</v>
          </cell>
          <cell r="L453" t="str">
            <v>N10</v>
          </cell>
          <cell r="M453" t="str">
            <v>.Prod Tech 1.13240</v>
          </cell>
          <cell r="N453" t="str">
            <v>D: MODULES MANUFACTURING</v>
          </cell>
          <cell r="O453" t="str">
            <v>Operations - Production</v>
          </cell>
          <cell r="P453" t="str">
            <v>Dept - Direct</v>
          </cell>
          <cell r="Q453" t="str">
            <v>EVE</v>
          </cell>
          <cell r="R453" t="str">
            <v>9 Shearer Crescent</v>
          </cell>
          <cell r="T453" t="str">
            <v>Kanata</v>
          </cell>
          <cell r="U453" t="str">
            <v>ON</v>
          </cell>
          <cell r="V453" t="str">
            <v>K2L 3M9</v>
          </cell>
        </row>
        <row r="454">
          <cell r="A454">
            <v>12063</v>
          </cell>
          <cell r="B454">
            <v>1707</v>
          </cell>
          <cell r="C454" t="str">
            <v>Peter</v>
          </cell>
          <cell r="D454" t="str">
            <v>Jones</v>
          </cell>
          <cell r="E454" t="str">
            <v>FG 310 Advanced Modules 5521</v>
          </cell>
          <cell r="F454" t="str">
            <v>Lui, Hock K</v>
          </cell>
          <cell r="G454">
            <v>28119</v>
          </cell>
          <cell r="H454">
            <v>24178.122149999999</v>
          </cell>
          <cell r="I454" t="str">
            <v>Regular Full-time</v>
          </cell>
          <cell r="J454" t="str">
            <v>Active Assignment</v>
          </cell>
          <cell r="K454">
            <v>35681</v>
          </cell>
          <cell r="L454" t="str">
            <v>N10</v>
          </cell>
          <cell r="M454" t="str">
            <v>.Prod Tech 1.13240</v>
          </cell>
          <cell r="N454" t="str">
            <v>D: MODULES MANUFACTURING</v>
          </cell>
          <cell r="O454" t="str">
            <v>Operations - Production</v>
          </cell>
          <cell r="P454" t="str">
            <v>Dept - Direct</v>
          </cell>
          <cell r="Q454" t="str">
            <v>EVE</v>
          </cell>
          <cell r="R454" t="str">
            <v>3301 McCarthy Road</v>
          </cell>
          <cell r="T454" t="str">
            <v>Ottawa</v>
          </cell>
          <cell r="U454" t="str">
            <v>ON</v>
          </cell>
          <cell r="V454" t="str">
            <v>K1V 9X5</v>
          </cell>
        </row>
        <row r="455">
          <cell r="A455">
            <v>12299</v>
          </cell>
          <cell r="B455">
            <v>1359</v>
          </cell>
          <cell r="C455" t="str">
            <v>Luka</v>
          </cell>
          <cell r="D455" t="str">
            <v>Kabic</v>
          </cell>
          <cell r="E455" t="str">
            <v>FG 310 Advanced Modules 5521</v>
          </cell>
          <cell r="F455" t="str">
            <v>Morrison, Frances</v>
          </cell>
          <cell r="G455">
            <v>44877.07</v>
          </cell>
          <cell r="H455">
            <v>38587.548639499997</v>
          </cell>
          <cell r="I455" t="str">
            <v>Regular Full-time</v>
          </cell>
          <cell r="J455" t="str">
            <v>Active Assignment</v>
          </cell>
          <cell r="K455">
            <v>35576</v>
          </cell>
          <cell r="L455" t="str">
            <v>N40</v>
          </cell>
          <cell r="M455" t="str">
            <v>.Prod Tech 4.13270</v>
          </cell>
          <cell r="N455" t="str">
            <v>D: MODULES MANUFACTURING</v>
          </cell>
          <cell r="O455" t="str">
            <v>Operations - Production</v>
          </cell>
          <cell r="P455" t="str">
            <v>Dept - Direct</v>
          </cell>
          <cell r="Q455" t="str">
            <v>DAY</v>
          </cell>
          <cell r="R455" t="str">
            <v>6F Castlebrook Lane</v>
          </cell>
          <cell r="T455" t="str">
            <v>Ottawa</v>
          </cell>
          <cell r="U455" t="str">
            <v>ON</v>
          </cell>
          <cell r="V455" t="str">
            <v>K2G 5E4</v>
          </cell>
        </row>
        <row r="456">
          <cell r="A456">
            <v>11930</v>
          </cell>
          <cell r="B456">
            <v>1869</v>
          </cell>
          <cell r="C456" t="str">
            <v>Robert</v>
          </cell>
          <cell r="D456" t="str">
            <v>Kalinowski</v>
          </cell>
          <cell r="E456" t="str">
            <v>FG 310 Advanced Modules 5521</v>
          </cell>
          <cell r="F456" t="str">
            <v>Gill, Dalwinder Singh</v>
          </cell>
          <cell r="G456">
            <v>32175</v>
          </cell>
          <cell r="H456">
            <v>27665.673750000002</v>
          </cell>
          <cell r="I456" t="str">
            <v>Regular Full-time</v>
          </cell>
          <cell r="J456" t="str">
            <v>Active Assignment</v>
          </cell>
          <cell r="K456">
            <v>35724</v>
          </cell>
          <cell r="L456" t="str">
            <v>N10</v>
          </cell>
          <cell r="M456" t="str">
            <v>.Prod Tech 1.13240</v>
          </cell>
          <cell r="N456" t="str">
            <v>D: MODULES MANUFACTURING</v>
          </cell>
          <cell r="O456" t="str">
            <v>Operations - Production</v>
          </cell>
          <cell r="P456" t="str">
            <v>Dept - Direct</v>
          </cell>
          <cell r="Q456" t="str">
            <v>DAY</v>
          </cell>
          <cell r="R456" t="str">
            <v>507-576 Cite des Jeunes</v>
          </cell>
          <cell r="T456" t="str">
            <v>Hull</v>
          </cell>
          <cell r="U456" t="str">
            <v>QC</v>
          </cell>
          <cell r="V456" t="str">
            <v>J8Z 1L8</v>
          </cell>
        </row>
        <row r="457">
          <cell r="A457">
            <v>13405</v>
          </cell>
          <cell r="B457">
            <v>3440</v>
          </cell>
          <cell r="C457" t="str">
            <v>Manoj</v>
          </cell>
          <cell r="D457" t="str">
            <v>Kaliya</v>
          </cell>
          <cell r="E457" t="str">
            <v>FG 310 Advanced Modules 5521</v>
          </cell>
          <cell r="F457" t="str">
            <v>Whyte, Robert James (Bob)</v>
          </cell>
          <cell r="G457">
            <v>26071.5</v>
          </cell>
          <cell r="H457">
            <v>22417.579275</v>
          </cell>
          <cell r="I457" t="str">
            <v>Regular Full-time</v>
          </cell>
          <cell r="J457" t="str">
            <v>Active Assignment</v>
          </cell>
          <cell r="K457">
            <v>36325</v>
          </cell>
          <cell r="L457" t="str">
            <v>N10</v>
          </cell>
          <cell r="M457" t="str">
            <v>.Prod Tech 1.13240</v>
          </cell>
          <cell r="N457" t="str">
            <v>D: MODULES MANUFACTURING</v>
          </cell>
          <cell r="O457" t="str">
            <v>Operations - Production</v>
          </cell>
          <cell r="P457" t="str">
            <v>Dept - Direct</v>
          </cell>
          <cell r="Q457" t="str">
            <v>DAY</v>
          </cell>
          <cell r="R457" t="str">
            <v>203 Northwind St.</v>
          </cell>
          <cell r="T457" t="str">
            <v>Orleans</v>
          </cell>
          <cell r="U457" t="str">
            <v>ON</v>
          </cell>
          <cell r="V457" t="str">
            <v>K4A 5G3</v>
          </cell>
        </row>
        <row r="458">
          <cell r="A458">
            <v>14767</v>
          </cell>
          <cell r="B458">
            <v>4995</v>
          </cell>
          <cell r="C458" t="str">
            <v>Agnieszka</v>
          </cell>
          <cell r="D458" t="str">
            <v>Kurek</v>
          </cell>
          <cell r="E458" t="str">
            <v>FG 310 Advanced Modules 5521</v>
          </cell>
          <cell r="F458" t="str">
            <v>Bedrossian, A Avo (Avo)</v>
          </cell>
          <cell r="G458">
            <v>27904.5</v>
          </cell>
          <cell r="H458">
            <v>23993.684324999998</v>
          </cell>
          <cell r="I458" t="str">
            <v>Regular Full-time</v>
          </cell>
          <cell r="J458" t="str">
            <v>CA-LTD</v>
          </cell>
          <cell r="K458">
            <v>36479</v>
          </cell>
          <cell r="L458" t="str">
            <v>N20</v>
          </cell>
          <cell r="M458" t="str">
            <v>.Prod Tech 2.13250</v>
          </cell>
          <cell r="N458" t="str">
            <v>D: MODULES MANUFACTURING</v>
          </cell>
          <cell r="O458" t="str">
            <v>Operations - Production</v>
          </cell>
          <cell r="P458" t="str">
            <v>Dept - Direct</v>
          </cell>
          <cell r="Q458" t="str">
            <v>DAY</v>
          </cell>
          <cell r="R458" t="str">
            <v>240 Woodpark Way</v>
          </cell>
          <cell r="T458" t="str">
            <v>Nepean</v>
          </cell>
          <cell r="U458" t="str">
            <v>ON</v>
          </cell>
          <cell r="V458" t="str">
            <v>K2J 4P8</v>
          </cell>
        </row>
        <row r="459">
          <cell r="A459">
            <v>12587</v>
          </cell>
          <cell r="B459">
            <v>171</v>
          </cell>
          <cell r="C459" t="str">
            <v>Mi</v>
          </cell>
          <cell r="D459" t="str">
            <v>Lam</v>
          </cell>
          <cell r="E459" t="str">
            <v>FG 310 Advanced Modules 5521</v>
          </cell>
          <cell r="F459" t="str">
            <v>Gill, Dalwinder Singh</v>
          </cell>
          <cell r="G459">
            <v>27300</v>
          </cell>
          <cell r="H459">
            <v>23473.904999999999</v>
          </cell>
          <cell r="I459" t="str">
            <v>Temporary Full-time</v>
          </cell>
          <cell r="J459" t="str">
            <v>Active Assignment</v>
          </cell>
          <cell r="K459">
            <v>38481</v>
          </cell>
          <cell r="L459" t="str">
            <v>N10</v>
          </cell>
          <cell r="M459" t="str">
            <v>.Prod Tech 1.13240</v>
          </cell>
          <cell r="N459" t="str">
            <v>D: MODULES MANUFACTURING</v>
          </cell>
          <cell r="O459" t="str">
            <v>Operations - Production</v>
          </cell>
          <cell r="P459" t="str">
            <v>Dept - Direct</v>
          </cell>
          <cell r="Q459" t="str">
            <v>DAY</v>
          </cell>
          <cell r="R459" t="str">
            <v>1006-90 Woodridge Crescent</v>
          </cell>
          <cell r="T459" t="str">
            <v>Nepean</v>
          </cell>
          <cell r="U459" t="str">
            <v>ON</v>
          </cell>
          <cell r="V459" t="str">
            <v>K2B 7T1</v>
          </cell>
        </row>
        <row r="460">
          <cell r="A460">
            <v>13033</v>
          </cell>
          <cell r="B460">
            <v>976</v>
          </cell>
          <cell r="C460" t="str">
            <v>Marjan</v>
          </cell>
          <cell r="D460" t="str">
            <v>Lavrinsek</v>
          </cell>
          <cell r="E460" t="str">
            <v>FG 310 Advanced Modules 5521</v>
          </cell>
          <cell r="F460" t="str">
            <v>Morrison, Frances</v>
          </cell>
          <cell r="G460">
            <v>27300</v>
          </cell>
          <cell r="H460">
            <v>23473.904999999999</v>
          </cell>
          <cell r="I460" t="str">
            <v>Temporary Full-time</v>
          </cell>
          <cell r="J460" t="str">
            <v>Active Assignment</v>
          </cell>
          <cell r="K460">
            <v>38474</v>
          </cell>
          <cell r="L460" t="str">
            <v>N10</v>
          </cell>
          <cell r="M460" t="str">
            <v>.Prod Tech 1.13240</v>
          </cell>
          <cell r="N460" t="str">
            <v>D: MODULES MANUFACTURING</v>
          </cell>
          <cell r="O460" t="str">
            <v>Operations - Production</v>
          </cell>
          <cell r="P460" t="str">
            <v>Dept - Direct</v>
          </cell>
          <cell r="Q460" t="str">
            <v>DAY</v>
          </cell>
          <cell r="R460" t="str">
            <v>613-1100 Ambleside Drive</v>
          </cell>
          <cell r="T460" t="str">
            <v>Ottawa</v>
          </cell>
          <cell r="U460" t="str">
            <v>ON</v>
          </cell>
          <cell r="V460" t="str">
            <v>K2B 8G6</v>
          </cell>
        </row>
        <row r="461">
          <cell r="A461">
            <v>17643</v>
          </cell>
          <cell r="B461">
            <v>17643</v>
          </cell>
          <cell r="C461" t="str">
            <v>Minh</v>
          </cell>
          <cell r="D461" t="str">
            <v>Le</v>
          </cell>
          <cell r="E461" t="str">
            <v>FG 310 Advanced Modules 5521</v>
          </cell>
          <cell r="F461" t="str">
            <v>Morrison, Frances</v>
          </cell>
          <cell r="G461">
            <v>25798.5</v>
          </cell>
          <cell r="H461">
            <v>22182.840225</v>
          </cell>
          <cell r="I461" t="str">
            <v>Regular Full-time</v>
          </cell>
          <cell r="J461" t="str">
            <v>Active Assignment</v>
          </cell>
          <cell r="K461">
            <v>36829</v>
          </cell>
          <cell r="L461" t="str">
            <v>N10</v>
          </cell>
          <cell r="M461" t="str">
            <v>.Prod Tech 1.13240</v>
          </cell>
          <cell r="N461" t="str">
            <v>D: MODULES MANUFACTURING</v>
          </cell>
          <cell r="O461" t="str">
            <v>Operations - Production</v>
          </cell>
          <cell r="P461" t="str">
            <v>Dept - Direct</v>
          </cell>
          <cell r="Q461" t="str">
            <v>DAY</v>
          </cell>
          <cell r="R461" t="str">
            <v>667 Southmore Drive West</v>
          </cell>
          <cell r="T461" t="str">
            <v>Ottawa</v>
          </cell>
          <cell r="U461" t="str">
            <v>ON</v>
          </cell>
          <cell r="V461" t="str">
            <v>K1V 7A3</v>
          </cell>
        </row>
        <row r="462">
          <cell r="A462">
            <v>22050</v>
          </cell>
          <cell r="B462">
            <v>22050</v>
          </cell>
          <cell r="C462" t="str">
            <v>Jennifer</v>
          </cell>
          <cell r="D462" t="str">
            <v>Leblanc</v>
          </cell>
          <cell r="E462" t="str">
            <v>FG 310 Advanced Modules 5521</v>
          </cell>
          <cell r="F462" t="str">
            <v>Bedrossian, A Avo (Avo)</v>
          </cell>
          <cell r="G462">
            <v>21586.5</v>
          </cell>
          <cell r="H462">
            <v>18561.152024999999</v>
          </cell>
          <cell r="I462" t="str">
            <v>Regular Full-time</v>
          </cell>
          <cell r="J462" t="str">
            <v>CA-LTD</v>
          </cell>
          <cell r="K462">
            <v>36871</v>
          </cell>
          <cell r="L462" t="str">
            <v>N10</v>
          </cell>
          <cell r="M462" t="str">
            <v>.Prod Tech 1.13240</v>
          </cell>
          <cell r="N462" t="str">
            <v>D: MODULES MANUFACTURING</v>
          </cell>
          <cell r="O462" t="str">
            <v>Operations - Production</v>
          </cell>
          <cell r="P462" t="str">
            <v>Dept - Direct</v>
          </cell>
          <cell r="Q462" t="str">
            <v>DAY</v>
          </cell>
          <cell r="R462" t="str">
            <v>3110 Klondike Rd West</v>
          </cell>
          <cell r="T462" t="str">
            <v>North Gower</v>
          </cell>
          <cell r="U462" t="str">
            <v>ON</v>
          </cell>
          <cell r="V462" t="str">
            <v>K0A 2T0</v>
          </cell>
        </row>
        <row r="463">
          <cell r="A463">
            <v>11191</v>
          </cell>
          <cell r="B463">
            <v>2948</v>
          </cell>
          <cell r="C463" t="str">
            <v>Xiangyun</v>
          </cell>
          <cell r="D463" t="str">
            <v>Li</v>
          </cell>
          <cell r="E463" t="str">
            <v>FG 310 Advanced Modules 5521</v>
          </cell>
          <cell r="F463" t="str">
            <v>Morrison, Frances</v>
          </cell>
          <cell r="G463">
            <v>24375</v>
          </cell>
          <cell r="H463">
            <v>20958.84375</v>
          </cell>
          <cell r="I463" t="str">
            <v>Regular Full-time</v>
          </cell>
          <cell r="J463" t="str">
            <v>Active Assignment</v>
          </cell>
          <cell r="K463">
            <v>38397</v>
          </cell>
          <cell r="L463" t="str">
            <v>N10</v>
          </cell>
          <cell r="M463" t="str">
            <v>.Prod Tech 1.13240</v>
          </cell>
          <cell r="N463" t="str">
            <v>D: MODULES MANUFACTURING</v>
          </cell>
          <cell r="O463" t="str">
            <v>Operations - Production</v>
          </cell>
          <cell r="P463" t="str">
            <v>Dept - Direct</v>
          </cell>
          <cell r="Q463" t="str">
            <v>EVE</v>
          </cell>
          <cell r="R463" t="str">
            <v>16 Chartwell Ave</v>
          </cell>
          <cell r="T463" t="str">
            <v>Nepean</v>
          </cell>
          <cell r="U463" t="str">
            <v>ON</v>
          </cell>
          <cell r="V463" t="str">
            <v>K2G 6L6</v>
          </cell>
        </row>
        <row r="464">
          <cell r="A464">
            <v>11578</v>
          </cell>
          <cell r="B464">
            <v>2431</v>
          </cell>
          <cell r="C464" t="str">
            <v>Xiaofan</v>
          </cell>
          <cell r="D464" t="str">
            <v>Liang</v>
          </cell>
          <cell r="E464" t="str">
            <v>FG 310 Advanced Modules 5521</v>
          </cell>
          <cell r="F464" t="str">
            <v>Whyte, Robert James (Bob)</v>
          </cell>
          <cell r="G464">
            <v>27300</v>
          </cell>
          <cell r="H464">
            <v>23473.904999999999</v>
          </cell>
          <cell r="I464" t="str">
            <v>Temporary Full-time</v>
          </cell>
          <cell r="J464" t="str">
            <v>Active Assignment</v>
          </cell>
          <cell r="K464">
            <v>38474</v>
          </cell>
          <cell r="L464" t="str">
            <v>N10</v>
          </cell>
          <cell r="M464" t="str">
            <v>.Prod Tech 1.13240</v>
          </cell>
          <cell r="N464" t="str">
            <v>D: MODULES MANUFACTURING</v>
          </cell>
          <cell r="O464" t="str">
            <v>Operations - Production</v>
          </cell>
          <cell r="P464" t="str">
            <v>Dept - Direct</v>
          </cell>
          <cell r="Q464" t="str">
            <v>DAY</v>
          </cell>
          <cell r="R464" t="str">
            <v>166 Insmill Cres</v>
          </cell>
          <cell r="T464" t="str">
            <v>Kanata</v>
          </cell>
          <cell r="U464" t="str">
            <v>ON</v>
          </cell>
          <cell r="V464" t="str">
            <v>K2T 1G3</v>
          </cell>
        </row>
        <row r="465">
          <cell r="A465">
            <v>12699</v>
          </cell>
          <cell r="B465">
            <v>405</v>
          </cell>
          <cell r="C465" t="str">
            <v>Elizabeth</v>
          </cell>
          <cell r="D465" t="str">
            <v>Lokaj</v>
          </cell>
          <cell r="E465" t="str">
            <v>FG 310 Advanced Modules 5521</v>
          </cell>
          <cell r="F465" t="str">
            <v>Whyte, Robert James (Bob)</v>
          </cell>
          <cell r="G465">
            <v>33852</v>
          </cell>
          <cell r="H465">
            <v>29107.642200000002</v>
          </cell>
          <cell r="I465" t="str">
            <v>Regular Full-time</v>
          </cell>
          <cell r="J465" t="str">
            <v>Active Assignment</v>
          </cell>
          <cell r="K465">
            <v>34596</v>
          </cell>
          <cell r="L465" t="str">
            <v>N30</v>
          </cell>
          <cell r="M465" t="str">
            <v>.Prod Tech 3.13260</v>
          </cell>
          <cell r="N465" t="str">
            <v>D: MODULES MANUFACTURING</v>
          </cell>
          <cell r="O465" t="str">
            <v>Operations - Production</v>
          </cell>
          <cell r="P465" t="str">
            <v>Dept - Direct</v>
          </cell>
          <cell r="Q465" t="str">
            <v>DAY</v>
          </cell>
          <cell r="R465" t="str">
            <v>35 Heartleaf Private</v>
          </cell>
          <cell r="T465" t="str">
            <v>Ottawa</v>
          </cell>
          <cell r="U465" t="str">
            <v>ON</v>
          </cell>
          <cell r="V465" t="str">
            <v>K1T 3Z9</v>
          </cell>
        </row>
        <row r="466">
          <cell r="A466">
            <v>12432</v>
          </cell>
          <cell r="B466">
            <v>1040</v>
          </cell>
          <cell r="C466" t="str">
            <v>Tuan</v>
          </cell>
          <cell r="D466" t="str">
            <v>Luc</v>
          </cell>
          <cell r="E466" t="str">
            <v>FG 310 Advanced Modules 5521</v>
          </cell>
          <cell r="F466" t="str">
            <v>Whyte, Robert James (Bob)</v>
          </cell>
          <cell r="G466">
            <v>27300</v>
          </cell>
          <cell r="H466">
            <v>23473.904999999999</v>
          </cell>
          <cell r="I466" t="str">
            <v>Temporary Full-time</v>
          </cell>
          <cell r="J466" t="str">
            <v>Active Assignment</v>
          </cell>
          <cell r="K466">
            <v>38376</v>
          </cell>
          <cell r="L466" t="str">
            <v>N20</v>
          </cell>
          <cell r="M466" t="str">
            <v>.Prod Tech 2.13250</v>
          </cell>
          <cell r="N466" t="str">
            <v>D: MODULES MANUFACTURING</v>
          </cell>
          <cell r="O466" t="str">
            <v>Operations - Production</v>
          </cell>
          <cell r="P466" t="str">
            <v>Dept - Direct</v>
          </cell>
          <cell r="Q466" t="str">
            <v>DAY</v>
          </cell>
          <cell r="R466" t="str">
            <v>1978 Rolling Brook St</v>
          </cell>
          <cell r="T466" t="str">
            <v>Orleans</v>
          </cell>
          <cell r="U466" t="str">
            <v>ON</v>
          </cell>
          <cell r="V466" t="str">
            <v>K1W 1C5</v>
          </cell>
        </row>
        <row r="467">
          <cell r="A467">
            <v>12335</v>
          </cell>
          <cell r="B467">
            <v>1155</v>
          </cell>
          <cell r="C467" t="str">
            <v>Kendell</v>
          </cell>
          <cell r="D467" t="str">
            <v>Luckman</v>
          </cell>
          <cell r="E467" t="str">
            <v>FG 310 Advanced Modules 5521</v>
          </cell>
          <cell r="F467" t="str">
            <v>Whyte, Robert James (Bob)</v>
          </cell>
          <cell r="G467">
            <v>27300</v>
          </cell>
          <cell r="H467">
            <v>23473.904999999999</v>
          </cell>
          <cell r="I467" t="str">
            <v>Temporary Full-time</v>
          </cell>
          <cell r="J467" t="str">
            <v>Active Assignment</v>
          </cell>
          <cell r="K467">
            <v>38476</v>
          </cell>
          <cell r="L467" t="str">
            <v>N10</v>
          </cell>
          <cell r="M467" t="str">
            <v>.Prod Tech 1.13240</v>
          </cell>
          <cell r="N467" t="str">
            <v>D: MODULES MANUFACTURING</v>
          </cell>
          <cell r="O467" t="str">
            <v>Operations - Production</v>
          </cell>
          <cell r="P467" t="str">
            <v>Dept - Direct</v>
          </cell>
          <cell r="Q467" t="str">
            <v>DAY</v>
          </cell>
          <cell r="R467" t="str">
            <v>30 Shoreham Avenue</v>
          </cell>
          <cell r="T467" t="str">
            <v>Nepean</v>
          </cell>
          <cell r="U467" t="str">
            <v>ON</v>
          </cell>
          <cell r="V467" t="str">
            <v>K2G 3T7</v>
          </cell>
        </row>
        <row r="468">
          <cell r="A468">
            <v>12553</v>
          </cell>
          <cell r="B468">
            <v>117</v>
          </cell>
          <cell r="C468" t="str">
            <v>Fung</v>
          </cell>
          <cell r="D468" t="str">
            <v>Ly</v>
          </cell>
          <cell r="E468" t="str">
            <v>FG 310 Advanced Modules 5521</v>
          </cell>
          <cell r="F468" t="str">
            <v>Whyte, Robert James (Bob)</v>
          </cell>
          <cell r="G468">
            <v>37475.949999999997</v>
          </cell>
          <cell r="H468">
            <v>32223.695607500002</v>
          </cell>
          <cell r="I468" t="str">
            <v>Regular Full-time</v>
          </cell>
          <cell r="J468" t="str">
            <v>Active Assignment</v>
          </cell>
          <cell r="K468">
            <v>32568</v>
          </cell>
          <cell r="L468" t="str">
            <v>N30</v>
          </cell>
          <cell r="M468" t="str">
            <v>.Prod Tech 3.13260</v>
          </cell>
          <cell r="N468" t="str">
            <v>D: MODULES MANUFACTURING</v>
          </cell>
          <cell r="O468" t="str">
            <v>Operations - Production</v>
          </cell>
          <cell r="P468" t="str">
            <v>Dept - Direct</v>
          </cell>
          <cell r="Q468" t="str">
            <v>DAY</v>
          </cell>
          <cell r="R468" t="str">
            <v>9 Kennevale Drive</v>
          </cell>
          <cell r="T468" t="str">
            <v>Nepean</v>
          </cell>
          <cell r="U468" t="str">
            <v>ON</v>
          </cell>
          <cell r="V468" t="str">
            <v>K2J 3B1</v>
          </cell>
        </row>
        <row r="469">
          <cell r="A469">
            <v>11745</v>
          </cell>
          <cell r="B469">
            <v>2194</v>
          </cell>
          <cell r="C469" t="str">
            <v>Hoa</v>
          </cell>
          <cell r="D469" t="str">
            <v>Ly</v>
          </cell>
          <cell r="E469" t="str">
            <v>FG 310 Advanced Modules 5521</v>
          </cell>
          <cell r="F469" t="str">
            <v>Morrison, Frances</v>
          </cell>
          <cell r="G469">
            <v>30030</v>
          </cell>
          <cell r="H469">
            <v>25821.2955</v>
          </cell>
          <cell r="I469" t="str">
            <v>Regular Full-time</v>
          </cell>
          <cell r="J469" t="str">
            <v>Active Assignment</v>
          </cell>
          <cell r="K469">
            <v>35779</v>
          </cell>
          <cell r="L469" t="str">
            <v>N20</v>
          </cell>
          <cell r="M469" t="str">
            <v>.Prod Tech 2.13250</v>
          </cell>
          <cell r="N469" t="str">
            <v>D: MODULES MANUFACTURING</v>
          </cell>
          <cell r="O469" t="str">
            <v>Operations - Production</v>
          </cell>
          <cell r="P469" t="str">
            <v>Dept - Direct</v>
          </cell>
          <cell r="Q469" t="str">
            <v>DAY</v>
          </cell>
          <cell r="R469" t="str">
            <v>88 Houlahan Street</v>
          </cell>
          <cell r="T469" t="str">
            <v>Nepean</v>
          </cell>
          <cell r="U469" t="str">
            <v>ON</v>
          </cell>
          <cell r="V469" t="str">
            <v>K2J 3Y7</v>
          </cell>
        </row>
        <row r="470">
          <cell r="A470">
            <v>12308</v>
          </cell>
          <cell r="B470">
            <v>1375</v>
          </cell>
          <cell r="C470" t="str">
            <v>Adam</v>
          </cell>
          <cell r="D470" t="str">
            <v>Lyon</v>
          </cell>
          <cell r="E470" t="str">
            <v>FG 310 Advanced Modules 5521</v>
          </cell>
          <cell r="F470" t="str">
            <v>Whyte, Robert James (Bob)</v>
          </cell>
          <cell r="G470">
            <v>37000</v>
          </cell>
          <cell r="H470">
            <v>31814.45</v>
          </cell>
          <cell r="I470" t="str">
            <v>Temporary Full-time</v>
          </cell>
          <cell r="J470" t="str">
            <v>Active Assignment</v>
          </cell>
          <cell r="K470">
            <v>38468</v>
          </cell>
          <cell r="L470" t="str">
            <v>N30</v>
          </cell>
          <cell r="M470" t="str">
            <v>.Engrng Tech 1.21070</v>
          </cell>
          <cell r="N470" t="str">
            <v>D: MODULES MANUFACTURING</v>
          </cell>
          <cell r="O470" t="str">
            <v>Operations - Production</v>
          </cell>
          <cell r="P470" t="str">
            <v>Dept - Direct</v>
          </cell>
          <cell r="Q470" t="str">
            <v>DAY</v>
          </cell>
          <cell r="R470" t="str">
            <v>P O Box 20029</v>
          </cell>
          <cell r="T470" t="str">
            <v>Ottawa</v>
          </cell>
          <cell r="U470" t="str">
            <v>ON</v>
          </cell>
          <cell r="V470" t="str">
            <v>K1N 9N5</v>
          </cell>
        </row>
        <row r="471">
          <cell r="A471">
            <v>13002</v>
          </cell>
          <cell r="B471">
            <v>932</v>
          </cell>
          <cell r="C471" t="str">
            <v>Jia</v>
          </cell>
          <cell r="D471" t="str">
            <v>Ma</v>
          </cell>
          <cell r="E471" t="str">
            <v>FG 310 Advanced Modules 5521</v>
          </cell>
          <cell r="F471" t="str">
            <v>Morrison, Frances</v>
          </cell>
          <cell r="G471">
            <v>31726.5</v>
          </cell>
          <cell r="H471">
            <v>27280.031025</v>
          </cell>
          <cell r="I471" t="str">
            <v>Regular Full-time</v>
          </cell>
          <cell r="J471" t="str">
            <v>Active Assignment</v>
          </cell>
          <cell r="K471">
            <v>35303</v>
          </cell>
          <cell r="L471" t="str">
            <v>N20</v>
          </cell>
          <cell r="M471" t="str">
            <v>.Prod Tech 2.13250</v>
          </cell>
          <cell r="N471" t="str">
            <v>D: MODULES MANUFACTURING</v>
          </cell>
          <cell r="O471" t="str">
            <v>Operations - Production</v>
          </cell>
          <cell r="P471" t="str">
            <v>Dept - Direct</v>
          </cell>
          <cell r="Q471" t="str">
            <v>DAY</v>
          </cell>
          <cell r="R471" t="str">
            <v>125 Grovemont DR</v>
          </cell>
          <cell r="T471" t="str">
            <v>Nepean</v>
          </cell>
          <cell r="U471" t="str">
            <v>ON</v>
          </cell>
          <cell r="V471" t="str">
            <v>K2G 6Z4</v>
          </cell>
        </row>
        <row r="472">
          <cell r="A472">
            <v>12349</v>
          </cell>
          <cell r="B472">
            <v>1171</v>
          </cell>
          <cell r="C472" t="str">
            <v>Shu</v>
          </cell>
          <cell r="D472" t="str">
            <v>Ma</v>
          </cell>
          <cell r="E472" t="str">
            <v>FG 310 Advanced Modules 5521</v>
          </cell>
          <cell r="F472" t="str">
            <v>Reyes, Albert</v>
          </cell>
          <cell r="G472">
            <v>27300</v>
          </cell>
          <cell r="H472">
            <v>23473.904999999999</v>
          </cell>
          <cell r="I472" t="str">
            <v>Temporary Full-time</v>
          </cell>
          <cell r="J472" t="str">
            <v>Active Assignment</v>
          </cell>
          <cell r="K472">
            <v>38397</v>
          </cell>
          <cell r="L472" t="str">
            <v>N20</v>
          </cell>
          <cell r="M472" t="str">
            <v>.Prod Tech 2.13250</v>
          </cell>
          <cell r="N472" t="str">
            <v>D: MODULES MANUFACTURING</v>
          </cell>
          <cell r="O472" t="str">
            <v>Operations - Production</v>
          </cell>
          <cell r="P472" t="str">
            <v>Dept - Direct</v>
          </cell>
          <cell r="Q472" t="str">
            <v>EVE</v>
          </cell>
          <cell r="R472" t="str">
            <v>1489 Blohm Drive</v>
          </cell>
          <cell r="T472" t="str">
            <v>Ottawa</v>
          </cell>
          <cell r="U472" t="str">
            <v>ON</v>
          </cell>
          <cell r="V472" t="str">
            <v>K1G 4P5</v>
          </cell>
        </row>
        <row r="473">
          <cell r="A473">
            <v>11471</v>
          </cell>
          <cell r="B473">
            <v>2497</v>
          </cell>
          <cell r="C473" t="str">
            <v>Kwok</v>
          </cell>
          <cell r="D473" t="str">
            <v>Mak</v>
          </cell>
          <cell r="E473" t="str">
            <v>FG 310 Advanced Modules 5521</v>
          </cell>
          <cell r="F473" t="str">
            <v>Reyes, Albert</v>
          </cell>
          <cell r="G473">
            <v>27300</v>
          </cell>
          <cell r="H473">
            <v>23473.904999999999</v>
          </cell>
          <cell r="I473" t="str">
            <v>Temporary Full-time</v>
          </cell>
          <cell r="J473" t="str">
            <v>Active Assignment</v>
          </cell>
          <cell r="K473">
            <v>38418</v>
          </cell>
          <cell r="L473" t="str">
            <v>N20</v>
          </cell>
          <cell r="M473" t="str">
            <v>.Prod Tech 2.13250</v>
          </cell>
          <cell r="N473" t="str">
            <v>D: MODULES MANUFACTURING</v>
          </cell>
          <cell r="O473" t="str">
            <v>Operations - Production</v>
          </cell>
          <cell r="P473" t="str">
            <v>Dept - Direct</v>
          </cell>
          <cell r="Q473" t="str">
            <v>EVE</v>
          </cell>
          <cell r="R473" t="str">
            <v>44 Foxleigh Crescent</v>
          </cell>
          <cell r="T473" t="str">
            <v>Kanata</v>
          </cell>
          <cell r="U473" t="str">
            <v>ON</v>
          </cell>
          <cell r="V473" t="str">
            <v>K2M 1B7</v>
          </cell>
        </row>
        <row r="474">
          <cell r="A474">
            <v>16025</v>
          </cell>
          <cell r="B474">
            <v>6340</v>
          </cell>
          <cell r="C474" t="str">
            <v>Jeanette</v>
          </cell>
          <cell r="D474" t="str">
            <v>Malonda</v>
          </cell>
          <cell r="E474" t="str">
            <v>FG 310 Advanced Modules 5521</v>
          </cell>
          <cell r="F474" t="str">
            <v>Bedrossian, A Avo (Avo)</v>
          </cell>
          <cell r="G474">
            <v>22210.5</v>
          </cell>
          <cell r="H474">
            <v>19097.698424999999</v>
          </cell>
          <cell r="I474" t="str">
            <v>Regular Full-time</v>
          </cell>
          <cell r="J474" t="str">
            <v>CA-LTD</v>
          </cell>
          <cell r="K474">
            <v>36605</v>
          </cell>
          <cell r="L474" t="str">
            <v>N10</v>
          </cell>
          <cell r="M474" t="str">
            <v>.Prod Tech 1.13240</v>
          </cell>
          <cell r="N474" t="str">
            <v>D: MODULES MANUFACTURING</v>
          </cell>
          <cell r="O474" t="str">
            <v>Operations - Production</v>
          </cell>
          <cell r="P474" t="str">
            <v>Dept - Direct</v>
          </cell>
          <cell r="Q474" t="str">
            <v>DAY</v>
          </cell>
          <cell r="R474" t="str">
            <v>292 King George Street</v>
          </cell>
          <cell r="T474" t="str">
            <v>Ottawa</v>
          </cell>
          <cell r="U474" t="str">
            <v>ON</v>
          </cell>
          <cell r="V474" t="str">
            <v>K1K 1T9</v>
          </cell>
        </row>
        <row r="475">
          <cell r="A475">
            <v>19256</v>
          </cell>
          <cell r="B475">
            <v>7094</v>
          </cell>
          <cell r="C475" t="str">
            <v>Yelena</v>
          </cell>
          <cell r="D475" t="str">
            <v>Martynenko</v>
          </cell>
          <cell r="E475" t="str">
            <v>FG 310 Advanced Modules 5521</v>
          </cell>
          <cell r="F475" t="str">
            <v>Whyte, Robert James (Bob)</v>
          </cell>
          <cell r="G475">
            <v>27300</v>
          </cell>
          <cell r="H475">
            <v>23473.904999999999</v>
          </cell>
          <cell r="I475" t="str">
            <v>Temporary Full-time</v>
          </cell>
          <cell r="J475" t="str">
            <v>Active Assignment</v>
          </cell>
          <cell r="K475">
            <v>38481</v>
          </cell>
          <cell r="L475" t="str">
            <v>N10</v>
          </cell>
          <cell r="M475" t="str">
            <v>.Prod Tech 1.13240</v>
          </cell>
          <cell r="N475" t="str">
            <v>D: MODULES MANUFACTURING</v>
          </cell>
          <cell r="O475" t="str">
            <v>Operations - Production</v>
          </cell>
          <cell r="P475" t="str">
            <v>Dept - Direct</v>
          </cell>
          <cell r="Q475" t="str">
            <v>DAY</v>
          </cell>
          <cell r="R475" t="str">
            <v>101 Yoho Drive</v>
          </cell>
          <cell r="T475" t="str">
            <v>Kanata</v>
          </cell>
          <cell r="U475" t="str">
            <v>ON</v>
          </cell>
          <cell r="V475" t="str">
            <v>K2M 2V3</v>
          </cell>
        </row>
        <row r="476">
          <cell r="A476">
            <v>11605</v>
          </cell>
          <cell r="B476">
            <v>2473</v>
          </cell>
          <cell r="C476" t="str">
            <v>Maureen</v>
          </cell>
          <cell r="D476" t="str">
            <v>Matthews</v>
          </cell>
          <cell r="E476" t="str">
            <v>FG 310 Advanced Modules 5521</v>
          </cell>
          <cell r="F476" t="str">
            <v>Bedrossian, A Avo (Avo)</v>
          </cell>
          <cell r="G476">
            <v>27651</v>
          </cell>
          <cell r="H476">
            <v>23775.712350000002</v>
          </cell>
          <cell r="I476" t="str">
            <v>Regular Full-time</v>
          </cell>
          <cell r="J476" t="str">
            <v>CA-LTD</v>
          </cell>
          <cell r="K476">
            <v>36038</v>
          </cell>
          <cell r="L476" t="str">
            <v>N20</v>
          </cell>
          <cell r="M476" t="str">
            <v>.Prod Tech 2.13250</v>
          </cell>
          <cell r="N476" t="str">
            <v>D: MODULES MANUFACTURING</v>
          </cell>
          <cell r="O476" t="str">
            <v>Operations - Production</v>
          </cell>
          <cell r="P476" t="str">
            <v>Dept - Direct</v>
          </cell>
          <cell r="Q476" t="str">
            <v>DAY</v>
          </cell>
          <cell r="R476" t="str">
            <v>224, 10 Concession A</v>
          </cell>
          <cell r="S476" t="str">
            <v>R.R#1 Station Main</v>
          </cell>
          <cell r="T476" t="str">
            <v>Carleton Place</v>
          </cell>
          <cell r="U476" t="str">
            <v>ON</v>
          </cell>
          <cell r="V476" t="str">
            <v>K7C 3P1</v>
          </cell>
        </row>
        <row r="477">
          <cell r="A477">
            <v>15417</v>
          </cell>
          <cell r="B477">
            <v>5699</v>
          </cell>
          <cell r="C477" t="str">
            <v>Maryna</v>
          </cell>
          <cell r="D477" t="str">
            <v>Melnyk</v>
          </cell>
          <cell r="E477" t="str">
            <v>FG 310 Advanced Modules 5521</v>
          </cell>
          <cell r="F477" t="str">
            <v>Morrison, Frances</v>
          </cell>
          <cell r="G477">
            <v>27007.5</v>
          </cell>
          <cell r="H477">
            <v>23222.398874999999</v>
          </cell>
          <cell r="I477" t="str">
            <v>Regular Full-time</v>
          </cell>
          <cell r="J477" t="str">
            <v>Active Assignment</v>
          </cell>
          <cell r="K477">
            <v>36556</v>
          </cell>
          <cell r="L477" t="str">
            <v>N20</v>
          </cell>
          <cell r="M477" t="str">
            <v>.Prod Tech 2.13250</v>
          </cell>
          <cell r="N477" t="str">
            <v>D: MODULES MANUFACTURING</v>
          </cell>
          <cell r="O477" t="str">
            <v>Operations - Production</v>
          </cell>
          <cell r="P477" t="str">
            <v>Dept - Direct</v>
          </cell>
          <cell r="Q477" t="str">
            <v>DAY</v>
          </cell>
          <cell r="R477" t="str">
            <v>46 Eagleview Street</v>
          </cell>
          <cell r="T477" t="str">
            <v>Kanata</v>
          </cell>
          <cell r="U477" t="str">
            <v>ON</v>
          </cell>
          <cell r="V477" t="str">
            <v>K2M 2R3</v>
          </cell>
        </row>
        <row r="478">
          <cell r="A478">
            <v>14849</v>
          </cell>
          <cell r="B478">
            <v>5086</v>
          </cell>
          <cell r="C478" t="str">
            <v>Yolito</v>
          </cell>
          <cell r="D478" t="str">
            <v>Mendoza</v>
          </cell>
          <cell r="E478" t="str">
            <v>FG 310 Advanced Modules 5521</v>
          </cell>
          <cell r="F478" t="str">
            <v>Morrison, Frances</v>
          </cell>
          <cell r="G478">
            <v>32194.5</v>
          </cell>
          <cell r="H478">
            <v>27682.440825000001</v>
          </cell>
          <cell r="I478" t="str">
            <v>Regular Full-time</v>
          </cell>
          <cell r="J478" t="str">
            <v>Active Assignment</v>
          </cell>
          <cell r="K478">
            <v>36479</v>
          </cell>
          <cell r="L478" t="str">
            <v>N30</v>
          </cell>
          <cell r="M478" t="str">
            <v>.Prod Tech 3.13260</v>
          </cell>
          <cell r="N478" t="str">
            <v>D: MODULES MANUFACTURING</v>
          </cell>
          <cell r="O478" t="str">
            <v>Operations - Production</v>
          </cell>
          <cell r="P478" t="str">
            <v>Dept - Direct</v>
          </cell>
          <cell r="Q478" t="str">
            <v>DAY</v>
          </cell>
          <cell r="R478" t="str">
            <v>103 Muskego Crescent</v>
          </cell>
          <cell r="T478" t="str">
            <v>Kanata</v>
          </cell>
          <cell r="U478" t="str">
            <v>ON</v>
          </cell>
          <cell r="V478" t="str">
            <v>K2W 1H6</v>
          </cell>
        </row>
        <row r="479">
          <cell r="A479">
            <v>19959</v>
          </cell>
          <cell r="B479">
            <v>19959</v>
          </cell>
          <cell r="C479" t="str">
            <v>Ming Ming</v>
          </cell>
          <cell r="D479" t="str">
            <v>Meng</v>
          </cell>
          <cell r="E479" t="str">
            <v>FG 310 Advanced Modules 5521</v>
          </cell>
          <cell r="F479" t="str">
            <v>Whyte, Robert James (Bob)</v>
          </cell>
          <cell r="G479">
            <v>27300</v>
          </cell>
          <cell r="H479">
            <v>23473.904999999999</v>
          </cell>
          <cell r="I479" t="str">
            <v>Temporary Full-time</v>
          </cell>
          <cell r="J479" t="str">
            <v>Active Assignment</v>
          </cell>
          <cell r="K479">
            <v>38481</v>
          </cell>
          <cell r="L479" t="str">
            <v>N10</v>
          </cell>
          <cell r="M479" t="str">
            <v>.Prod Tech 1.13240</v>
          </cell>
          <cell r="N479" t="str">
            <v>D: MODULES MANUFACTURING</v>
          </cell>
          <cell r="O479" t="str">
            <v>Operations - Production</v>
          </cell>
          <cell r="P479" t="str">
            <v>Dept - Direct</v>
          </cell>
          <cell r="Q479" t="str">
            <v>DAY</v>
          </cell>
          <cell r="R479" t="str">
            <v>9 Redding Way</v>
          </cell>
          <cell r="T479" t="str">
            <v>Nepean</v>
          </cell>
          <cell r="U479" t="str">
            <v>ON</v>
          </cell>
          <cell r="V479" t="str">
            <v>K2G 6C5</v>
          </cell>
        </row>
        <row r="480">
          <cell r="A480">
            <v>12858</v>
          </cell>
          <cell r="B480">
            <v>695</v>
          </cell>
          <cell r="C480" t="str">
            <v>Arthur</v>
          </cell>
          <cell r="D480" t="str">
            <v>Mikolajczak</v>
          </cell>
          <cell r="E480" t="str">
            <v>FG 310 Advanced Modules 5521</v>
          </cell>
          <cell r="F480" t="str">
            <v>Whyte, Robert James (Bob)</v>
          </cell>
          <cell r="G480">
            <v>39883.980000000003</v>
          </cell>
          <cell r="H480">
            <v>34294.240203000001</v>
          </cell>
          <cell r="I480" t="str">
            <v>Regular Full-time</v>
          </cell>
          <cell r="J480" t="str">
            <v>Active Assignment</v>
          </cell>
          <cell r="K480">
            <v>35135</v>
          </cell>
          <cell r="L480" t="str">
            <v>N40</v>
          </cell>
          <cell r="M480" t="str">
            <v>.Engrng Tech 2.21080</v>
          </cell>
          <cell r="N480" t="str">
            <v>D: MODULES MANUFACTURING</v>
          </cell>
          <cell r="O480" t="str">
            <v>Operations - Production</v>
          </cell>
          <cell r="P480" t="str">
            <v>Dept - Direct</v>
          </cell>
          <cell r="Q480" t="str">
            <v>DAY</v>
          </cell>
          <cell r="R480" t="str">
            <v>939-2660 Norberry Crescent</v>
          </cell>
          <cell r="T480" t="str">
            <v>Ottawa</v>
          </cell>
          <cell r="U480" t="str">
            <v>ON</v>
          </cell>
          <cell r="V480" t="str">
            <v>K1V 6N2</v>
          </cell>
        </row>
        <row r="481">
          <cell r="A481">
            <v>12640</v>
          </cell>
          <cell r="B481">
            <v>270</v>
          </cell>
          <cell r="C481" t="str">
            <v>Aberra</v>
          </cell>
          <cell r="D481" t="str">
            <v>Minywab</v>
          </cell>
          <cell r="E481" t="str">
            <v>FG 310 Advanced Modules 5521</v>
          </cell>
          <cell r="F481" t="str">
            <v>Tyler, Kevin</v>
          </cell>
          <cell r="G481">
            <v>27300</v>
          </cell>
          <cell r="H481">
            <v>23473.904999999999</v>
          </cell>
          <cell r="I481" t="str">
            <v>Temporary Full-time</v>
          </cell>
          <cell r="J481" t="str">
            <v>Active Assignment</v>
          </cell>
          <cell r="K481">
            <v>38560</v>
          </cell>
          <cell r="L481" t="str">
            <v>N10</v>
          </cell>
          <cell r="M481" t="str">
            <v>.Prod Tech 1.13240</v>
          </cell>
          <cell r="N481" t="str">
            <v>D: MODULES MANUFACTURING</v>
          </cell>
          <cell r="O481" t="str">
            <v>Operations - Production</v>
          </cell>
          <cell r="P481" t="str">
            <v>Dept - Direct</v>
          </cell>
          <cell r="Q481" t="str">
            <v>DAY</v>
          </cell>
          <cell r="R481" t="str">
            <v>109 Covington Place</v>
          </cell>
          <cell r="T481" t="str">
            <v>Nepean</v>
          </cell>
          <cell r="U481" t="str">
            <v>ON</v>
          </cell>
          <cell r="V481" t="str">
            <v>K2G 6B6</v>
          </cell>
        </row>
        <row r="482">
          <cell r="A482">
            <v>12836</v>
          </cell>
          <cell r="B482">
            <v>662</v>
          </cell>
          <cell r="C482" t="str">
            <v>Alain</v>
          </cell>
          <cell r="D482" t="str">
            <v>Morel</v>
          </cell>
          <cell r="E482" t="str">
            <v>FG 310 Advanced Modules 5521</v>
          </cell>
          <cell r="F482" t="str">
            <v>Morrison, Frances</v>
          </cell>
          <cell r="G482">
            <v>37000</v>
          </cell>
          <cell r="H482">
            <v>31814.45</v>
          </cell>
          <cell r="I482" t="str">
            <v>Temporary Full-time</v>
          </cell>
          <cell r="J482" t="str">
            <v>Active Assignment</v>
          </cell>
          <cell r="K482">
            <v>38474</v>
          </cell>
          <cell r="L482" t="str">
            <v>N30</v>
          </cell>
          <cell r="M482" t="str">
            <v>.Engrng Tech 1.21070</v>
          </cell>
          <cell r="N482" t="str">
            <v>D: MODULES MANUFACTURING</v>
          </cell>
          <cell r="O482" t="str">
            <v>Operations - Production</v>
          </cell>
          <cell r="P482" t="str">
            <v>Dept - Direct</v>
          </cell>
          <cell r="Q482" t="str">
            <v>DAY</v>
          </cell>
          <cell r="R482" t="str">
            <v>540 Queen Elizabeth Driveway</v>
          </cell>
          <cell r="T482" t="str">
            <v>Ottawa</v>
          </cell>
          <cell r="U482" t="str">
            <v>ON</v>
          </cell>
          <cell r="V482" t="str">
            <v>K1S 3N4</v>
          </cell>
        </row>
        <row r="483">
          <cell r="A483">
            <v>12830</v>
          </cell>
          <cell r="B483">
            <v>649</v>
          </cell>
          <cell r="C483" t="str">
            <v>Robert</v>
          </cell>
          <cell r="D483" t="str">
            <v>Muntean</v>
          </cell>
          <cell r="E483" t="str">
            <v>FG 310 Advanced Modules 5521</v>
          </cell>
          <cell r="F483" t="str">
            <v>Gill, Dalwinder Singh</v>
          </cell>
          <cell r="G483">
            <v>42636</v>
          </cell>
          <cell r="H483">
            <v>36660.564599999998</v>
          </cell>
          <cell r="I483" t="str">
            <v>Regular Full-time</v>
          </cell>
          <cell r="J483" t="str">
            <v>Active Assignment</v>
          </cell>
          <cell r="K483">
            <v>35053</v>
          </cell>
          <cell r="L483" t="str">
            <v>N30</v>
          </cell>
          <cell r="M483" t="str">
            <v>.Prod Tech 3.13260</v>
          </cell>
          <cell r="N483" t="str">
            <v>D: MODULES MANUFACTURING</v>
          </cell>
          <cell r="O483" t="str">
            <v>Operations - Production</v>
          </cell>
          <cell r="P483" t="str">
            <v>Dept - Direct</v>
          </cell>
          <cell r="Q483" t="str">
            <v>DAY</v>
          </cell>
          <cell r="R483" t="str">
            <v>429 Somerset Street West, Suite 809</v>
          </cell>
          <cell r="T483" t="str">
            <v>Ottawa</v>
          </cell>
          <cell r="U483" t="str">
            <v>ON</v>
          </cell>
          <cell r="V483" t="str">
            <v>K2P 2P5</v>
          </cell>
        </row>
        <row r="484">
          <cell r="A484">
            <v>12933</v>
          </cell>
          <cell r="B484">
            <v>807</v>
          </cell>
          <cell r="C484" t="str">
            <v>Buu</v>
          </cell>
          <cell r="D484" t="str">
            <v>Ngo</v>
          </cell>
          <cell r="E484" t="str">
            <v>FG 310 Advanced Modules 5521</v>
          </cell>
          <cell r="F484" t="str">
            <v>Lui, Hock K</v>
          </cell>
          <cell r="G484">
            <v>27300</v>
          </cell>
          <cell r="H484">
            <v>23473.904999999999</v>
          </cell>
          <cell r="I484" t="str">
            <v>Temporary Full-time</v>
          </cell>
          <cell r="J484" t="str">
            <v>Active Assignment</v>
          </cell>
          <cell r="K484">
            <v>38474</v>
          </cell>
          <cell r="L484" t="str">
            <v>N10</v>
          </cell>
          <cell r="M484" t="str">
            <v>.Prod Tech 1.13240</v>
          </cell>
          <cell r="N484" t="str">
            <v>D: MODULES MANUFACTURING</v>
          </cell>
          <cell r="O484" t="str">
            <v>Operations - Production</v>
          </cell>
          <cell r="P484" t="str">
            <v>Dept - Direct</v>
          </cell>
          <cell r="Q484" t="str">
            <v>EVE</v>
          </cell>
          <cell r="R484" t="str">
            <v>PO Box 24128</v>
          </cell>
          <cell r="T484" t="str">
            <v>Toronto</v>
          </cell>
          <cell r="U484" t="str">
            <v>ON</v>
          </cell>
          <cell r="V484" t="str">
            <v>M6H 4H6</v>
          </cell>
        </row>
        <row r="485">
          <cell r="A485">
            <v>12551</v>
          </cell>
          <cell r="B485">
            <v>115</v>
          </cell>
          <cell r="C485" t="str">
            <v>Anh</v>
          </cell>
          <cell r="D485" t="str">
            <v>Nguyen</v>
          </cell>
          <cell r="E485" t="str">
            <v>FG 310 Advanced Modules 5521</v>
          </cell>
          <cell r="F485" t="str">
            <v>Whyte, Robert James (Bob)</v>
          </cell>
          <cell r="G485">
            <v>27300</v>
          </cell>
          <cell r="H485">
            <v>23473.904999999999</v>
          </cell>
          <cell r="I485" t="str">
            <v>Temporary Full-time</v>
          </cell>
          <cell r="J485" t="str">
            <v>Active Assignment</v>
          </cell>
          <cell r="K485">
            <v>38474</v>
          </cell>
          <cell r="L485" t="str">
            <v>N10</v>
          </cell>
          <cell r="M485" t="str">
            <v>.Prod Tech 1.13240</v>
          </cell>
          <cell r="N485" t="str">
            <v>D: MODULES MANUFACTURING</v>
          </cell>
          <cell r="O485" t="str">
            <v>Operations - Production</v>
          </cell>
          <cell r="P485" t="str">
            <v>Dept - Direct</v>
          </cell>
          <cell r="Q485" t="str">
            <v>DAY</v>
          </cell>
          <cell r="R485" t="str">
            <v>208 Hunterswood Cres</v>
          </cell>
          <cell r="T485" t="str">
            <v>Ottawa</v>
          </cell>
          <cell r="U485" t="str">
            <v>ON</v>
          </cell>
          <cell r="V485" t="str">
            <v>K1G 5V1</v>
          </cell>
        </row>
        <row r="486">
          <cell r="A486">
            <v>12628</v>
          </cell>
          <cell r="B486">
            <v>243</v>
          </cell>
          <cell r="C486" t="str">
            <v>Cuong</v>
          </cell>
          <cell r="D486" t="str">
            <v>Nguyen</v>
          </cell>
          <cell r="E486" t="str">
            <v>FG 310 Advanced Modules 5521</v>
          </cell>
          <cell r="F486" t="str">
            <v>Whyte, Robert James (Bob)</v>
          </cell>
          <cell r="G486">
            <v>30420</v>
          </cell>
          <cell r="H486">
            <v>26156.637000000002</v>
          </cell>
          <cell r="I486" t="str">
            <v>Regular Full-time</v>
          </cell>
          <cell r="J486" t="str">
            <v>Active Assignment</v>
          </cell>
          <cell r="K486">
            <v>34383</v>
          </cell>
          <cell r="L486" t="str">
            <v>N20</v>
          </cell>
          <cell r="M486" t="str">
            <v>.Prod Tech 2.13250</v>
          </cell>
          <cell r="N486" t="str">
            <v>D: MODULES MANUFACTURING</v>
          </cell>
          <cell r="O486" t="str">
            <v>Operations - Production</v>
          </cell>
          <cell r="P486" t="str">
            <v>Dept - Direct</v>
          </cell>
          <cell r="Q486" t="str">
            <v>DAY</v>
          </cell>
          <cell r="R486" t="str">
            <v>111 Woodfield Drive</v>
          </cell>
          <cell r="T486" t="str">
            <v>Nepean</v>
          </cell>
          <cell r="U486" t="str">
            <v>ON</v>
          </cell>
          <cell r="V486" t="str">
            <v>K2C 0A1</v>
          </cell>
        </row>
        <row r="487">
          <cell r="A487">
            <v>12006</v>
          </cell>
          <cell r="B487">
            <v>1746</v>
          </cell>
          <cell r="C487" t="str">
            <v>Francis</v>
          </cell>
          <cell r="D487" t="str">
            <v>Nguyen</v>
          </cell>
          <cell r="E487" t="str">
            <v>FG 310 Advanced Modules 5521</v>
          </cell>
          <cell r="F487" t="str">
            <v>Whyte, Robert James (Bob)</v>
          </cell>
          <cell r="G487">
            <v>37000</v>
          </cell>
          <cell r="H487">
            <v>31814.45</v>
          </cell>
          <cell r="I487" t="str">
            <v>Regular Full-time</v>
          </cell>
          <cell r="J487" t="str">
            <v>Active Assignment</v>
          </cell>
          <cell r="K487">
            <v>38229</v>
          </cell>
          <cell r="L487" t="str">
            <v>N30</v>
          </cell>
          <cell r="M487" t="str">
            <v>.Engrng Tech 1.21070</v>
          </cell>
          <cell r="N487" t="str">
            <v>D: MODULES MANUFACTURING</v>
          </cell>
          <cell r="O487" t="str">
            <v>Operations - Production</v>
          </cell>
          <cell r="P487" t="str">
            <v>Dept - Direct</v>
          </cell>
          <cell r="Q487" t="str">
            <v>DAY</v>
          </cell>
          <cell r="R487" t="str">
            <v>97 Deerfox Drive</v>
          </cell>
          <cell r="T487" t="str">
            <v>Nepean</v>
          </cell>
          <cell r="U487" t="str">
            <v>ON</v>
          </cell>
          <cell r="V487" t="str">
            <v>K2J 4W9</v>
          </cell>
        </row>
        <row r="488">
          <cell r="A488">
            <v>16536</v>
          </cell>
          <cell r="B488">
            <v>16536</v>
          </cell>
          <cell r="C488" t="str">
            <v>Le</v>
          </cell>
          <cell r="D488" t="str">
            <v>Nguyen</v>
          </cell>
          <cell r="E488" t="str">
            <v>FG 310 Advanced Modules 5521</v>
          </cell>
          <cell r="F488" t="str">
            <v>Morrison, Frances</v>
          </cell>
          <cell r="G488">
            <v>27300</v>
          </cell>
          <cell r="H488">
            <v>23473.904999999999</v>
          </cell>
          <cell r="I488" t="str">
            <v>Temporary Full-time</v>
          </cell>
          <cell r="J488" t="str">
            <v>Active Assignment</v>
          </cell>
          <cell r="K488">
            <v>38488</v>
          </cell>
          <cell r="L488" t="str">
            <v>N10</v>
          </cell>
          <cell r="M488" t="str">
            <v>.Prod Tech 1.13240</v>
          </cell>
          <cell r="N488" t="str">
            <v>D: MODULES MANUFACTURING</v>
          </cell>
          <cell r="O488" t="str">
            <v>Operations - Production</v>
          </cell>
          <cell r="P488" t="str">
            <v>Dept - Direct</v>
          </cell>
          <cell r="Q488" t="str">
            <v>DAY</v>
          </cell>
          <cell r="R488" t="str">
            <v>546 Wolfdale Crescent</v>
          </cell>
          <cell r="T488" t="str">
            <v>Ottawa</v>
          </cell>
          <cell r="U488" t="str">
            <v>ON</v>
          </cell>
          <cell r="V488" t="str">
            <v>K1K 1N5</v>
          </cell>
        </row>
        <row r="489">
          <cell r="A489">
            <v>12550</v>
          </cell>
          <cell r="B489">
            <v>113</v>
          </cell>
          <cell r="C489" t="str">
            <v>Luan</v>
          </cell>
          <cell r="D489" t="str">
            <v>Nguyen</v>
          </cell>
          <cell r="E489" t="str">
            <v>FG 310 Advanced Modules 5521</v>
          </cell>
          <cell r="F489" t="str">
            <v>Lui, Hock K</v>
          </cell>
          <cell r="G489">
            <v>27300</v>
          </cell>
          <cell r="H489">
            <v>23473.904999999999</v>
          </cell>
          <cell r="I489" t="str">
            <v>Temporary Full-time</v>
          </cell>
          <cell r="J489" t="str">
            <v>Active Assignment</v>
          </cell>
          <cell r="K489">
            <v>38481</v>
          </cell>
          <cell r="L489" t="str">
            <v>N10</v>
          </cell>
          <cell r="M489" t="str">
            <v>.Prod Tech 1.13240</v>
          </cell>
          <cell r="N489" t="str">
            <v>D: MODULES MANUFACTURING</v>
          </cell>
          <cell r="O489" t="str">
            <v>Operations - Production</v>
          </cell>
          <cell r="P489" t="str">
            <v>Dept - Direct</v>
          </cell>
          <cell r="Q489" t="str">
            <v>EVE</v>
          </cell>
          <cell r="R489" t="str">
            <v>88 Armstrong Street</v>
          </cell>
          <cell r="T489" t="str">
            <v>Ottawa</v>
          </cell>
          <cell r="U489" t="str">
            <v>ON</v>
          </cell>
          <cell r="V489" t="str">
            <v>K1Y 2V7</v>
          </cell>
        </row>
        <row r="490">
          <cell r="A490">
            <v>16442</v>
          </cell>
          <cell r="B490">
            <v>6768</v>
          </cell>
          <cell r="C490" t="str">
            <v>My-Phuong</v>
          </cell>
          <cell r="D490" t="str">
            <v>Nguyen</v>
          </cell>
          <cell r="E490" t="str">
            <v>FG 310 Advanced Modules 5521</v>
          </cell>
          <cell r="F490" t="str">
            <v>Reyes, Albert</v>
          </cell>
          <cell r="G490">
            <v>24375</v>
          </cell>
          <cell r="H490">
            <v>20958.84375</v>
          </cell>
          <cell r="I490" t="str">
            <v>Regular Full-time</v>
          </cell>
          <cell r="J490" t="str">
            <v>Active Assignment</v>
          </cell>
          <cell r="K490">
            <v>38208</v>
          </cell>
          <cell r="L490" t="str">
            <v>N10</v>
          </cell>
          <cell r="M490" t="str">
            <v>.Prod Tech 1.13240</v>
          </cell>
          <cell r="N490" t="str">
            <v>D: MODULES MANUFACTURING</v>
          </cell>
          <cell r="O490" t="str">
            <v>Operations - Production</v>
          </cell>
          <cell r="P490" t="str">
            <v>Dept - Direct</v>
          </cell>
          <cell r="Q490" t="str">
            <v>EVE</v>
          </cell>
          <cell r="R490" t="str">
            <v>2377 Walkley Road</v>
          </cell>
          <cell r="T490" t="str">
            <v>Ottawa</v>
          </cell>
          <cell r="U490" t="str">
            <v>ON</v>
          </cell>
          <cell r="V490" t="str">
            <v>K1G 3H1</v>
          </cell>
        </row>
        <row r="491">
          <cell r="A491">
            <v>13209</v>
          </cell>
          <cell r="B491">
            <v>3214</v>
          </cell>
          <cell r="C491" t="str">
            <v>Tam</v>
          </cell>
          <cell r="D491" t="str">
            <v>Nguyen</v>
          </cell>
          <cell r="E491" t="str">
            <v>FG 310 Advanced Modules 5521</v>
          </cell>
          <cell r="F491" t="str">
            <v>Lui, Hock K</v>
          </cell>
          <cell r="G491">
            <v>32409</v>
          </cell>
          <cell r="H491">
            <v>27866.878649999999</v>
          </cell>
          <cell r="I491" t="str">
            <v>Regular Full-time</v>
          </cell>
          <cell r="J491" t="str">
            <v>Active Assignment</v>
          </cell>
          <cell r="K491">
            <v>36297</v>
          </cell>
          <cell r="L491" t="str">
            <v>N30</v>
          </cell>
          <cell r="M491" t="str">
            <v>.Engrng Tech 1.21070</v>
          </cell>
          <cell r="N491" t="str">
            <v>D: MODULES MANUFACTURING</v>
          </cell>
          <cell r="O491" t="str">
            <v>Operations - Production</v>
          </cell>
          <cell r="P491" t="str">
            <v>Dept - Direct</v>
          </cell>
          <cell r="Q491" t="str">
            <v>EVE</v>
          </cell>
          <cell r="R491" t="str">
            <v>76 Hunterswood Crescent</v>
          </cell>
          <cell r="T491" t="str">
            <v>Ottawa</v>
          </cell>
          <cell r="U491" t="str">
            <v>ON</v>
          </cell>
          <cell r="V491" t="str">
            <v>K1G 5V9</v>
          </cell>
        </row>
        <row r="492">
          <cell r="A492">
            <v>12539</v>
          </cell>
          <cell r="B492">
            <v>97</v>
          </cell>
          <cell r="C492" t="str">
            <v>Thi</v>
          </cell>
          <cell r="D492" t="str">
            <v>Nguyen</v>
          </cell>
          <cell r="E492" t="str">
            <v>FG 310 Advanced Modules 5521</v>
          </cell>
          <cell r="F492" t="str">
            <v>Whyte, Robert James (Bob)</v>
          </cell>
          <cell r="G492">
            <v>24375</v>
          </cell>
          <cell r="H492">
            <v>20958.84375</v>
          </cell>
          <cell r="I492" t="str">
            <v>Regular Full-time</v>
          </cell>
          <cell r="J492" t="str">
            <v>Active Assignment</v>
          </cell>
          <cell r="K492">
            <v>38285</v>
          </cell>
          <cell r="L492" t="str">
            <v>N10</v>
          </cell>
          <cell r="M492" t="str">
            <v>.Prod Tech 1.13240</v>
          </cell>
          <cell r="N492" t="str">
            <v>D: MODULES MANUFACTURING</v>
          </cell>
          <cell r="O492" t="str">
            <v>Operations - Production</v>
          </cell>
          <cell r="P492" t="str">
            <v>Dept - Direct</v>
          </cell>
          <cell r="Q492" t="str">
            <v>DAY</v>
          </cell>
          <cell r="R492" t="str">
            <v>18 Greenpointe Drive</v>
          </cell>
          <cell r="T492" t="str">
            <v>Nepean</v>
          </cell>
          <cell r="U492" t="str">
            <v>ON</v>
          </cell>
          <cell r="V492" t="str">
            <v>K2J 4T9</v>
          </cell>
        </row>
        <row r="493">
          <cell r="A493">
            <v>12143</v>
          </cell>
          <cell r="B493">
            <v>1613</v>
          </cell>
          <cell r="C493" t="str">
            <v>Tiep</v>
          </cell>
          <cell r="D493" t="str">
            <v>Nguyen</v>
          </cell>
          <cell r="E493" t="str">
            <v>FG 310 Advanced Modules 5521</v>
          </cell>
          <cell r="F493" t="str">
            <v>Reyes, Albert</v>
          </cell>
          <cell r="G493">
            <v>27300</v>
          </cell>
          <cell r="H493">
            <v>23473.904999999999</v>
          </cell>
          <cell r="I493" t="str">
            <v>Temporary Full-time</v>
          </cell>
          <cell r="J493" t="str">
            <v>Active Assignment</v>
          </cell>
          <cell r="K493">
            <v>38474</v>
          </cell>
          <cell r="L493" t="str">
            <v>N10</v>
          </cell>
          <cell r="M493" t="str">
            <v>.Prod Tech 1.13240</v>
          </cell>
          <cell r="N493" t="str">
            <v>D: MODULES MANUFACTURING</v>
          </cell>
          <cell r="O493" t="str">
            <v>Operations - Production</v>
          </cell>
          <cell r="P493" t="str">
            <v>Dept - Direct</v>
          </cell>
          <cell r="Q493" t="str">
            <v>EVE</v>
          </cell>
          <cell r="R493" t="str">
            <v>111 Stoneway Drive</v>
          </cell>
          <cell r="T493" t="str">
            <v>Nepean</v>
          </cell>
          <cell r="U493" t="str">
            <v>ON</v>
          </cell>
          <cell r="V493" t="str">
            <v>K2G 6P6</v>
          </cell>
        </row>
        <row r="494">
          <cell r="A494">
            <v>12570</v>
          </cell>
          <cell r="B494">
            <v>143</v>
          </cell>
          <cell r="C494" t="str">
            <v>Tuan</v>
          </cell>
          <cell r="D494" t="str">
            <v>Nguyen</v>
          </cell>
          <cell r="E494" t="str">
            <v>FG 310 Advanced Modules 5521</v>
          </cell>
          <cell r="F494" t="str">
            <v>Whyte, Robert James (Bob)</v>
          </cell>
          <cell r="G494">
            <v>43894.5</v>
          </cell>
          <cell r="H494">
            <v>37742.685825</v>
          </cell>
          <cell r="I494" t="str">
            <v>Regular Full-time</v>
          </cell>
          <cell r="J494" t="str">
            <v>Active Assignment</v>
          </cell>
          <cell r="K494">
            <v>33080</v>
          </cell>
          <cell r="L494" t="str">
            <v>N30</v>
          </cell>
          <cell r="M494" t="str">
            <v>.Prod Tech 3.13260</v>
          </cell>
          <cell r="N494" t="str">
            <v>D: MODULES MANUFACTURING</v>
          </cell>
          <cell r="O494" t="str">
            <v>Operations - Production</v>
          </cell>
          <cell r="P494" t="str">
            <v>Dept - Direct</v>
          </cell>
          <cell r="Q494" t="str">
            <v>DAY</v>
          </cell>
          <cell r="R494" t="str">
            <v>4 Southpointe Avenue</v>
          </cell>
          <cell r="T494" t="str">
            <v>Nepean</v>
          </cell>
          <cell r="U494" t="str">
            <v>ON</v>
          </cell>
          <cell r="V494" t="str">
            <v>K2J 4V4</v>
          </cell>
        </row>
        <row r="495">
          <cell r="A495">
            <v>12535</v>
          </cell>
          <cell r="B495">
            <v>91</v>
          </cell>
          <cell r="C495" t="str">
            <v>Van</v>
          </cell>
          <cell r="D495" t="str">
            <v>Nguyen</v>
          </cell>
          <cell r="E495" t="str">
            <v>FG 310 Advanced Modules 5521</v>
          </cell>
          <cell r="F495" t="str">
            <v>Gill, Dalwinder Singh</v>
          </cell>
          <cell r="G495">
            <v>27300</v>
          </cell>
          <cell r="H495">
            <v>23473.904999999999</v>
          </cell>
          <cell r="I495" t="str">
            <v>Temporary Full-time</v>
          </cell>
          <cell r="J495" t="str">
            <v>Active Assignment</v>
          </cell>
          <cell r="K495">
            <v>38393</v>
          </cell>
          <cell r="L495" t="str">
            <v>Op 2</v>
          </cell>
          <cell r="M495" t="str">
            <v>.Operator 2.</v>
          </cell>
          <cell r="N495" t="str">
            <v>D: MODULES MANUFACTURING</v>
          </cell>
          <cell r="O495" t="str">
            <v>Operations - Production</v>
          </cell>
          <cell r="P495" t="str">
            <v>Dept - Direct</v>
          </cell>
          <cell r="Q495" t="str">
            <v>DAY</v>
          </cell>
          <cell r="R495" t="str">
            <v>1578 Baseline Rd</v>
          </cell>
          <cell r="T495" t="str">
            <v>Ottawa</v>
          </cell>
          <cell r="U495" t="str">
            <v>ON</v>
          </cell>
          <cell r="V495" t="str">
            <v>K2C 0B5</v>
          </cell>
        </row>
        <row r="496">
          <cell r="A496">
            <v>11240</v>
          </cell>
          <cell r="B496">
            <v>2799</v>
          </cell>
          <cell r="C496" t="str">
            <v>Danut</v>
          </cell>
          <cell r="D496" t="str">
            <v>Niculescu</v>
          </cell>
          <cell r="E496" t="str">
            <v>FG 310 Advanced Modules 5521</v>
          </cell>
          <cell r="F496" t="str">
            <v>Lui, Hock K</v>
          </cell>
          <cell r="G496">
            <v>37000</v>
          </cell>
          <cell r="H496">
            <v>31814.45</v>
          </cell>
          <cell r="I496" t="str">
            <v>Temporary Full-time</v>
          </cell>
          <cell r="J496" t="str">
            <v>Active Assignment</v>
          </cell>
          <cell r="K496">
            <v>38411</v>
          </cell>
          <cell r="L496" t="str">
            <v>N30</v>
          </cell>
          <cell r="M496" t="str">
            <v>.Engrng Tech 1.21070</v>
          </cell>
          <cell r="N496" t="str">
            <v>D: MODULES MANUFACTURING</v>
          </cell>
          <cell r="O496" t="str">
            <v>Operations - Production</v>
          </cell>
          <cell r="P496" t="str">
            <v>Dept - Direct</v>
          </cell>
          <cell r="Q496" t="str">
            <v>EVE</v>
          </cell>
          <cell r="R496" t="str">
            <v>209-2889 Cedarwood Drive</v>
          </cell>
          <cell r="T496" t="str">
            <v>Ottawa</v>
          </cell>
          <cell r="U496" t="str">
            <v>ON</v>
          </cell>
          <cell r="V496" t="str">
            <v>K1V 0G9</v>
          </cell>
        </row>
        <row r="497">
          <cell r="A497">
            <v>12744</v>
          </cell>
          <cell r="B497">
            <v>496</v>
          </cell>
          <cell r="C497" t="str">
            <v>Roberto</v>
          </cell>
          <cell r="D497" t="str">
            <v>Palmero</v>
          </cell>
          <cell r="E497" t="str">
            <v>FG 310 Advanced Modules 5521</v>
          </cell>
          <cell r="F497" t="str">
            <v>Whyte, Robert James (Bob)</v>
          </cell>
          <cell r="G497">
            <v>57772</v>
          </cell>
          <cell r="H497">
            <v>49675.254200000003</v>
          </cell>
          <cell r="I497" t="str">
            <v>Regular Full-time</v>
          </cell>
          <cell r="J497" t="str">
            <v>Active Assignment</v>
          </cell>
          <cell r="K497">
            <v>34732</v>
          </cell>
          <cell r="L497" t="str">
            <v>N40</v>
          </cell>
          <cell r="M497" t="str">
            <v>.Engrng Tech 2.21080</v>
          </cell>
          <cell r="N497" t="str">
            <v>D: MODULES MANUFACTURING</v>
          </cell>
          <cell r="O497" t="str">
            <v>Operations - Production</v>
          </cell>
          <cell r="P497" t="str">
            <v>Dept - Direct</v>
          </cell>
          <cell r="Q497" t="str">
            <v>DAY</v>
          </cell>
          <cell r="R497" t="str">
            <v>110 Locheland Crescent</v>
          </cell>
          <cell r="T497" t="str">
            <v>Nepean</v>
          </cell>
          <cell r="U497" t="str">
            <v>ON</v>
          </cell>
          <cell r="V497" t="str">
            <v>K2G 6H3</v>
          </cell>
        </row>
        <row r="498">
          <cell r="A498">
            <v>13767</v>
          </cell>
          <cell r="B498">
            <v>3885</v>
          </cell>
          <cell r="C498" t="str">
            <v>Potenciano</v>
          </cell>
          <cell r="D498" t="str">
            <v>Pascua</v>
          </cell>
          <cell r="E498" t="str">
            <v>FG 310 Advanced Modules 5521</v>
          </cell>
          <cell r="F498" t="str">
            <v>Lui, Hock K</v>
          </cell>
          <cell r="G498">
            <v>27300</v>
          </cell>
          <cell r="H498">
            <v>23473.904999999999</v>
          </cell>
          <cell r="I498" t="str">
            <v>Temporary Full-time</v>
          </cell>
          <cell r="J498" t="str">
            <v>Active Assignment</v>
          </cell>
          <cell r="K498">
            <v>38614</v>
          </cell>
          <cell r="L498" t="str">
            <v>N10</v>
          </cell>
          <cell r="M498" t="str">
            <v>.Prod Tech 1.13240</v>
          </cell>
          <cell r="N498" t="str">
            <v>D: MODULES MANUFACTURING</v>
          </cell>
          <cell r="O498" t="str">
            <v>Operations - Production</v>
          </cell>
          <cell r="P498" t="str">
            <v>Dept - Direct</v>
          </cell>
          <cell r="Q498" t="str">
            <v>EVE</v>
          </cell>
          <cell r="R498" t="str">
            <v>1466 F Heatherington Road</v>
          </cell>
          <cell r="T498" t="str">
            <v>Ottawa</v>
          </cell>
          <cell r="U498" t="str">
            <v>ON</v>
          </cell>
          <cell r="V498" t="str">
            <v>K1V 6S1</v>
          </cell>
        </row>
        <row r="499">
          <cell r="A499">
            <v>11394</v>
          </cell>
          <cell r="B499">
            <v>2591</v>
          </cell>
          <cell r="C499" t="str">
            <v>Alexandre</v>
          </cell>
          <cell r="D499" t="str">
            <v>Pavlovski</v>
          </cell>
          <cell r="E499" t="str">
            <v>FG 310 Advanced Modules 5521</v>
          </cell>
          <cell r="F499" t="str">
            <v>Whyte, Robert James (Bob)</v>
          </cell>
          <cell r="G499">
            <v>31648.5</v>
          </cell>
          <cell r="H499">
            <v>27212.962725000001</v>
          </cell>
          <cell r="I499" t="str">
            <v>Regular Full-time</v>
          </cell>
          <cell r="J499" t="str">
            <v>Active Assignment</v>
          </cell>
          <cell r="K499">
            <v>36066</v>
          </cell>
          <cell r="L499" t="str">
            <v>N20</v>
          </cell>
          <cell r="M499" t="str">
            <v>.Prod Tech 2.13250</v>
          </cell>
          <cell r="N499" t="str">
            <v>D: MODULES MANUFACTURING</v>
          </cell>
          <cell r="O499" t="str">
            <v>Operations - Production</v>
          </cell>
          <cell r="P499" t="str">
            <v>Dept - Direct</v>
          </cell>
          <cell r="Q499" t="str">
            <v>DAY</v>
          </cell>
          <cell r="R499" t="str">
            <v>#52 - 3275 McCarthy Road</v>
          </cell>
          <cell r="T499" t="str">
            <v>Ottawa</v>
          </cell>
          <cell r="U499" t="str">
            <v>ON</v>
          </cell>
          <cell r="V499" t="str">
            <v>K1V 1M8</v>
          </cell>
        </row>
        <row r="500">
          <cell r="A500">
            <v>12190</v>
          </cell>
          <cell r="B500">
            <v>1442</v>
          </cell>
          <cell r="C500" t="str">
            <v>Binh</v>
          </cell>
          <cell r="D500" t="str">
            <v>Pham</v>
          </cell>
          <cell r="E500" t="str">
            <v>FG 310 Advanced Modules 5521</v>
          </cell>
          <cell r="F500" t="str">
            <v>Gill, Dalwinder Singh</v>
          </cell>
          <cell r="G500">
            <v>27300</v>
          </cell>
          <cell r="H500">
            <v>23473.904999999999</v>
          </cell>
          <cell r="I500" t="str">
            <v>Temporary Full-time</v>
          </cell>
          <cell r="J500" t="str">
            <v>Active Assignment</v>
          </cell>
          <cell r="K500">
            <v>38474</v>
          </cell>
          <cell r="L500" t="str">
            <v>N10</v>
          </cell>
          <cell r="M500" t="str">
            <v>.Prod Tech 1.13240</v>
          </cell>
          <cell r="N500" t="str">
            <v>D: MODULES MANUFACTURING</v>
          </cell>
          <cell r="O500" t="str">
            <v>Operations - Production</v>
          </cell>
          <cell r="P500" t="str">
            <v>Dept - Direct</v>
          </cell>
          <cell r="Q500" t="str">
            <v>DAY</v>
          </cell>
          <cell r="R500" t="str">
            <v>4 Southpointe Avenue</v>
          </cell>
          <cell r="T500" t="str">
            <v>Nepean</v>
          </cell>
          <cell r="U500" t="str">
            <v>ON</v>
          </cell>
          <cell r="V500" t="str">
            <v>K2J 4V4</v>
          </cell>
        </row>
        <row r="501">
          <cell r="A501">
            <v>15503</v>
          </cell>
          <cell r="B501">
            <v>5789</v>
          </cell>
          <cell r="C501" t="str">
            <v>Eduardo</v>
          </cell>
          <cell r="D501" t="str">
            <v>Quisto</v>
          </cell>
          <cell r="E501" t="str">
            <v>FG 310 Advanced Modules 5521</v>
          </cell>
          <cell r="F501" t="str">
            <v>Gill, Dalwinder Singh</v>
          </cell>
          <cell r="G501">
            <v>27007.5</v>
          </cell>
          <cell r="H501">
            <v>23222.398874999999</v>
          </cell>
          <cell r="I501" t="str">
            <v>Regular Full-time</v>
          </cell>
          <cell r="J501" t="str">
            <v>Active Assignment</v>
          </cell>
          <cell r="K501">
            <v>36556</v>
          </cell>
          <cell r="L501" t="str">
            <v>N20</v>
          </cell>
          <cell r="M501" t="str">
            <v>.Prod Tech 2.13250</v>
          </cell>
          <cell r="N501" t="str">
            <v>D: MODULES MANUFACTURING</v>
          </cell>
          <cell r="O501" t="str">
            <v>Operations - Production</v>
          </cell>
          <cell r="P501" t="str">
            <v>Dept - Direct</v>
          </cell>
          <cell r="Q501" t="str">
            <v>DAY</v>
          </cell>
          <cell r="R501" t="str">
            <v>1416 Ballard Court</v>
          </cell>
          <cell r="T501" t="str">
            <v>Ottawa</v>
          </cell>
          <cell r="U501" t="str">
            <v>ON</v>
          </cell>
          <cell r="V501" t="str">
            <v>K1B 4Z2</v>
          </cell>
        </row>
        <row r="502">
          <cell r="A502">
            <v>14332</v>
          </cell>
          <cell r="B502">
            <v>4527</v>
          </cell>
          <cell r="C502" t="str">
            <v>Wayne</v>
          </cell>
          <cell r="D502" t="str">
            <v>Ramsbottom</v>
          </cell>
          <cell r="E502" t="str">
            <v>FG 310 Advanced Modules 5521</v>
          </cell>
          <cell r="F502" t="str">
            <v>Bedrossian, A Avo (Avo)</v>
          </cell>
          <cell r="G502">
            <v>22210.5</v>
          </cell>
          <cell r="H502">
            <v>19097.698424999999</v>
          </cell>
          <cell r="I502" t="str">
            <v>Regular Full-time</v>
          </cell>
          <cell r="J502" t="str">
            <v>CA-LTD</v>
          </cell>
          <cell r="K502">
            <v>36437</v>
          </cell>
          <cell r="L502" t="str">
            <v>N10</v>
          </cell>
          <cell r="M502" t="str">
            <v>.Prod Tech 1.13240</v>
          </cell>
          <cell r="N502" t="str">
            <v>D: MODULES MANUFACTURING</v>
          </cell>
          <cell r="O502" t="str">
            <v>Operations - Production</v>
          </cell>
          <cell r="P502" t="str">
            <v>Dept - Direct</v>
          </cell>
          <cell r="Q502" t="str">
            <v>DAY</v>
          </cell>
          <cell r="R502" t="str">
            <v>2441 Walkley Rd</v>
          </cell>
          <cell r="T502" t="str">
            <v>Ottawa</v>
          </cell>
          <cell r="U502" t="str">
            <v>ON</v>
          </cell>
          <cell r="V502" t="str">
            <v>K1G 3H1</v>
          </cell>
        </row>
        <row r="503">
          <cell r="A503">
            <v>12341</v>
          </cell>
          <cell r="B503">
            <v>1161</v>
          </cell>
          <cell r="C503" t="str">
            <v>Dalyne</v>
          </cell>
          <cell r="D503" t="str">
            <v>Rath</v>
          </cell>
          <cell r="E503" t="str">
            <v>FG 310 Advanced Modules 5521</v>
          </cell>
          <cell r="F503" t="str">
            <v>Reyes, Albert</v>
          </cell>
          <cell r="G503">
            <v>27300</v>
          </cell>
          <cell r="H503">
            <v>23473.904999999999</v>
          </cell>
          <cell r="I503" t="str">
            <v>Temporary Full-time</v>
          </cell>
          <cell r="J503" t="str">
            <v>Active Assignment</v>
          </cell>
          <cell r="K503">
            <v>38670</v>
          </cell>
          <cell r="L503" t="str">
            <v>N10</v>
          </cell>
          <cell r="M503" t="str">
            <v>.Prod Tech 1.13240</v>
          </cell>
          <cell r="N503" t="str">
            <v>D: MODULES MANUFACTURING</v>
          </cell>
          <cell r="O503" t="str">
            <v>Operations - Production</v>
          </cell>
          <cell r="P503" t="str">
            <v>Dept - Direct</v>
          </cell>
          <cell r="Q503" t="str">
            <v>EVE</v>
          </cell>
          <cell r="R503" t="str">
            <v>14-709 La Verendrye Drive</v>
          </cell>
          <cell r="T503" t="str">
            <v>Gloucester</v>
          </cell>
          <cell r="U503" t="str">
            <v>ON</v>
          </cell>
          <cell r="V503" t="str">
            <v>K1J 7X5</v>
          </cell>
        </row>
        <row r="504">
          <cell r="A504">
            <v>12720</v>
          </cell>
          <cell r="B504">
            <v>445</v>
          </cell>
          <cell r="C504" t="str">
            <v>Elizabeth</v>
          </cell>
          <cell r="D504" t="str">
            <v>Salamat</v>
          </cell>
          <cell r="E504" t="str">
            <v>FG 310 Advanced Modules 5521</v>
          </cell>
          <cell r="F504" t="str">
            <v>Gill, Dalwinder Singh</v>
          </cell>
          <cell r="G504">
            <v>27300</v>
          </cell>
          <cell r="H504">
            <v>23473.904999999999</v>
          </cell>
          <cell r="I504" t="str">
            <v>Temporary Full-time</v>
          </cell>
          <cell r="J504" t="str">
            <v>Active Assignment</v>
          </cell>
          <cell r="K504">
            <v>38488</v>
          </cell>
          <cell r="L504" t="str">
            <v>N10</v>
          </cell>
          <cell r="M504" t="str">
            <v>.Prod Tech 1.13240</v>
          </cell>
          <cell r="N504" t="str">
            <v>D: MODULES MANUFACTURING</v>
          </cell>
          <cell r="O504" t="str">
            <v>Operations - Production</v>
          </cell>
          <cell r="P504" t="str">
            <v>Dept - Direct</v>
          </cell>
          <cell r="Q504" t="str">
            <v>DAY</v>
          </cell>
          <cell r="R504" t="str">
            <v>193 Thornbury Crescent</v>
          </cell>
          <cell r="T504" t="str">
            <v>Nepean</v>
          </cell>
          <cell r="U504" t="str">
            <v>ON</v>
          </cell>
          <cell r="V504" t="str">
            <v>K2G 6C2</v>
          </cell>
        </row>
        <row r="505">
          <cell r="A505">
            <v>13809</v>
          </cell>
          <cell r="B505">
            <v>3930</v>
          </cell>
          <cell r="C505" t="str">
            <v>Rukshana</v>
          </cell>
          <cell r="D505" t="str">
            <v>Salma</v>
          </cell>
          <cell r="E505" t="str">
            <v>FG 310 Advanced Modules 5521</v>
          </cell>
          <cell r="F505" t="str">
            <v>Bedrossian, A Avo (Avo)</v>
          </cell>
          <cell r="G505">
            <v>26656.5</v>
          </cell>
          <cell r="H505">
            <v>22920.591525</v>
          </cell>
          <cell r="I505" t="str">
            <v>Regular Full-time</v>
          </cell>
          <cell r="J505" t="str">
            <v>CA-LTD</v>
          </cell>
          <cell r="K505">
            <v>36360</v>
          </cell>
          <cell r="L505" t="str">
            <v>N10</v>
          </cell>
          <cell r="M505" t="str">
            <v>.Prod Tech 1.13240</v>
          </cell>
          <cell r="N505" t="str">
            <v>D: MODULES MANUFACTURING</v>
          </cell>
          <cell r="O505" t="str">
            <v>Operations - Production</v>
          </cell>
          <cell r="P505" t="str">
            <v>Dept - Direct</v>
          </cell>
          <cell r="Q505" t="str">
            <v>DAY</v>
          </cell>
          <cell r="R505" t="str">
            <v>810-2851 Baycrest Drive</v>
          </cell>
          <cell r="T505" t="str">
            <v>Ottawa</v>
          </cell>
          <cell r="U505" t="str">
            <v>ON</v>
          </cell>
          <cell r="V505" t="str">
            <v>K1V 8V7</v>
          </cell>
        </row>
        <row r="506">
          <cell r="A506">
            <v>12904</v>
          </cell>
          <cell r="B506">
            <v>771</v>
          </cell>
          <cell r="C506" t="str">
            <v>Maria</v>
          </cell>
          <cell r="D506" t="str">
            <v>Sanchez</v>
          </cell>
          <cell r="E506" t="str">
            <v>FG 310 Advanced Modules 5521</v>
          </cell>
          <cell r="F506" t="str">
            <v>Morrison, Frances</v>
          </cell>
          <cell r="G506">
            <v>33306</v>
          </cell>
          <cell r="H506">
            <v>28638.164100000002</v>
          </cell>
          <cell r="I506" t="str">
            <v>Regular Full-time</v>
          </cell>
          <cell r="J506" t="str">
            <v>Active Assignment</v>
          </cell>
          <cell r="K506">
            <v>35193</v>
          </cell>
          <cell r="L506" t="str">
            <v>N20</v>
          </cell>
          <cell r="M506" t="str">
            <v>.Prod Tech 2.13250</v>
          </cell>
          <cell r="N506" t="str">
            <v>D: MODULES MANUFACTURING</v>
          </cell>
          <cell r="O506" t="str">
            <v>Operations - Production</v>
          </cell>
          <cell r="P506" t="str">
            <v>Dept - Direct</v>
          </cell>
          <cell r="Q506" t="str">
            <v>DAY</v>
          </cell>
          <cell r="R506" t="str">
            <v>54 Fairlop Way</v>
          </cell>
          <cell r="T506" t="str">
            <v>Nepean</v>
          </cell>
          <cell r="U506" t="str">
            <v>ON</v>
          </cell>
          <cell r="V506" t="str">
            <v>K2J 5B8</v>
          </cell>
        </row>
        <row r="507">
          <cell r="A507">
            <v>12939</v>
          </cell>
          <cell r="B507">
            <v>817</v>
          </cell>
          <cell r="C507" t="str">
            <v>Michael</v>
          </cell>
          <cell r="D507" t="str">
            <v>Serafin</v>
          </cell>
          <cell r="E507" t="str">
            <v>FG 310 Advanced Modules 5521</v>
          </cell>
          <cell r="F507" t="str">
            <v>Morrison, Frances</v>
          </cell>
          <cell r="G507">
            <v>37000</v>
          </cell>
          <cell r="H507">
            <v>31814.45</v>
          </cell>
          <cell r="I507" t="str">
            <v>Regular Full-time</v>
          </cell>
          <cell r="J507" t="str">
            <v>Active Assignment</v>
          </cell>
          <cell r="K507">
            <v>38211</v>
          </cell>
          <cell r="L507" t="str">
            <v>N30</v>
          </cell>
          <cell r="M507" t="str">
            <v>.Engrng Tech 1.21070</v>
          </cell>
          <cell r="N507" t="str">
            <v>D: MODULES MANUFACTURING</v>
          </cell>
          <cell r="O507" t="str">
            <v>Operations - Production</v>
          </cell>
          <cell r="P507" t="str">
            <v>Dept - Direct</v>
          </cell>
          <cell r="Q507" t="str">
            <v>DAY</v>
          </cell>
          <cell r="R507" t="str">
            <v>108 Gladecrest Court</v>
          </cell>
          <cell r="T507" t="str">
            <v>Nepean</v>
          </cell>
          <cell r="U507" t="str">
            <v>ON</v>
          </cell>
          <cell r="V507" t="str">
            <v>K2H 9J6</v>
          </cell>
        </row>
        <row r="508">
          <cell r="A508">
            <v>12890</v>
          </cell>
          <cell r="B508">
            <v>745</v>
          </cell>
          <cell r="C508" t="str">
            <v>Barbara</v>
          </cell>
          <cell r="D508" t="str">
            <v>Shipman</v>
          </cell>
          <cell r="E508" t="str">
            <v>FG 310 Advanced Modules 5521</v>
          </cell>
          <cell r="F508" t="str">
            <v>Gill, Dalwinder Singh</v>
          </cell>
          <cell r="G508">
            <v>40920.43</v>
          </cell>
          <cell r="H508">
            <v>35185.431735500002</v>
          </cell>
          <cell r="I508" t="str">
            <v>Regular Full-time</v>
          </cell>
          <cell r="J508" t="str">
            <v>Active Assignment</v>
          </cell>
          <cell r="K508">
            <v>35184</v>
          </cell>
          <cell r="L508" t="str">
            <v>N30</v>
          </cell>
          <cell r="M508" t="str">
            <v>.QC Inspector 3.13310</v>
          </cell>
          <cell r="N508" t="str">
            <v>D: MODULES MANUFACTURING</v>
          </cell>
          <cell r="O508" t="str">
            <v>Operations - Production</v>
          </cell>
          <cell r="P508" t="str">
            <v>Dept - Direct</v>
          </cell>
          <cell r="Q508" t="str">
            <v>DAY</v>
          </cell>
          <cell r="R508" t="e">
            <v>#N/A</v>
          </cell>
          <cell r="S508" t="e">
            <v>#N/A</v>
          </cell>
          <cell r="T508" t="e">
            <v>#N/A</v>
          </cell>
          <cell r="U508" t="e">
            <v>#N/A</v>
          </cell>
          <cell r="V508" t="e">
            <v>#N/A</v>
          </cell>
        </row>
        <row r="509">
          <cell r="A509">
            <v>14356</v>
          </cell>
          <cell r="B509">
            <v>4555</v>
          </cell>
          <cell r="C509" t="str">
            <v>Lucien</v>
          </cell>
          <cell r="D509" t="str">
            <v>Simoneau</v>
          </cell>
          <cell r="E509" t="str">
            <v>FG 310 Advanced Modules 5521</v>
          </cell>
          <cell r="F509" t="str">
            <v>Gill, Dalwinder Singh</v>
          </cell>
          <cell r="G509">
            <v>24375</v>
          </cell>
          <cell r="H509">
            <v>20958.84375</v>
          </cell>
          <cell r="I509" t="str">
            <v>Regular Full-time</v>
          </cell>
          <cell r="J509" t="str">
            <v>Active Assignment</v>
          </cell>
          <cell r="K509">
            <v>38390</v>
          </cell>
          <cell r="L509" t="str">
            <v>N10</v>
          </cell>
          <cell r="M509" t="str">
            <v>.Prod Tech 1.13240</v>
          </cell>
          <cell r="N509" t="str">
            <v>D: MODULES MANUFACTURING</v>
          </cell>
          <cell r="O509" t="str">
            <v>Operations - Production</v>
          </cell>
          <cell r="P509" t="str">
            <v>Dept - Direct</v>
          </cell>
          <cell r="Q509" t="str">
            <v>DAY</v>
          </cell>
          <cell r="R509" t="str">
            <v>P O  Box #2B8, 27 Hudson</v>
          </cell>
          <cell r="T509" t="str">
            <v>Gatineau</v>
          </cell>
          <cell r="U509" t="str">
            <v>QC</v>
          </cell>
          <cell r="V509" t="str">
            <v>J8R 2E8</v>
          </cell>
        </row>
        <row r="510">
          <cell r="A510">
            <v>11919</v>
          </cell>
          <cell r="B510">
            <v>1851</v>
          </cell>
          <cell r="C510" t="str">
            <v>Michael</v>
          </cell>
          <cell r="D510" t="str">
            <v>Small</v>
          </cell>
          <cell r="E510" t="str">
            <v>FG 310 Advanced Modules 5521</v>
          </cell>
          <cell r="F510" t="str">
            <v>Bedrossian, A Avo (Avo)</v>
          </cell>
          <cell r="G510">
            <v>27670.5</v>
          </cell>
          <cell r="H510">
            <v>23792.479425000001</v>
          </cell>
          <cell r="I510" t="str">
            <v>Regular Full-time</v>
          </cell>
          <cell r="J510" t="str">
            <v>CA-LTD</v>
          </cell>
          <cell r="K510">
            <v>35717</v>
          </cell>
          <cell r="L510" t="str">
            <v>N20</v>
          </cell>
          <cell r="M510" t="str">
            <v>.Prod Tech 2.13250</v>
          </cell>
          <cell r="N510" t="str">
            <v>D: MODULES MANUFACTURING</v>
          </cell>
          <cell r="O510" t="str">
            <v>Operations - Production</v>
          </cell>
          <cell r="P510" t="str">
            <v>Dept - Direct</v>
          </cell>
          <cell r="Q510" t="str">
            <v>DAY</v>
          </cell>
          <cell r="R510" t="str">
            <v>1106 Frenchsettlement Road</v>
          </cell>
          <cell r="T510" t="str">
            <v>Kemptville</v>
          </cell>
          <cell r="U510" t="str">
            <v>ON</v>
          </cell>
          <cell r="V510" t="str">
            <v>K0G 1J0</v>
          </cell>
        </row>
        <row r="511">
          <cell r="A511">
            <v>11617</v>
          </cell>
          <cell r="B511">
            <v>2377</v>
          </cell>
          <cell r="C511" t="str">
            <v>Valeri</v>
          </cell>
          <cell r="D511" t="str">
            <v>Smirnov</v>
          </cell>
          <cell r="E511" t="str">
            <v>FG 310 Advanced Modules 5521</v>
          </cell>
          <cell r="F511" t="str">
            <v>Bedrossian, A Avo (Avo)</v>
          </cell>
          <cell r="G511">
            <v>29250</v>
          </cell>
          <cell r="H511">
            <v>25150.612499999999</v>
          </cell>
          <cell r="I511" t="str">
            <v>Regular Full-time</v>
          </cell>
          <cell r="J511" t="str">
            <v>CA-LTD</v>
          </cell>
          <cell r="K511">
            <v>35983</v>
          </cell>
          <cell r="L511" t="str">
            <v>N20</v>
          </cell>
          <cell r="M511" t="str">
            <v>.Prod Tech 2.13250</v>
          </cell>
          <cell r="N511" t="str">
            <v>D: MODULES MANUFACTURING</v>
          </cell>
          <cell r="O511" t="str">
            <v>Operations - Production</v>
          </cell>
          <cell r="P511" t="str">
            <v>Dept - Direct</v>
          </cell>
          <cell r="Q511" t="str">
            <v>DAY</v>
          </cell>
          <cell r="R511" t="str">
            <v>47 Rhapsody Lane</v>
          </cell>
          <cell r="T511" t="str">
            <v>Ottawa</v>
          </cell>
          <cell r="U511" t="str">
            <v>ON</v>
          </cell>
          <cell r="V511" t="str">
            <v>K1V 1B2</v>
          </cell>
        </row>
        <row r="512">
          <cell r="A512">
            <v>13063</v>
          </cell>
          <cell r="B512">
            <v>3008</v>
          </cell>
          <cell r="C512" t="str">
            <v>Sam</v>
          </cell>
          <cell r="D512" t="str">
            <v>Souksanh</v>
          </cell>
          <cell r="E512" t="str">
            <v>FG 310 Advanced Modules 5521</v>
          </cell>
          <cell r="F512" t="str">
            <v>Lui, Hock K</v>
          </cell>
          <cell r="G512">
            <v>35000</v>
          </cell>
          <cell r="H512">
            <v>30094.75</v>
          </cell>
          <cell r="I512" t="str">
            <v>Regular Full-time</v>
          </cell>
          <cell r="J512" t="str">
            <v>Active Assignment</v>
          </cell>
          <cell r="K512">
            <v>38187</v>
          </cell>
          <cell r="L512" t="str">
            <v>N30</v>
          </cell>
          <cell r="M512" t="str">
            <v>.Engrng Tech 1.21070</v>
          </cell>
          <cell r="N512" t="str">
            <v>D: MODULES MANUFACTURING</v>
          </cell>
          <cell r="O512" t="str">
            <v>Operations - Production</v>
          </cell>
          <cell r="P512" t="str">
            <v>Dept - Direct</v>
          </cell>
          <cell r="Q512" t="str">
            <v>EVE</v>
          </cell>
          <cell r="R512" t="str">
            <v>183 Grassy Plains</v>
          </cell>
          <cell r="T512" t="str">
            <v>Kanata</v>
          </cell>
          <cell r="U512" t="str">
            <v>ON</v>
          </cell>
          <cell r="V512" t="str">
            <v>K2M 2S2</v>
          </cell>
        </row>
        <row r="513">
          <cell r="A513">
            <v>11879</v>
          </cell>
          <cell r="B513">
            <v>1903</v>
          </cell>
          <cell r="C513" t="str">
            <v>Lynne</v>
          </cell>
          <cell r="D513" t="str">
            <v>Sparrow</v>
          </cell>
          <cell r="E513" t="str">
            <v>FG 310 Advanced Modules 5521</v>
          </cell>
          <cell r="F513" t="str">
            <v>Bedrossian, A Avo (Avo)</v>
          </cell>
          <cell r="G513">
            <v>22815</v>
          </cell>
          <cell r="H513">
            <v>19617.477749999998</v>
          </cell>
          <cell r="I513" t="str">
            <v>Regular Full-time</v>
          </cell>
          <cell r="J513" t="str">
            <v>CA-LTD</v>
          </cell>
          <cell r="K513">
            <v>35730</v>
          </cell>
          <cell r="L513" t="str">
            <v>N10</v>
          </cell>
          <cell r="M513" t="str">
            <v>.Prod Tech 1.13240</v>
          </cell>
          <cell r="N513" t="str">
            <v>D: MODULES MANUFACTURING</v>
          </cell>
          <cell r="O513" t="str">
            <v>Operations - Production</v>
          </cell>
          <cell r="P513" t="str">
            <v>Dept - Direct</v>
          </cell>
          <cell r="Q513" t="str">
            <v>NIGHT</v>
          </cell>
          <cell r="R513" t="str">
            <v>PO Box 1423 Station Main</v>
          </cell>
          <cell r="T513" t="str">
            <v>Carleton Place</v>
          </cell>
          <cell r="U513" t="str">
            <v>ON</v>
          </cell>
          <cell r="V513" t="str">
            <v>K7C 4L8</v>
          </cell>
        </row>
        <row r="514">
          <cell r="A514">
            <v>13327</v>
          </cell>
          <cell r="B514">
            <v>3354</v>
          </cell>
          <cell r="C514" t="str">
            <v>Ronald</v>
          </cell>
          <cell r="D514" t="str">
            <v>Sta Monica</v>
          </cell>
          <cell r="E514" t="str">
            <v>FG 310 Advanced Modules 5521</v>
          </cell>
          <cell r="F514" t="str">
            <v>Whyte, Robert James (Bob)</v>
          </cell>
          <cell r="G514">
            <v>52000</v>
          </cell>
          <cell r="H514">
            <v>44712.2</v>
          </cell>
          <cell r="I514" t="str">
            <v>Regular Full-time</v>
          </cell>
          <cell r="J514" t="str">
            <v>Active Assignment</v>
          </cell>
          <cell r="K514">
            <v>36325</v>
          </cell>
          <cell r="L514" t="str">
            <v>N50</v>
          </cell>
          <cell r="M514" t="str">
            <v>.Engrng Tech 3.21090</v>
          </cell>
          <cell r="N514" t="str">
            <v>D: MODULES MANUFACTURING</v>
          </cell>
          <cell r="O514" t="str">
            <v>Operations - Production</v>
          </cell>
          <cell r="P514" t="str">
            <v>Dept - Direct</v>
          </cell>
          <cell r="Q514" t="str">
            <v>DAY</v>
          </cell>
          <cell r="R514" t="str">
            <v>81 Spingcreek Crescent</v>
          </cell>
          <cell r="T514" t="str">
            <v>Kanata</v>
          </cell>
          <cell r="U514" t="str">
            <v>ON</v>
          </cell>
          <cell r="V514" t="str">
            <v>K2M 2K8</v>
          </cell>
        </row>
        <row r="515">
          <cell r="A515">
            <v>19154</v>
          </cell>
          <cell r="B515">
            <v>3974</v>
          </cell>
          <cell r="C515" t="str">
            <v>Michael</v>
          </cell>
          <cell r="D515" t="str">
            <v>Stack</v>
          </cell>
          <cell r="E515" t="str">
            <v>FG 310 Advanced Modules 5521</v>
          </cell>
          <cell r="F515" t="str">
            <v>Morrison, Frances</v>
          </cell>
          <cell r="G515">
            <v>37000</v>
          </cell>
          <cell r="H515">
            <v>31814.45</v>
          </cell>
          <cell r="I515" t="str">
            <v>Regular Full-time</v>
          </cell>
          <cell r="J515" t="str">
            <v>Active Assignment</v>
          </cell>
          <cell r="K515">
            <v>38222</v>
          </cell>
          <cell r="L515" t="str">
            <v>N30</v>
          </cell>
          <cell r="M515" t="str">
            <v>.Engrng Tech 1.21070</v>
          </cell>
          <cell r="N515" t="str">
            <v>D: MODULES MANUFACTURING</v>
          </cell>
          <cell r="O515" t="str">
            <v>Operations - Production</v>
          </cell>
          <cell r="P515" t="str">
            <v>Dept - Direct</v>
          </cell>
          <cell r="Q515" t="str">
            <v>DAY</v>
          </cell>
          <cell r="R515" t="str">
            <v>RR 1</v>
          </cell>
          <cell r="S515" t="str">
            <v>PO Box 66</v>
          </cell>
          <cell r="T515" t="str">
            <v>Deep River</v>
          </cell>
          <cell r="U515" t="str">
            <v>ON</v>
          </cell>
          <cell r="V515" t="str">
            <v>K0J 1P0</v>
          </cell>
        </row>
        <row r="516">
          <cell r="A516">
            <v>12512</v>
          </cell>
          <cell r="B516">
            <v>49</v>
          </cell>
          <cell r="C516" t="str">
            <v>Vilma</v>
          </cell>
          <cell r="D516" t="str">
            <v>Szeri</v>
          </cell>
          <cell r="E516" t="str">
            <v>FG 310 Advanced Modules 5521</v>
          </cell>
          <cell r="F516" t="str">
            <v>Morrison, Frances</v>
          </cell>
          <cell r="G516">
            <v>33150</v>
          </cell>
          <cell r="H516">
            <v>28504.0275</v>
          </cell>
          <cell r="I516" t="str">
            <v>Regular Full-time</v>
          </cell>
          <cell r="J516" t="str">
            <v>Active Assignment</v>
          </cell>
          <cell r="K516">
            <v>32846</v>
          </cell>
          <cell r="L516" t="str">
            <v>N20</v>
          </cell>
          <cell r="M516" t="str">
            <v>.Prod Tech 2.13250</v>
          </cell>
          <cell r="N516" t="str">
            <v>D: MODULES MANUFACTURING</v>
          </cell>
          <cell r="O516" t="str">
            <v>Operations - Production</v>
          </cell>
          <cell r="P516" t="str">
            <v>Dept - Direct</v>
          </cell>
          <cell r="Q516" t="str">
            <v>DAY</v>
          </cell>
          <cell r="R516" t="str">
            <v>6 Rosecliffe Court</v>
          </cell>
          <cell r="T516" t="str">
            <v>Nepean</v>
          </cell>
          <cell r="U516" t="str">
            <v>ON</v>
          </cell>
          <cell r="V516" t="str">
            <v>K2J 4M8</v>
          </cell>
        </row>
        <row r="517">
          <cell r="A517">
            <v>14368</v>
          </cell>
          <cell r="B517">
            <v>4568</v>
          </cell>
          <cell r="C517" t="str">
            <v>Kong</v>
          </cell>
          <cell r="D517" t="str">
            <v>Taing</v>
          </cell>
          <cell r="E517" t="str">
            <v>FG 310 Advanced Modules 5521</v>
          </cell>
          <cell r="F517" t="str">
            <v>Reyes, Albert</v>
          </cell>
          <cell r="G517">
            <v>32196</v>
          </cell>
          <cell r="H517">
            <v>27683.730600000003</v>
          </cell>
          <cell r="I517" t="str">
            <v>Regular Full-time</v>
          </cell>
          <cell r="J517" t="str">
            <v>Active Assignment</v>
          </cell>
          <cell r="K517">
            <v>38138</v>
          </cell>
          <cell r="L517" t="str">
            <v>N30</v>
          </cell>
          <cell r="M517" t="str">
            <v>.Prod Tech 3.13260</v>
          </cell>
          <cell r="N517" t="str">
            <v>D: MODULES MANUFACTURING</v>
          </cell>
          <cell r="O517" t="str">
            <v>Operations - Production</v>
          </cell>
          <cell r="P517" t="str">
            <v>Dept - Direct</v>
          </cell>
          <cell r="Q517" t="str">
            <v>EVE</v>
          </cell>
          <cell r="R517" t="str">
            <v>2539 Southvale Crescent</v>
          </cell>
          <cell r="T517" t="str">
            <v>Ottawa</v>
          </cell>
          <cell r="U517" t="str">
            <v>ON</v>
          </cell>
          <cell r="V517" t="str">
            <v>K1B 4H8</v>
          </cell>
        </row>
        <row r="518">
          <cell r="A518">
            <v>12767</v>
          </cell>
          <cell r="B518">
            <v>527</v>
          </cell>
          <cell r="C518" t="str">
            <v>Janina</v>
          </cell>
          <cell r="D518" t="str">
            <v>Tochman</v>
          </cell>
          <cell r="E518" t="str">
            <v>FG 310 Advanced Modules 5521</v>
          </cell>
          <cell r="F518" t="str">
            <v>Bedrossian, A Avo (Avo)</v>
          </cell>
          <cell r="G518">
            <v>25701</v>
          </cell>
          <cell r="H518">
            <v>22099.004850000001</v>
          </cell>
          <cell r="I518" t="str">
            <v>Regular Full-time</v>
          </cell>
          <cell r="J518" t="str">
            <v>CA-LTD</v>
          </cell>
          <cell r="K518">
            <v>34806</v>
          </cell>
          <cell r="L518" t="str">
            <v>N10</v>
          </cell>
          <cell r="M518" t="str">
            <v>.Prod Tech 1.13240</v>
          </cell>
          <cell r="N518" t="str">
            <v>D: MODULES MANUFACTURING</v>
          </cell>
          <cell r="O518" t="str">
            <v>Operations - Production</v>
          </cell>
          <cell r="P518" t="str">
            <v>Dept - Direct</v>
          </cell>
          <cell r="Q518" t="str">
            <v>DAY</v>
          </cell>
          <cell r="R518" t="str">
            <v>1257 Maitland Avenue</v>
          </cell>
          <cell r="T518" t="str">
            <v>Ottawa</v>
          </cell>
          <cell r="U518" t="str">
            <v>ON</v>
          </cell>
          <cell r="V518" t="str">
            <v>K2C 2C4</v>
          </cell>
        </row>
        <row r="519">
          <cell r="A519">
            <v>12697</v>
          </cell>
          <cell r="B519">
            <v>398</v>
          </cell>
          <cell r="C519" t="str">
            <v>Linda</v>
          </cell>
          <cell r="D519" t="str">
            <v>Truong</v>
          </cell>
          <cell r="E519" t="str">
            <v>FG 310 Advanced Modules 5521</v>
          </cell>
          <cell r="F519" t="str">
            <v>Morrison, Frances</v>
          </cell>
          <cell r="G519">
            <v>27300</v>
          </cell>
          <cell r="H519">
            <v>23473.904999999999</v>
          </cell>
          <cell r="I519" t="str">
            <v>Temporary Full-time</v>
          </cell>
          <cell r="J519" t="str">
            <v>Active Assignment</v>
          </cell>
          <cell r="K519">
            <v>38418</v>
          </cell>
          <cell r="L519" t="str">
            <v>N20</v>
          </cell>
          <cell r="M519" t="str">
            <v>.Prod Tech 2.13250</v>
          </cell>
          <cell r="N519" t="str">
            <v>D: MODULES MANUFACTURING</v>
          </cell>
          <cell r="O519" t="str">
            <v>Operations - Production</v>
          </cell>
          <cell r="P519" t="str">
            <v>Dept - Direct</v>
          </cell>
          <cell r="Q519" t="str">
            <v>DAY</v>
          </cell>
          <cell r="R519" t="str">
            <v>416 Viewmount Drive</v>
          </cell>
          <cell r="T519" t="str">
            <v>Nepean</v>
          </cell>
          <cell r="U519" t="str">
            <v>ON</v>
          </cell>
          <cell r="V519" t="str">
            <v>K2E 7P5</v>
          </cell>
        </row>
        <row r="520">
          <cell r="A520">
            <v>12968</v>
          </cell>
          <cell r="B520">
            <v>866</v>
          </cell>
          <cell r="C520" t="str">
            <v>Zuzana</v>
          </cell>
          <cell r="D520" t="str">
            <v>Tuma</v>
          </cell>
          <cell r="E520" t="str">
            <v>FG 310 Advanced Modules 5521</v>
          </cell>
          <cell r="F520" t="str">
            <v>Gill, Dalwinder Singh</v>
          </cell>
          <cell r="G520">
            <v>33247.5</v>
          </cell>
          <cell r="H520">
            <v>28587.862874999999</v>
          </cell>
          <cell r="I520" t="str">
            <v>Regular Full-time</v>
          </cell>
          <cell r="J520" t="str">
            <v>Active Assignment</v>
          </cell>
          <cell r="K520">
            <v>35248</v>
          </cell>
          <cell r="L520" t="str">
            <v>N20</v>
          </cell>
          <cell r="M520" t="str">
            <v>.QC Inspector 2.13290</v>
          </cell>
          <cell r="N520" t="str">
            <v>D: MODULES MANUFACTURING</v>
          </cell>
          <cell r="O520" t="str">
            <v>Operations - Production</v>
          </cell>
          <cell r="P520" t="str">
            <v>Dept - Direct</v>
          </cell>
          <cell r="Q520" t="str">
            <v>DAY</v>
          </cell>
          <cell r="R520" t="str">
            <v>82-3275 Mccarthy Road</v>
          </cell>
          <cell r="T520" t="str">
            <v>Ottawa</v>
          </cell>
          <cell r="U520" t="str">
            <v>ON</v>
          </cell>
          <cell r="V520" t="str">
            <v>K1V 9M8</v>
          </cell>
        </row>
        <row r="521">
          <cell r="A521">
            <v>15611</v>
          </cell>
          <cell r="B521">
            <v>5906</v>
          </cell>
          <cell r="C521" t="str">
            <v>Elizabeth</v>
          </cell>
          <cell r="D521" t="str">
            <v>Vigile</v>
          </cell>
          <cell r="E521" t="str">
            <v>FG 310 Advanced Modules 5521</v>
          </cell>
          <cell r="F521" t="str">
            <v>Bedrossian, A Avo (Avo)</v>
          </cell>
          <cell r="G521">
            <v>22522.5</v>
          </cell>
          <cell r="H521">
            <v>19365.971624999998</v>
          </cell>
          <cell r="I521" t="str">
            <v>Regular Full-time</v>
          </cell>
          <cell r="J521" t="str">
            <v>CA-LTD</v>
          </cell>
          <cell r="K521">
            <v>36556</v>
          </cell>
          <cell r="L521" t="str">
            <v>N10</v>
          </cell>
          <cell r="M521" t="str">
            <v>.Prod Tech 1.13240</v>
          </cell>
          <cell r="N521" t="str">
            <v>D: MODULES MANUFACTURING</v>
          </cell>
          <cell r="O521" t="str">
            <v>Operations - Production</v>
          </cell>
          <cell r="P521" t="str">
            <v>Dept - Direct</v>
          </cell>
          <cell r="Q521" t="str">
            <v>DAY</v>
          </cell>
          <cell r="R521" t="str">
            <v>528 Courteneay Avenue</v>
          </cell>
          <cell r="T521" t="str">
            <v>Ottawa</v>
          </cell>
          <cell r="U521" t="str">
            <v>ON</v>
          </cell>
          <cell r="V521" t="str">
            <v>K2S 3B3</v>
          </cell>
        </row>
        <row r="522">
          <cell r="A522">
            <v>11727</v>
          </cell>
          <cell r="B522">
            <v>2154</v>
          </cell>
          <cell r="C522" t="str">
            <v>Giao</v>
          </cell>
          <cell r="D522" t="str">
            <v>Vu</v>
          </cell>
          <cell r="E522" t="str">
            <v>FG 310 Advanced Modules 5521</v>
          </cell>
          <cell r="F522" t="str">
            <v>Bedrossian, A Avo (Avo)</v>
          </cell>
          <cell r="G522">
            <v>23614.5</v>
          </cell>
          <cell r="H522">
            <v>20304.927824999999</v>
          </cell>
          <cell r="I522" t="str">
            <v>Regular Full-time</v>
          </cell>
          <cell r="J522" t="str">
            <v>CA-LTD</v>
          </cell>
          <cell r="K522">
            <v>35772</v>
          </cell>
          <cell r="L522" t="str">
            <v>N10</v>
          </cell>
          <cell r="M522" t="str">
            <v>.Prod Tech 1.13240</v>
          </cell>
          <cell r="N522" t="str">
            <v>D: MODULES MANUFACTURING</v>
          </cell>
          <cell r="O522" t="str">
            <v>Operations - Production</v>
          </cell>
          <cell r="P522" t="str">
            <v>Dept - Direct</v>
          </cell>
          <cell r="Q522" t="str">
            <v>DAY</v>
          </cell>
          <cell r="R522" t="str">
            <v>224 Chandler Avenue</v>
          </cell>
          <cell r="T522" t="str">
            <v>Ottawa</v>
          </cell>
          <cell r="U522" t="str">
            <v>ON</v>
          </cell>
          <cell r="V522" t="str">
            <v>K2C 0G2</v>
          </cell>
        </row>
        <row r="523">
          <cell r="A523">
            <v>12545</v>
          </cell>
          <cell r="B523">
            <v>108</v>
          </cell>
          <cell r="C523" t="str">
            <v>Kenneth</v>
          </cell>
          <cell r="D523" t="str">
            <v>Welch</v>
          </cell>
          <cell r="E523" t="str">
            <v>FG 310 Advanced Modules 5521</v>
          </cell>
          <cell r="F523" t="str">
            <v>Lui, Hock K</v>
          </cell>
          <cell r="G523">
            <v>37000</v>
          </cell>
          <cell r="H523">
            <v>31814.45</v>
          </cell>
          <cell r="I523" t="str">
            <v>Temporary Full-time</v>
          </cell>
          <cell r="J523" t="str">
            <v>Active Assignment</v>
          </cell>
          <cell r="K523">
            <v>38551</v>
          </cell>
          <cell r="L523" t="str">
            <v>N30</v>
          </cell>
          <cell r="M523" t="str">
            <v>.Engrng Tech 1.21070</v>
          </cell>
          <cell r="N523" t="str">
            <v>D: MODULES MANUFACTURING</v>
          </cell>
          <cell r="O523" t="str">
            <v>Operations - Production</v>
          </cell>
          <cell r="P523" t="str">
            <v>Dept - Direct</v>
          </cell>
          <cell r="Q523" t="str">
            <v>EVE</v>
          </cell>
          <cell r="R523" t="str">
            <v>109 Harold Valley Drive</v>
          </cell>
          <cell r="T523" t="str">
            <v>Kinburn</v>
          </cell>
          <cell r="U523" t="str">
            <v>ON</v>
          </cell>
          <cell r="V523" t="str">
            <v>K0A 2H0</v>
          </cell>
        </row>
        <row r="524">
          <cell r="A524">
            <v>19880</v>
          </cell>
          <cell r="B524">
            <v>7407</v>
          </cell>
          <cell r="C524" t="str">
            <v>Ju-Zhen</v>
          </cell>
          <cell r="D524" t="str">
            <v>Wen</v>
          </cell>
          <cell r="E524" t="str">
            <v>FG 310 Advanced Modules 5521</v>
          </cell>
          <cell r="F524" t="str">
            <v>Bedrossian, A Avo (Avo)</v>
          </cell>
          <cell r="G524">
            <v>22210.5</v>
          </cell>
          <cell r="H524">
            <v>19097.698424999999</v>
          </cell>
          <cell r="I524" t="str">
            <v>Regular Full-time</v>
          </cell>
          <cell r="J524" t="str">
            <v>CA-LTD</v>
          </cell>
          <cell r="K524">
            <v>36689</v>
          </cell>
          <cell r="L524" t="str">
            <v>N10</v>
          </cell>
          <cell r="M524" t="str">
            <v>.Prod Tech 1.13240</v>
          </cell>
          <cell r="N524" t="str">
            <v>D: MODULES MANUFACTURING</v>
          </cell>
          <cell r="O524" t="str">
            <v>Operations - Production</v>
          </cell>
          <cell r="P524" t="str">
            <v>Dept - Direct</v>
          </cell>
          <cell r="Q524" t="str">
            <v>DAY</v>
          </cell>
          <cell r="R524" t="str">
            <v>207 Twyford Street</v>
          </cell>
          <cell r="T524" t="str">
            <v>Ottawa</v>
          </cell>
          <cell r="U524" t="str">
            <v>ON</v>
          </cell>
          <cell r="V524" t="str">
            <v>K1V 0V9</v>
          </cell>
        </row>
        <row r="525">
          <cell r="A525">
            <v>11848</v>
          </cell>
          <cell r="B525">
            <v>2078</v>
          </cell>
          <cell r="C525" t="str">
            <v>Kiyar</v>
          </cell>
          <cell r="D525" t="str">
            <v>Yahya</v>
          </cell>
          <cell r="E525" t="str">
            <v>FG 310 Advanced Modules 5521</v>
          </cell>
          <cell r="F525" t="str">
            <v>Whyte, Robert James (Bob)</v>
          </cell>
          <cell r="G525">
            <v>27300</v>
          </cell>
          <cell r="H525">
            <v>23473.904999999999</v>
          </cell>
          <cell r="I525" t="str">
            <v>Temporary Full-time</v>
          </cell>
          <cell r="J525" t="str">
            <v>Active Assignment</v>
          </cell>
          <cell r="K525">
            <v>38481</v>
          </cell>
          <cell r="L525" t="str">
            <v>N10</v>
          </cell>
          <cell r="M525" t="str">
            <v>.Prod Tech 1.13240</v>
          </cell>
          <cell r="N525" t="str">
            <v>D: MODULES MANUFACTURING</v>
          </cell>
          <cell r="O525" t="str">
            <v>Operations - Production</v>
          </cell>
          <cell r="P525" t="str">
            <v>Dept - Direct</v>
          </cell>
          <cell r="Q525" t="str">
            <v>DAY</v>
          </cell>
          <cell r="R525" t="str">
            <v>404-18 Burnside Avenue</v>
          </cell>
          <cell r="T525" t="str">
            <v>Ottawa</v>
          </cell>
          <cell r="U525" t="str">
            <v>ON</v>
          </cell>
          <cell r="V525" t="str">
            <v>K1Y 4V7</v>
          </cell>
        </row>
        <row r="526">
          <cell r="A526">
            <v>11228</v>
          </cell>
          <cell r="B526">
            <v>2900</v>
          </cell>
          <cell r="C526" t="str">
            <v>Zhenglu</v>
          </cell>
          <cell r="D526" t="str">
            <v>Yan</v>
          </cell>
          <cell r="E526" t="str">
            <v>FG 310 Advanced Modules 5521</v>
          </cell>
          <cell r="F526" t="str">
            <v>Morrison, Frances</v>
          </cell>
          <cell r="G526">
            <v>33150</v>
          </cell>
          <cell r="H526">
            <v>28504.0275</v>
          </cell>
          <cell r="I526" t="str">
            <v>Regular Full-time</v>
          </cell>
          <cell r="J526" t="str">
            <v>Active Assignment</v>
          </cell>
          <cell r="K526">
            <v>36115</v>
          </cell>
          <cell r="L526" t="str">
            <v>N30</v>
          </cell>
          <cell r="M526" t="str">
            <v>.Engrng Tech 1.21070</v>
          </cell>
          <cell r="N526" t="str">
            <v>D: MODULES MANUFACTURING</v>
          </cell>
          <cell r="O526" t="str">
            <v>Operations - Production</v>
          </cell>
          <cell r="P526" t="str">
            <v>Dept - Direct</v>
          </cell>
          <cell r="Q526" t="str">
            <v>DAY</v>
          </cell>
          <cell r="R526" t="str">
            <v>35 Sunvale Way</v>
          </cell>
          <cell r="T526" t="str">
            <v>Nepean</v>
          </cell>
          <cell r="U526" t="str">
            <v>ON</v>
          </cell>
          <cell r="V526" t="str">
            <v>K2G 6Y1</v>
          </cell>
        </row>
        <row r="527">
          <cell r="A527">
            <v>17555</v>
          </cell>
          <cell r="B527">
            <v>17555</v>
          </cell>
          <cell r="C527" t="str">
            <v>Weihong</v>
          </cell>
          <cell r="D527" t="str">
            <v>Yang</v>
          </cell>
          <cell r="E527" t="str">
            <v>FG 310 Advanced Modules 5521</v>
          </cell>
          <cell r="F527" t="str">
            <v>Lui, Hock K</v>
          </cell>
          <cell r="G527">
            <v>27300</v>
          </cell>
          <cell r="H527">
            <v>23473.904999999999</v>
          </cell>
          <cell r="I527" t="str">
            <v>Temporary Full-time</v>
          </cell>
          <cell r="J527" t="str">
            <v>Active Assignment</v>
          </cell>
          <cell r="K527">
            <v>38411</v>
          </cell>
          <cell r="L527" t="str">
            <v>N20</v>
          </cell>
          <cell r="M527" t="str">
            <v>.Prod Tech 2.13250</v>
          </cell>
          <cell r="N527" t="str">
            <v>D: MODULES MANUFACTURING</v>
          </cell>
          <cell r="O527" t="str">
            <v>Operations - Production</v>
          </cell>
          <cell r="P527" t="str">
            <v>Dept - Direct</v>
          </cell>
          <cell r="Q527" t="str">
            <v>EVE</v>
          </cell>
          <cell r="R527" t="str">
            <v>91-#10 Woodridge Crescent</v>
          </cell>
          <cell r="T527" t="str">
            <v>Nepean</v>
          </cell>
          <cell r="U527" t="str">
            <v>ON</v>
          </cell>
          <cell r="V527" t="str">
            <v>K2B 7T2</v>
          </cell>
        </row>
        <row r="528">
          <cell r="A528">
            <v>11606</v>
          </cell>
          <cell r="B528">
            <v>2475</v>
          </cell>
          <cell r="C528" t="str">
            <v>Qinlu</v>
          </cell>
          <cell r="D528" t="str">
            <v>Zhang</v>
          </cell>
          <cell r="E528" t="str">
            <v>FG 310 Advanced Modules 5521</v>
          </cell>
          <cell r="F528" t="str">
            <v>Whyte, Robert James (Bob)</v>
          </cell>
          <cell r="G528">
            <v>27300</v>
          </cell>
          <cell r="H528">
            <v>23473.904999999999</v>
          </cell>
          <cell r="I528" t="str">
            <v>Temporary Full-time</v>
          </cell>
          <cell r="J528" t="str">
            <v>Active Assignment</v>
          </cell>
          <cell r="K528">
            <v>38474</v>
          </cell>
          <cell r="L528" t="str">
            <v>N10</v>
          </cell>
          <cell r="M528" t="str">
            <v>.Prod Tech 1.13240</v>
          </cell>
          <cell r="N528" t="str">
            <v>D: MODULES MANUFACTURING</v>
          </cell>
          <cell r="O528" t="str">
            <v>Operations - Production</v>
          </cell>
          <cell r="P528" t="str">
            <v>Dept - Direct</v>
          </cell>
          <cell r="Q528" t="str">
            <v>DAY</v>
          </cell>
          <cell r="R528" t="str">
            <v>60 Chartwell Avenue</v>
          </cell>
          <cell r="T528" t="str">
            <v>Nepean</v>
          </cell>
          <cell r="U528" t="str">
            <v>ON</v>
          </cell>
          <cell r="V528" t="str">
            <v>K2G 6L7</v>
          </cell>
        </row>
        <row r="529">
          <cell r="A529">
            <v>11474</v>
          </cell>
          <cell r="B529">
            <v>2500</v>
          </cell>
          <cell r="C529" t="str">
            <v>Yan</v>
          </cell>
          <cell r="D529" t="str">
            <v>Zheng</v>
          </cell>
          <cell r="E529" t="str">
            <v>FG 310 Advanced Modules 5521</v>
          </cell>
          <cell r="F529" t="str">
            <v>Gill, Dalwinder Singh</v>
          </cell>
          <cell r="G529">
            <v>32253</v>
          </cell>
          <cell r="H529">
            <v>27732.742050000001</v>
          </cell>
          <cell r="I529" t="str">
            <v>Regular Full-time</v>
          </cell>
          <cell r="J529" t="str">
            <v>Active Assignment</v>
          </cell>
          <cell r="K529">
            <v>36046</v>
          </cell>
          <cell r="L529" t="str">
            <v>N30</v>
          </cell>
          <cell r="M529" t="str">
            <v>.Engrng Tech 1.21070</v>
          </cell>
          <cell r="N529" t="str">
            <v>D: MODULES MANUFACTURING</v>
          </cell>
          <cell r="O529" t="str">
            <v>Operations - Production</v>
          </cell>
          <cell r="P529" t="str">
            <v>Dept - Direct</v>
          </cell>
          <cell r="Q529" t="str">
            <v>DAY</v>
          </cell>
          <cell r="R529" t="str">
            <v>114  Sawmill  Private</v>
          </cell>
          <cell r="T529" t="str">
            <v>Ottawa</v>
          </cell>
          <cell r="U529" t="str">
            <v>ON</v>
          </cell>
          <cell r="V529" t="str">
            <v>K1V 2E1</v>
          </cell>
        </row>
        <row r="530">
          <cell r="A530">
            <v>12521</v>
          </cell>
          <cell r="B530">
            <v>66</v>
          </cell>
          <cell r="C530" t="str">
            <v>Sofia</v>
          </cell>
          <cell r="D530" t="str">
            <v>Gabor</v>
          </cell>
          <cell r="E530" t="str">
            <v>FG 310 Modules IL 5504</v>
          </cell>
          <cell r="F530" t="str">
            <v>Larocque, Robert Allen</v>
          </cell>
          <cell r="G530">
            <v>112200</v>
          </cell>
          <cell r="H530">
            <v>96475.17</v>
          </cell>
          <cell r="I530" t="str">
            <v>Regular Full-time</v>
          </cell>
          <cell r="J530" t="str">
            <v>CA-LTD</v>
          </cell>
          <cell r="K530">
            <v>32223</v>
          </cell>
          <cell r="L530" t="str">
            <v>P60</v>
          </cell>
          <cell r="M530" t="str">
            <v>.Mfg Mgr 1 (Mfg).10041</v>
          </cell>
          <cell r="N530" t="str">
            <v>D: MODULES MANUFACTURING</v>
          </cell>
          <cell r="O530" t="str">
            <v>Operations - Production</v>
          </cell>
          <cell r="P530" t="str">
            <v>Dept - Indirect</v>
          </cell>
          <cell r="Q530" t="str">
            <v>DAY</v>
          </cell>
          <cell r="R530" t="str">
            <v>17 Maple Stand Way</v>
          </cell>
          <cell r="T530" t="str">
            <v>Nepean</v>
          </cell>
          <cell r="U530" t="str">
            <v>ON</v>
          </cell>
          <cell r="V530" t="str">
            <v>K2G 6P4</v>
          </cell>
        </row>
        <row r="531">
          <cell r="A531">
            <v>14175</v>
          </cell>
          <cell r="B531">
            <v>4348</v>
          </cell>
          <cell r="C531" t="str">
            <v>Sonia</v>
          </cell>
          <cell r="D531" t="str">
            <v>Chohan</v>
          </cell>
          <cell r="E531" t="str">
            <v>FG 310 OA Rework 5581</v>
          </cell>
          <cell r="F531" t="str">
            <v>Reyes, Albert</v>
          </cell>
          <cell r="G531">
            <v>27300</v>
          </cell>
          <cell r="H531">
            <v>23473.904999999999</v>
          </cell>
          <cell r="I531" t="str">
            <v>Temporary Full-time</v>
          </cell>
          <cell r="J531" t="str">
            <v>Active Assignment</v>
          </cell>
          <cell r="K531">
            <v>38672</v>
          </cell>
          <cell r="L531" t="str">
            <v>N10</v>
          </cell>
          <cell r="M531" t="str">
            <v>.Prod Tech 1.13240</v>
          </cell>
          <cell r="N531" t="str">
            <v>D: MODULES MANUFACTURING</v>
          </cell>
          <cell r="O531" t="str">
            <v>Operations - Production</v>
          </cell>
          <cell r="P531" t="str">
            <v>Dept - Direct</v>
          </cell>
          <cell r="Q531" t="str">
            <v>EVE</v>
          </cell>
          <cell r="R531" t="str">
            <v>89 Longshire Circle</v>
          </cell>
          <cell r="T531" t="str">
            <v>Nepean</v>
          </cell>
          <cell r="U531" t="str">
            <v>ON</v>
          </cell>
          <cell r="V531" t="str">
            <v>K2J 4K6</v>
          </cell>
        </row>
        <row r="532">
          <cell r="A532">
            <v>12028</v>
          </cell>
          <cell r="B532">
            <v>1656</v>
          </cell>
          <cell r="C532" t="str">
            <v>Donna</v>
          </cell>
          <cell r="D532" t="str">
            <v>Dao</v>
          </cell>
          <cell r="E532" t="str">
            <v>FG 310 OA Rework 5581</v>
          </cell>
          <cell r="F532" t="str">
            <v>Moldovan, Monica</v>
          </cell>
          <cell r="G532">
            <v>27300</v>
          </cell>
          <cell r="H532">
            <v>23473.904999999999</v>
          </cell>
          <cell r="I532" t="str">
            <v>Temporary Full-time</v>
          </cell>
          <cell r="J532" t="str">
            <v>Active Assignment</v>
          </cell>
          <cell r="K532">
            <v>38481</v>
          </cell>
          <cell r="L532" t="str">
            <v>N10</v>
          </cell>
          <cell r="M532" t="str">
            <v>.Prod Tech 1.13240</v>
          </cell>
          <cell r="N532" t="str">
            <v>D: MODULES MANUFACTURING</v>
          </cell>
          <cell r="O532" t="str">
            <v>Operations - Production</v>
          </cell>
          <cell r="P532" t="str">
            <v>Dept - Direct</v>
          </cell>
          <cell r="Q532" t="str">
            <v>DAY</v>
          </cell>
          <cell r="R532" t="str">
            <v>20 Bellrock Drive</v>
          </cell>
          <cell r="T532" t="str">
            <v>Kanata</v>
          </cell>
          <cell r="U532" t="str">
            <v>ON</v>
          </cell>
          <cell r="V532" t="str">
            <v>K2K 3J4</v>
          </cell>
        </row>
        <row r="533">
          <cell r="A533">
            <v>13433</v>
          </cell>
          <cell r="B533">
            <v>3472</v>
          </cell>
          <cell r="C533" t="str">
            <v>Gurtej</v>
          </cell>
          <cell r="D533" t="str">
            <v>Dhaliwal</v>
          </cell>
          <cell r="E533" t="str">
            <v>FG 310 OA Rework 5581</v>
          </cell>
          <cell r="F533" t="str">
            <v>Reyes, Albert</v>
          </cell>
          <cell r="G533">
            <v>27300</v>
          </cell>
          <cell r="H533">
            <v>23473.904999999999</v>
          </cell>
          <cell r="I533" t="str">
            <v>Temporary Full-time</v>
          </cell>
          <cell r="J533" t="str">
            <v>Active Assignment</v>
          </cell>
          <cell r="K533">
            <v>38672</v>
          </cell>
          <cell r="L533" t="str">
            <v>N10</v>
          </cell>
          <cell r="M533" t="str">
            <v>.Prod Tech 1.13240</v>
          </cell>
          <cell r="N533" t="str">
            <v>D: MODULES MANUFACTURING</v>
          </cell>
          <cell r="O533" t="str">
            <v>Operations - Production</v>
          </cell>
          <cell r="P533" t="str">
            <v>Dept - Direct</v>
          </cell>
          <cell r="Q533" t="str">
            <v>EVE</v>
          </cell>
          <cell r="R533" t="str">
            <v>8-17 Rockway Crescent</v>
          </cell>
          <cell r="T533" t="str">
            <v>Nepean</v>
          </cell>
          <cell r="U533" t="str">
            <v>ON</v>
          </cell>
          <cell r="V533" t="str">
            <v>K2G 0M3</v>
          </cell>
        </row>
        <row r="534">
          <cell r="A534">
            <v>11937</v>
          </cell>
          <cell r="B534">
            <v>1760</v>
          </cell>
          <cell r="C534" t="str">
            <v>Phuong</v>
          </cell>
          <cell r="D534" t="str">
            <v>Do</v>
          </cell>
          <cell r="E534" t="str">
            <v>FG 310 OA Rework 5581</v>
          </cell>
          <cell r="F534" t="str">
            <v>Moldovan, Monica</v>
          </cell>
          <cell r="G534">
            <v>32194.5</v>
          </cell>
          <cell r="H534">
            <v>27682.440825000001</v>
          </cell>
          <cell r="I534" t="str">
            <v>Regular Full-time</v>
          </cell>
          <cell r="J534" t="str">
            <v>CA-STD</v>
          </cell>
          <cell r="K534">
            <v>35695</v>
          </cell>
          <cell r="L534" t="str">
            <v>N30</v>
          </cell>
          <cell r="M534" t="str">
            <v>.Prod Tech 3.13260</v>
          </cell>
          <cell r="N534" t="str">
            <v>D: MODULES MANUFACTURING</v>
          </cell>
          <cell r="O534" t="str">
            <v>Operations - Production</v>
          </cell>
          <cell r="P534" t="str">
            <v>Dept - Direct</v>
          </cell>
          <cell r="Q534" t="str">
            <v>DAY</v>
          </cell>
          <cell r="R534" t="str">
            <v>97 Deerfox Drive</v>
          </cell>
          <cell r="T534" t="str">
            <v>Nepean</v>
          </cell>
          <cell r="U534" t="str">
            <v>ON</v>
          </cell>
          <cell r="V534" t="str">
            <v>K2J 4W9</v>
          </cell>
        </row>
        <row r="535">
          <cell r="A535">
            <v>16010</v>
          </cell>
          <cell r="B535">
            <v>6325</v>
          </cell>
          <cell r="C535" t="str">
            <v>Alejandro</v>
          </cell>
          <cell r="D535" t="str">
            <v>Guadamuz</v>
          </cell>
          <cell r="E535" t="str">
            <v>FG 310 OA Rework 5581</v>
          </cell>
          <cell r="F535" t="str">
            <v>Reyes, Albert</v>
          </cell>
          <cell r="G535">
            <v>27300</v>
          </cell>
          <cell r="H535">
            <v>23473.904999999999</v>
          </cell>
          <cell r="I535" t="str">
            <v>Temporary Full-time</v>
          </cell>
          <cell r="J535" t="str">
            <v>Active Assignment</v>
          </cell>
          <cell r="K535">
            <v>38672</v>
          </cell>
          <cell r="L535" t="str">
            <v>N10</v>
          </cell>
          <cell r="M535" t="str">
            <v>.Prod Tech 1.13240</v>
          </cell>
          <cell r="N535" t="str">
            <v>D: MODULES MANUFACTURING</v>
          </cell>
          <cell r="O535" t="str">
            <v>Operations - Production</v>
          </cell>
          <cell r="P535" t="str">
            <v>Dept - Direct</v>
          </cell>
          <cell r="Q535" t="str">
            <v>EVE</v>
          </cell>
          <cell r="R535" t="str">
            <v>1584 Queensdale Ave</v>
          </cell>
          <cell r="T535" t="str">
            <v>Gloucester</v>
          </cell>
          <cell r="U535" t="str">
            <v>ON</v>
          </cell>
          <cell r="V535" t="str">
            <v>K1T 1R8</v>
          </cell>
        </row>
        <row r="536">
          <cell r="A536">
            <v>18826</v>
          </cell>
          <cell r="B536">
            <v>7775</v>
          </cell>
          <cell r="C536" t="str">
            <v>Henryka</v>
          </cell>
          <cell r="D536" t="str">
            <v>Kulinski</v>
          </cell>
          <cell r="E536" t="str">
            <v>FG 310 OA Rework 5581</v>
          </cell>
          <cell r="F536" t="str">
            <v>Moldovan, Monica</v>
          </cell>
          <cell r="G536">
            <v>27300</v>
          </cell>
          <cell r="H536">
            <v>23473.904999999999</v>
          </cell>
          <cell r="I536" t="str">
            <v>Temporary Full-time</v>
          </cell>
          <cell r="J536" t="str">
            <v>Active Assignment</v>
          </cell>
          <cell r="K536">
            <v>38650</v>
          </cell>
          <cell r="L536" t="str">
            <v>N10</v>
          </cell>
          <cell r="M536" t="str">
            <v>.Prod Tech 1.13240</v>
          </cell>
          <cell r="N536" t="str">
            <v>D: MODULES MANUFACTURING</v>
          </cell>
          <cell r="O536" t="str">
            <v>Operations - Production</v>
          </cell>
          <cell r="P536" t="str">
            <v>Dept - Direct</v>
          </cell>
          <cell r="Q536" t="str">
            <v>DAY</v>
          </cell>
          <cell r="R536" t="str">
            <v>311 Monterey Drive</v>
          </cell>
          <cell r="T536" t="str">
            <v>Nepean</v>
          </cell>
          <cell r="U536" t="str">
            <v>ON</v>
          </cell>
          <cell r="V536" t="str">
            <v>K2H 7B1</v>
          </cell>
        </row>
        <row r="537">
          <cell r="A537">
            <v>12887</v>
          </cell>
          <cell r="B537">
            <v>742</v>
          </cell>
          <cell r="C537" t="str">
            <v>Kuen-Ip</v>
          </cell>
          <cell r="D537" t="str">
            <v>Lai</v>
          </cell>
          <cell r="E537" t="str">
            <v>FG 310 OA Rework 5581</v>
          </cell>
          <cell r="F537" t="str">
            <v>Reyes, Albert</v>
          </cell>
          <cell r="G537">
            <v>27300</v>
          </cell>
          <cell r="H537">
            <v>23473.904999999999</v>
          </cell>
          <cell r="I537" t="str">
            <v>Temporary Full-time</v>
          </cell>
          <cell r="J537" t="str">
            <v>Active Assignment</v>
          </cell>
          <cell r="K537">
            <v>38672</v>
          </cell>
          <cell r="L537" t="str">
            <v>N10</v>
          </cell>
          <cell r="M537" t="str">
            <v>.Prod Tech 1.13240</v>
          </cell>
          <cell r="N537" t="str">
            <v>D: MODULES MANUFACTURING</v>
          </cell>
          <cell r="O537" t="str">
            <v>Operations - Production</v>
          </cell>
          <cell r="P537" t="str">
            <v>Dept - Direct</v>
          </cell>
          <cell r="Q537" t="str">
            <v>EVE</v>
          </cell>
          <cell r="R537" t="str">
            <v>58 Queensbury Drive</v>
          </cell>
          <cell r="T537" t="str">
            <v>Nepean</v>
          </cell>
          <cell r="U537" t="str">
            <v>ON</v>
          </cell>
          <cell r="V537" t="str">
            <v>K2J 4L7</v>
          </cell>
        </row>
        <row r="538">
          <cell r="A538">
            <v>13470</v>
          </cell>
          <cell r="B538">
            <v>3513</v>
          </cell>
          <cell r="C538" t="str">
            <v>Jean Woon Chun</v>
          </cell>
          <cell r="D538" t="str">
            <v>Lam</v>
          </cell>
          <cell r="E538" t="str">
            <v>FG 310 OA Rework 5581</v>
          </cell>
          <cell r="F538" t="str">
            <v>Moldovan, Monica</v>
          </cell>
          <cell r="G538">
            <v>27300</v>
          </cell>
          <cell r="H538">
            <v>23473.904999999999</v>
          </cell>
          <cell r="I538" t="str">
            <v>Temporary Full-time</v>
          </cell>
          <cell r="J538" t="str">
            <v>Active Assignment</v>
          </cell>
          <cell r="K538">
            <v>38481</v>
          </cell>
          <cell r="L538" t="str">
            <v>N10</v>
          </cell>
          <cell r="M538" t="str">
            <v>.Prod Tech 1.13240</v>
          </cell>
          <cell r="N538" t="str">
            <v>D: MODULES MANUFACTURING</v>
          </cell>
          <cell r="O538" t="str">
            <v>Operations - Production</v>
          </cell>
          <cell r="P538" t="str">
            <v>Dept - Direct</v>
          </cell>
          <cell r="Q538" t="str">
            <v>DAY</v>
          </cell>
          <cell r="R538" t="e">
            <v>#N/A</v>
          </cell>
          <cell r="S538" t="e">
            <v>#N/A</v>
          </cell>
          <cell r="T538" t="e">
            <v>#N/A</v>
          </cell>
          <cell r="U538" t="e">
            <v>#N/A</v>
          </cell>
          <cell r="V538" t="e">
            <v>#N/A</v>
          </cell>
        </row>
        <row r="539">
          <cell r="A539">
            <v>45248</v>
          </cell>
          <cell r="B539">
            <v>45248</v>
          </cell>
          <cell r="C539" t="str">
            <v>Trang</v>
          </cell>
          <cell r="D539" t="str">
            <v>Lam</v>
          </cell>
          <cell r="E539" t="str">
            <v>FG 310 OA Rework 5581</v>
          </cell>
          <cell r="F539" t="str">
            <v>Reyes, Albert</v>
          </cell>
          <cell r="G539">
            <v>27300</v>
          </cell>
          <cell r="H539">
            <v>23473.904999999999</v>
          </cell>
          <cell r="I539" t="str">
            <v>Temporary Full-time</v>
          </cell>
          <cell r="J539" t="str">
            <v>Active Assignment</v>
          </cell>
          <cell r="K539">
            <v>38656</v>
          </cell>
          <cell r="L539" t="str">
            <v>N10</v>
          </cell>
          <cell r="M539" t="str">
            <v>.Prod Tech 1.13240</v>
          </cell>
          <cell r="N539" t="str">
            <v>D: MODULES MANUFACTURING</v>
          </cell>
          <cell r="O539" t="str">
            <v>Operations - Production</v>
          </cell>
          <cell r="P539" t="str">
            <v>Dept - Direct</v>
          </cell>
          <cell r="Q539" t="str">
            <v>EVE</v>
          </cell>
          <cell r="R539">
            <v>0</v>
          </cell>
          <cell r="T539">
            <v>0</v>
          </cell>
          <cell r="U539">
            <v>0</v>
          </cell>
          <cell r="V539">
            <v>0</v>
          </cell>
        </row>
        <row r="540">
          <cell r="A540">
            <v>12829</v>
          </cell>
          <cell r="B540">
            <v>648</v>
          </cell>
          <cell r="C540" t="str">
            <v>Xiaoling</v>
          </cell>
          <cell r="D540" t="str">
            <v>Lu</v>
          </cell>
          <cell r="E540" t="str">
            <v>FG 310 OA Rework 5581</v>
          </cell>
          <cell r="F540" t="str">
            <v>Moldovan, Monica</v>
          </cell>
          <cell r="G540">
            <v>35000</v>
          </cell>
          <cell r="H540">
            <v>30094.75</v>
          </cell>
          <cell r="I540" t="str">
            <v>Regular Full-time</v>
          </cell>
          <cell r="J540" t="str">
            <v>Active Assignment</v>
          </cell>
          <cell r="K540">
            <v>38299</v>
          </cell>
          <cell r="L540" t="str">
            <v>N30</v>
          </cell>
          <cell r="M540" t="str">
            <v>.Engrng Tech 1.21070</v>
          </cell>
          <cell r="N540" t="str">
            <v>D: MODULES MANUFACTURING</v>
          </cell>
          <cell r="O540" t="str">
            <v>Operations - Production</v>
          </cell>
          <cell r="P540" t="str">
            <v>Dept - Direct</v>
          </cell>
          <cell r="Q540" t="str">
            <v>DAY</v>
          </cell>
          <cell r="R540" t="str">
            <v>2606-641 Bathgate Drive</v>
          </cell>
          <cell r="T540" t="str">
            <v>Ottawa</v>
          </cell>
          <cell r="U540" t="str">
            <v>ON</v>
          </cell>
          <cell r="V540" t="str">
            <v>K1K 3Y3</v>
          </cell>
        </row>
        <row r="541">
          <cell r="A541">
            <v>12642</v>
          </cell>
          <cell r="B541">
            <v>272</v>
          </cell>
          <cell r="C541" t="str">
            <v>Jerzy</v>
          </cell>
          <cell r="D541" t="str">
            <v>Madzio</v>
          </cell>
          <cell r="E541" t="str">
            <v>FG 310 OA Rework 5581</v>
          </cell>
          <cell r="F541" t="str">
            <v>Moldovan, Monica</v>
          </cell>
          <cell r="G541">
            <v>29659.5</v>
          </cell>
          <cell r="H541">
            <v>25502.721075000001</v>
          </cell>
          <cell r="I541" t="str">
            <v>Regular Full-time</v>
          </cell>
          <cell r="J541" t="str">
            <v>Active Assignment</v>
          </cell>
          <cell r="K541">
            <v>34428</v>
          </cell>
          <cell r="L541" t="str">
            <v>N10</v>
          </cell>
          <cell r="M541" t="str">
            <v>.Prod Tech 1.13240</v>
          </cell>
          <cell r="N541" t="str">
            <v>D: MODULES MANUFACTURING</v>
          </cell>
          <cell r="O541" t="str">
            <v>Operations - Production</v>
          </cell>
          <cell r="P541" t="str">
            <v>Dept - Direct</v>
          </cell>
          <cell r="Q541" t="str">
            <v>DAY</v>
          </cell>
          <cell r="R541" t="str">
            <v>1414 Fisher Ave</v>
          </cell>
          <cell r="T541" t="str">
            <v>Ottawa</v>
          </cell>
          <cell r="U541" t="str">
            <v>ON</v>
          </cell>
          <cell r="V541" t="str">
            <v>K2C 1X2</v>
          </cell>
        </row>
        <row r="542">
          <cell r="A542">
            <v>11750</v>
          </cell>
          <cell r="B542">
            <v>2202</v>
          </cell>
          <cell r="C542" t="str">
            <v>Steven</v>
          </cell>
          <cell r="D542" t="str">
            <v>Mahoney</v>
          </cell>
          <cell r="E542" t="str">
            <v>FG 310 OA Rework 5581</v>
          </cell>
          <cell r="F542" t="str">
            <v>Moldovan, Monica</v>
          </cell>
          <cell r="G542">
            <v>32565</v>
          </cell>
          <cell r="H542">
            <v>28001.01525</v>
          </cell>
          <cell r="I542" t="str">
            <v>Regular Full-time</v>
          </cell>
          <cell r="J542" t="str">
            <v>Active Assignment</v>
          </cell>
          <cell r="K542">
            <v>36059</v>
          </cell>
          <cell r="L542" t="str">
            <v>N30</v>
          </cell>
          <cell r="M542" t="str">
            <v>.Prod Tech 3.13260</v>
          </cell>
          <cell r="N542" t="str">
            <v>D: MODULES MANUFACTURING</v>
          </cell>
          <cell r="O542" t="str">
            <v>Operations - Production</v>
          </cell>
          <cell r="P542" t="str">
            <v>Dept - Direct</v>
          </cell>
          <cell r="Q542" t="str">
            <v>DAY</v>
          </cell>
          <cell r="R542" t="str">
            <v>712 - 1170 Fisher Ave.</v>
          </cell>
          <cell r="T542" t="str">
            <v>Ottawa</v>
          </cell>
          <cell r="U542" t="str">
            <v>ON</v>
          </cell>
          <cell r="V542" t="str">
            <v>K1Z 5R7</v>
          </cell>
        </row>
        <row r="543">
          <cell r="A543">
            <v>43714</v>
          </cell>
          <cell r="B543">
            <v>43714</v>
          </cell>
          <cell r="C543" t="str">
            <v>Chhon</v>
          </cell>
          <cell r="D543" t="str">
            <v>Nen</v>
          </cell>
          <cell r="E543" t="str">
            <v>FG 310 OA Rework 5581</v>
          </cell>
          <cell r="F543" t="str">
            <v>Leger, Paul</v>
          </cell>
          <cell r="G543">
            <v>37000</v>
          </cell>
          <cell r="H543">
            <v>31814.45</v>
          </cell>
          <cell r="I543" t="str">
            <v>Temporary Full-time</v>
          </cell>
          <cell r="J543" t="str">
            <v>Active Assignment</v>
          </cell>
          <cell r="K543">
            <v>38551</v>
          </cell>
          <cell r="L543" t="str">
            <v>N30</v>
          </cell>
          <cell r="M543" t="str">
            <v>.Engrng Tech 1.21070</v>
          </cell>
          <cell r="N543" t="str">
            <v>D: MODULES MANUFACTURING</v>
          </cell>
          <cell r="O543" t="str">
            <v>Operations - Production</v>
          </cell>
          <cell r="P543" t="str">
            <v>Dept - Direct</v>
          </cell>
          <cell r="Q543" t="str">
            <v>DAY</v>
          </cell>
          <cell r="R543">
            <v>0</v>
          </cell>
          <cell r="T543">
            <v>0</v>
          </cell>
          <cell r="U543">
            <v>0</v>
          </cell>
          <cell r="V543">
            <v>0</v>
          </cell>
        </row>
        <row r="544">
          <cell r="A544">
            <v>11444</v>
          </cell>
          <cell r="B544">
            <v>2655</v>
          </cell>
          <cell r="C544" t="str">
            <v>Chhon</v>
          </cell>
          <cell r="D544" t="str">
            <v>Nen</v>
          </cell>
          <cell r="E544" t="str">
            <v>FG 310 OA Rework 5581</v>
          </cell>
          <cell r="F544" t="str">
            <v>Gill, Dalwinder Singh</v>
          </cell>
          <cell r="G544">
            <v>37000</v>
          </cell>
          <cell r="H544">
            <v>31814.45</v>
          </cell>
          <cell r="I544" t="str">
            <v>Temporary Full-time</v>
          </cell>
          <cell r="J544" t="str">
            <v>Active Assignment</v>
          </cell>
          <cell r="K544">
            <v>38558</v>
          </cell>
          <cell r="L544" t="str">
            <v>N30</v>
          </cell>
          <cell r="M544" t="str">
            <v>.Engrng Tech 1.21070</v>
          </cell>
          <cell r="N544" t="str">
            <v>D: MODULES MANUFACTURING</v>
          </cell>
          <cell r="O544" t="str">
            <v>Operations - Production</v>
          </cell>
          <cell r="P544" t="str">
            <v>Dept - Direct</v>
          </cell>
          <cell r="Q544" t="str">
            <v>DAY</v>
          </cell>
          <cell r="R544" t="str">
            <v>28 Noren Ave</v>
          </cell>
          <cell r="T544" t="str">
            <v>Ottawa</v>
          </cell>
          <cell r="U544" t="str">
            <v>ON</v>
          </cell>
          <cell r="V544" t="str">
            <v>K2B 8P7</v>
          </cell>
        </row>
        <row r="545">
          <cell r="A545">
            <v>13208</v>
          </cell>
          <cell r="B545">
            <v>3213</v>
          </cell>
          <cell r="C545" t="str">
            <v>Hong</v>
          </cell>
          <cell r="D545" t="str">
            <v>Nguyen</v>
          </cell>
          <cell r="E545" t="str">
            <v>FG 310 OA Rework 5581</v>
          </cell>
          <cell r="F545" t="str">
            <v>Moldovan, Monica</v>
          </cell>
          <cell r="G545">
            <v>27300</v>
          </cell>
          <cell r="H545">
            <v>23473.904999999999</v>
          </cell>
          <cell r="I545" t="str">
            <v>Temporary Full-time</v>
          </cell>
          <cell r="J545" t="str">
            <v>Active Assignment</v>
          </cell>
          <cell r="K545">
            <v>38376</v>
          </cell>
          <cell r="L545" t="str">
            <v>N20</v>
          </cell>
          <cell r="M545" t="str">
            <v>.Prod Tech 2.13250</v>
          </cell>
          <cell r="N545" t="str">
            <v>D: MODULES MANUFACTURING</v>
          </cell>
          <cell r="O545" t="str">
            <v>Operations - Production</v>
          </cell>
          <cell r="P545" t="str">
            <v>Dept - Direct</v>
          </cell>
          <cell r="Q545" t="str">
            <v>DAY</v>
          </cell>
          <cell r="R545" t="str">
            <v>30 Sutcliffe Terr.</v>
          </cell>
          <cell r="T545" t="str">
            <v>Nepean</v>
          </cell>
          <cell r="U545" t="str">
            <v>ON</v>
          </cell>
          <cell r="V545" t="str">
            <v>K2J 4R2</v>
          </cell>
        </row>
        <row r="546">
          <cell r="A546">
            <v>11379</v>
          </cell>
          <cell r="B546">
            <v>2779</v>
          </cell>
          <cell r="C546" t="str">
            <v>Alek</v>
          </cell>
          <cell r="D546" t="str">
            <v>Roganovic</v>
          </cell>
          <cell r="E546" t="str">
            <v>FG 310 OA Rework 5581</v>
          </cell>
          <cell r="F546" t="str">
            <v>Moldovan, Monica</v>
          </cell>
          <cell r="G546">
            <v>27300</v>
          </cell>
          <cell r="H546">
            <v>23473.904999999999</v>
          </cell>
          <cell r="I546" t="str">
            <v>Temporary Full-time</v>
          </cell>
          <cell r="J546" t="str">
            <v>Active Assignment</v>
          </cell>
          <cell r="K546">
            <v>38320</v>
          </cell>
          <cell r="L546" t="str">
            <v>N20</v>
          </cell>
          <cell r="M546" t="str">
            <v>.Prod Tech 2.13250</v>
          </cell>
          <cell r="N546" t="str">
            <v>D: MODULES MANUFACTURING</v>
          </cell>
          <cell r="O546" t="str">
            <v>Operations - Production</v>
          </cell>
          <cell r="P546" t="str">
            <v>Dept - Direct</v>
          </cell>
          <cell r="Q546" t="str">
            <v>DAY</v>
          </cell>
          <cell r="R546" t="str">
            <v>223-2660 Norberry Cres</v>
          </cell>
          <cell r="T546" t="str">
            <v>Ottawa</v>
          </cell>
          <cell r="U546" t="str">
            <v>ON</v>
          </cell>
          <cell r="V546" t="str">
            <v>K1V 6N2</v>
          </cell>
        </row>
        <row r="547">
          <cell r="A547">
            <v>14338</v>
          </cell>
          <cell r="B547">
            <v>4535</v>
          </cell>
          <cell r="C547" t="str">
            <v>Amela</v>
          </cell>
          <cell r="D547" t="str">
            <v>Roganovic</v>
          </cell>
          <cell r="E547" t="str">
            <v>FG 310 OA Rework 5581</v>
          </cell>
          <cell r="F547" t="str">
            <v>Reyes, Albert</v>
          </cell>
          <cell r="G547">
            <v>27300</v>
          </cell>
          <cell r="H547">
            <v>23473.904999999999</v>
          </cell>
          <cell r="I547" t="str">
            <v>Temporary Full-time</v>
          </cell>
          <cell r="J547" t="str">
            <v>Active Assignment</v>
          </cell>
          <cell r="K547">
            <v>38652</v>
          </cell>
          <cell r="L547" t="str">
            <v>N10</v>
          </cell>
          <cell r="M547" t="str">
            <v>.Prod Tech 1.13240</v>
          </cell>
          <cell r="N547" t="str">
            <v>D: MODULES MANUFACTURING</v>
          </cell>
          <cell r="O547" t="str">
            <v>Operations - Production</v>
          </cell>
          <cell r="P547" t="str">
            <v>Dept - Direct</v>
          </cell>
          <cell r="Q547" t="str">
            <v>EVE</v>
          </cell>
          <cell r="R547" t="str">
            <v>223-2660 Norberry Crescent</v>
          </cell>
          <cell r="T547" t="str">
            <v>Ottawa</v>
          </cell>
          <cell r="U547" t="str">
            <v>ON</v>
          </cell>
          <cell r="V547" t="str">
            <v>K1V 6N2</v>
          </cell>
        </row>
        <row r="548">
          <cell r="A548">
            <v>15538</v>
          </cell>
          <cell r="B548">
            <v>5827</v>
          </cell>
          <cell r="C548" t="str">
            <v>Rajkamal</v>
          </cell>
          <cell r="D548" t="str">
            <v>Sandhu</v>
          </cell>
          <cell r="E548" t="str">
            <v>FG 310 OA Rework 5581</v>
          </cell>
          <cell r="F548" t="str">
            <v>Reyes, Albert</v>
          </cell>
          <cell r="G548">
            <v>27300</v>
          </cell>
          <cell r="H548">
            <v>23473.904999999999</v>
          </cell>
          <cell r="I548" t="str">
            <v>Temporary Full-time</v>
          </cell>
          <cell r="J548" t="str">
            <v>Active Assignment</v>
          </cell>
          <cell r="K548">
            <v>38672</v>
          </cell>
          <cell r="L548" t="str">
            <v>N10</v>
          </cell>
          <cell r="M548" t="str">
            <v>.Prod Tech 1.13240</v>
          </cell>
          <cell r="N548" t="str">
            <v>D: MODULES MANUFACTURING</v>
          </cell>
          <cell r="O548" t="str">
            <v>Operations - Production</v>
          </cell>
          <cell r="P548" t="str">
            <v>Dept - Direct</v>
          </cell>
          <cell r="Q548" t="str">
            <v>EVE</v>
          </cell>
          <cell r="R548" t="str">
            <v>65 Sedona Street</v>
          </cell>
          <cell r="T548" t="str">
            <v>Nepean</v>
          </cell>
          <cell r="U548" t="str">
            <v>ON</v>
          </cell>
          <cell r="V548" t="str">
            <v>K2J 4K4</v>
          </cell>
        </row>
        <row r="549">
          <cell r="A549">
            <v>12367</v>
          </cell>
          <cell r="B549">
            <v>1201</v>
          </cell>
          <cell r="C549" t="str">
            <v>Irina</v>
          </cell>
          <cell r="D549" t="str">
            <v>Suhyh</v>
          </cell>
          <cell r="E549" t="str">
            <v>FG 310 OA Rework 5581</v>
          </cell>
          <cell r="F549" t="str">
            <v>Moldovan, Monica</v>
          </cell>
          <cell r="G549">
            <v>26247</v>
          </cell>
          <cell r="H549">
            <v>22568.482950000001</v>
          </cell>
          <cell r="I549" t="str">
            <v>Regular Full-time</v>
          </cell>
          <cell r="J549" t="str">
            <v>Active Assignment</v>
          </cell>
          <cell r="K549">
            <v>35527</v>
          </cell>
          <cell r="L549" t="str">
            <v>N10</v>
          </cell>
          <cell r="M549" t="str">
            <v>.Prod Tech 1.13240</v>
          </cell>
          <cell r="N549" t="str">
            <v>D: MODULES MANUFACTURING</v>
          </cell>
          <cell r="O549" t="str">
            <v>Operations - Production</v>
          </cell>
          <cell r="P549" t="str">
            <v>Dept - Direct</v>
          </cell>
          <cell r="Q549" t="str">
            <v>DAY</v>
          </cell>
          <cell r="R549" t="str">
            <v>22 Festive Private</v>
          </cell>
          <cell r="T549" t="str">
            <v>Ottawa</v>
          </cell>
          <cell r="U549" t="str">
            <v>ON</v>
          </cell>
          <cell r="V549" t="str">
            <v>K2C 4A1</v>
          </cell>
        </row>
        <row r="550">
          <cell r="A550">
            <v>14027</v>
          </cell>
          <cell r="B550">
            <v>4176</v>
          </cell>
          <cell r="C550" t="str">
            <v>Ricardo</v>
          </cell>
          <cell r="D550" t="str">
            <v>Villalobos</v>
          </cell>
          <cell r="E550" t="str">
            <v>FG 310 OA Rework 5581</v>
          </cell>
          <cell r="F550" t="str">
            <v>Moldovan, Monica</v>
          </cell>
          <cell r="G550">
            <v>27300</v>
          </cell>
          <cell r="H550">
            <v>23473.904999999999</v>
          </cell>
          <cell r="I550" t="str">
            <v>Temporary Full-time</v>
          </cell>
          <cell r="J550" t="str">
            <v>Active Assignment</v>
          </cell>
          <cell r="K550">
            <v>38656</v>
          </cell>
          <cell r="L550" t="str">
            <v>N10</v>
          </cell>
          <cell r="M550" t="str">
            <v>.Prod Tech 1.13240</v>
          </cell>
          <cell r="N550" t="str">
            <v>D: MODULES MANUFACTURING</v>
          </cell>
          <cell r="O550" t="str">
            <v>Operations - Production</v>
          </cell>
          <cell r="P550" t="str">
            <v>Dept - Direct</v>
          </cell>
          <cell r="Q550" t="str">
            <v>DAY</v>
          </cell>
          <cell r="R550" t="str">
            <v>7 Paul Claudel</v>
          </cell>
          <cell r="T550" t="str">
            <v>Aylmer</v>
          </cell>
          <cell r="U550" t="str">
            <v>QC</v>
          </cell>
          <cell r="V550" t="str">
            <v>J9J 2R5</v>
          </cell>
        </row>
        <row r="551">
          <cell r="A551">
            <v>11518</v>
          </cell>
          <cell r="B551">
            <v>2555</v>
          </cell>
          <cell r="C551" t="str">
            <v>Sarah</v>
          </cell>
          <cell r="D551" t="str">
            <v>Younan</v>
          </cell>
          <cell r="E551" t="str">
            <v>FG 310 OA Rework 5581</v>
          </cell>
          <cell r="F551" t="str">
            <v>Moldovan, Monica</v>
          </cell>
          <cell r="G551">
            <v>27300</v>
          </cell>
          <cell r="H551">
            <v>23473.904999999999</v>
          </cell>
          <cell r="I551" t="str">
            <v>Temporary Full-time</v>
          </cell>
          <cell r="J551" t="str">
            <v>Active Assignment</v>
          </cell>
          <cell r="K551">
            <v>38481</v>
          </cell>
          <cell r="L551" t="str">
            <v>N10</v>
          </cell>
          <cell r="M551" t="str">
            <v>.Prod Tech 1.13240</v>
          </cell>
          <cell r="N551" t="str">
            <v>D: MODULES MANUFACTURING</v>
          </cell>
          <cell r="O551" t="str">
            <v>Operations - Production</v>
          </cell>
          <cell r="P551" t="str">
            <v>Dept - Direct</v>
          </cell>
          <cell r="Q551" t="str">
            <v>DAY</v>
          </cell>
          <cell r="R551" t="str">
            <v>903-2951 Riverside Drive</v>
          </cell>
          <cell r="T551" t="str">
            <v>Ottawa</v>
          </cell>
          <cell r="U551" t="str">
            <v>ON</v>
          </cell>
          <cell r="V551" t="str">
            <v>K1V 8W6</v>
          </cell>
        </row>
        <row r="552">
          <cell r="A552">
            <v>16531</v>
          </cell>
          <cell r="B552">
            <v>6873</v>
          </cell>
          <cell r="C552" t="str">
            <v>Les</v>
          </cell>
          <cell r="D552" t="str">
            <v>Adamek</v>
          </cell>
          <cell r="E552" t="str">
            <v>FG 310 Quality Engineering 5623</v>
          </cell>
          <cell r="F552" t="str">
            <v>Freed, Jordan</v>
          </cell>
          <cell r="G552">
            <v>111312.1</v>
          </cell>
          <cell r="H552">
            <v>95711.709185</v>
          </cell>
          <cell r="I552" t="str">
            <v>Regular Full-time</v>
          </cell>
          <cell r="J552" t="str">
            <v>Active Assignment</v>
          </cell>
          <cell r="K552">
            <v>36626</v>
          </cell>
          <cell r="L552" t="str">
            <v>P60</v>
          </cell>
          <cell r="M552" t="str">
            <v>.Quality Engr 3.14840</v>
          </cell>
          <cell r="N552" t="str">
            <v>D: QUALITY</v>
          </cell>
          <cell r="O552" t="str">
            <v>Operations - Quality</v>
          </cell>
          <cell r="P552" t="str">
            <v>Dept - Indirect</v>
          </cell>
          <cell r="Q552" t="str">
            <v>DAY</v>
          </cell>
          <cell r="R552" t="str">
            <v>8 Dalecroft Crescent</v>
          </cell>
          <cell r="T552" t="str">
            <v>Nepean</v>
          </cell>
          <cell r="U552" t="str">
            <v>ON</v>
          </cell>
          <cell r="V552" t="str">
            <v>K2G 5H9</v>
          </cell>
        </row>
        <row r="553">
          <cell r="A553">
            <v>14926</v>
          </cell>
          <cell r="B553">
            <v>5173</v>
          </cell>
          <cell r="C553" t="str">
            <v>Craig</v>
          </cell>
          <cell r="D553" t="str">
            <v>Barnes</v>
          </cell>
          <cell r="E553" t="str">
            <v>FG 310 Quality Engineering 5623</v>
          </cell>
          <cell r="F553" t="str">
            <v>Freed, Jordan</v>
          </cell>
          <cell r="G553">
            <v>80000</v>
          </cell>
          <cell r="H553">
            <v>68788</v>
          </cell>
          <cell r="I553" t="str">
            <v>Regular Full-time</v>
          </cell>
          <cell r="J553" t="str">
            <v>Active Assignment</v>
          </cell>
          <cell r="K553">
            <v>38504</v>
          </cell>
          <cell r="L553" t="str">
            <v>P40</v>
          </cell>
          <cell r="M553" t="str">
            <v>.Quality Engr 2.14830</v>
          </cell>
          <cell r="N553" t="str">
            <v>D: QUALITY</v>
          </cell>
          <cell r="O553" t="str">
            <v>Operations - Quality</v>
          </cell>
          <cell r="P553" t="str">
            <v>Dept - Indirect</v>
          </cell>
          <cell r="Q553" t="str">
            <v>DAY</v>
          </cell>
          <cell r="R553" t="str">
            <v>349 St Pierre Street</v>
          </cell>
          <cell r="T553" t="str">
            <v>Marionville, Ontario</v>
          </cell>
          <cell r="U553">
            <v>0</v>
          </cell>
          <cell r="V553" t="str">
            <v>K4R 1E5</v>
          </cell>
        </row>
        <row r="554">
          <cell r="A554">
            <v>16470</v>
          </cell>
          <cell r="B554">
            <v>6797</v>
          </cell>
          <cell r="C554" t="str">
            <v>Michael</v>
          </cell>
          <cell r="D554" t="str">
            <v>Best</v>
          </cell>
          <cell r="E554" t="str">
            <v>FG 310 Quality Engineering 5623</v>
          </cell>
          <cell r="F554" t="str">
            <v>Freed, Jordan</v>
          </cell>
          <cell r="G554">
            <v>87402.74</v>
          </cell>
          <cell r="H554">
            <v>75153.245989000003</v>
          </cell>
          <cell r="I554" t="str">
            <v>Regular Full-time</v>
          </cell>
          <cell r="J554" t="str">
            <v>Active Assignment</v>
          </cell>
          <cell r="K554">
            <v>36612</v>
          </cell>
          <cell r="L554" t="str">
            <v>P60</v>
          </cell>
          <cell r="M554" t="str">
            <v>.Quality Engr 3.14840</v>
          </cell>
          <cell r="N554" t="str">
            <v>D: QUALITY</v>
          </cell>
          <cell r="O554" t="str">
            <v>Operations - Quality</v>
          </cell>
          <cell r="P554" t="str">
            <v>Dept - Indirect</v>
          </cell>
          <cell r="Q554" t="str">
            <v>DAY</v>
          </cell>
          <cell r="R554" t="str">
            <v>2143 Calder Avenue</v>
          </cell>
          <cell r="T554" t="str">
            <v>Ottawa</v>
          </cell>
          <cell r="U554" t="str">
            <v>ON</v>
          </cell>
          <cell r="V554" t="str">
            <v>K2C 0Y1</v>
          </cell>
        </row>
        <row r="555">
          <cell r="A555">
            <v>14982</v>
          </cell>
          <cell r="B555">
            <v>5235</v>
          </cell>
          <cell r="C555" t="str">
            <v>William</v>
          </cell>
          <cell r="D555" t="str">
            <v>Birkas</v>
          </cell>
          <cell r="E555" t="str">
            <v>FG 310 Quality Engineering 5623</v>
          </cell>
          <cell r="F555" t="str">
            <v>Freed, Jordan</v>
          </cell>
          <cell r="G555">
            <v>120300</v>
          </cell>
          <cell r="H555">
            <v>103439.955</v>
          </cell>
          <cell r="I555" t="str">
            <v>Regular Full-time</v>
          </cell>
          <cell r="J555" t="str">
            <v>Active Assignment</v>
          </cell>
          <cell r="K555">
            <v>36514</v>
          </cell>
          <cell r="L555" t="str">
            <v>P60</v>
          </cell>
          <cell r="M555" t="str">
            <v>.Mfg Mgr 1 (Generic).10040</v>
          </cell>
          <cell r="N555" t="str">
            <v>D: QUALITY</v>
          </cell>
          <cell r="O555" t="str">
            <v>Operations - Quality</v>
          </cell>
          <cell r="P555" t="str">
            <v>Dept - Indirect</v>
          </cell>
          <cell r="Q555" t="str">
            <v>DAY</v>
          </cell>
          <cell r="R555" t="str">
            <v>1000 Pinewood Crescent</v>
          </cell>
          <cell r="T555" t="str">
            <v>Ottawa</v>
          </cell>
          <cell r="U555" t="str">
            <v>ON</v>
          </cell>
          <cell r="V555" t="str">
            <v>K2B 5Y5</v>
          </cell>
        </row>
        <row r="556">
          <cell r="A556">
            <v>43903</v>
          </cell>
          <cell r="B556">
            <v>43903</v>
          </cell>
          <cell r="C556" t="str">
            <v>Qiang</v>
          </cell>
          <cell r="D556" t="str">
            <v>Dong</v>
          </cell>
          <cell r="E556" t="str">
            <v>FG 310 Quality Engineering 5623</v>
          </cell>
          <cell r="F556" t="str">
            <v>Adamek, Les</v>
          </cell>
          <cell r="G556">
            <v>75000</v>
          </cell>
          <cell r="H556">
            <v>64488.75</v>
          </cell>
          <cell r="I556" t="str">
            <v>Regular Full-time</v>
          </cell>
          <cell r="J556" t="str">
            <v>Active Assignment</v>
          </cell>
          <cell r="K556">
            <v>38593</v>
          </cell>
          <cell r="L556" t="str">
            <v>P40</v>
          </cell>
          <cell r="M556" t="str">
            <v>.Quality Engr 2.14830</v>
          </cell>
          <cell r="N556" t="str">
            <v>D: QUALITY</v>
          </cell>
          <cell r="O556" t="str">
            <v>Operations - Quality</v>
          </cell>
          <cell r="P556" t="str">
            <v>Dept - Indirect</v>
          </cell>
          <cell r="Q556" t="str">
            <v>DAY</v>
          </cell>
          <cell r="R556" t="str">
            <v>3100 Enrindale Station Rd. Apt. 702</v>
          </cell>
          <cell r="T556" t="str">
            <v>Mississauga</v>
          </cell>
          <cell r="U556" t="str">
            <v>ON</v>
          </cell>
          <cell r="V556" t="str">
            <v>L5C 1Y4</v>
          </cell>
        </row>
        <row r="557">
          <cell r="A557">
            <v>27735</v>
          </cell>
          <cell r="B557">
            <v>27735</v>
          </cell>
          <cell r="C557" t="str">
            <v>Ilker</v>
          </cell>
          <cell r="D557" t="str">
            <v>Eke</v>
          </cell>
          <cell r="E557" t="str">
            <v>FG 310 Quality Engineering 5623</v>
          </cell>
          <cell r="F557" t="str">
            <v>Freed, Jordan</v>
          </cell>
          <cell r="G557">
            <v>67614.009999999995</v>
          </cell>
          <cell r="H557">
            <v>58137.9064985</v>
          </cell>
          <cell r="I557" t="str">
            <v>Regular Full-time</v>
          </cell>
          <cell r="J557" t="str">
            <v>Active Assignment</v>
          </cell>
          <cell r="K557">
            <v>36864</v>
          </cell>
          <cell r="L557" t="str">
            <v>P40</v>
          </cell>
          <cell r="M557" t="str">
            <v>.Rel/Test Engr 2.14730</v>
          </cell>
          <cell r="N557" t="str">
            <v>D: QUALITY</v>
          </cell>
          <cell r="O557" t="str">
            <v>Operations - Quality</v>
          </cell>
          <cell r="P557" t="str">
            <v>Dept - Indirect</v>
          </cell>
          <cell r="Q557" t="str">
            <v>DAY</v>
          </cell>
          <cell r="R557" t="str">
            <v>11 Madawaska Dr</v>
          </cell>
          <cell r="T557" t="str">
            <v>Ottawa</v>
          </cell>
          <cell r="U557" t="str">
            <v>ON</v>
          </cell>
          <cell r="V557" t="str">
            <v>K1S 3G5</v>
          </cell>
        </row>
        <row r="558">
          <cell r="A558">
            <v>41730</v>
          </cell>
          <cell r="B558">
            <v>41730</v>
          </cell>
          <cell r="C558" t="str">
            <v>Mark</v>
          </cell>
          <cell r="D558" t="str">
            <v>Farrell</v>
          </cell>
          <cell r="E558" t="str">
            <v>FG 310 Quality Engineering 5623</v>
          </cell>
          <cell r="F558" t="str">
            <v>Freed, Jordan</v>
          </cell>
          <cell r="G558">
            <v>104000</v>
          </cell>
          <cell r="H558">
            <v>89424.4</v>
          </cell>
          <cell r="I558" t="str">
            <v>Regular Full-time</v>
          </cell>
          <cell r="J558" t="str">
            <v>Active Assignment</v>
          </cell>
          <cell r="K558">
            <v>38180</v>
          </cell>
          <cell r="L558" t="str">
            <v>P60</v>
          </cell>
          <cell r="M558" t="str">
            <v>.Quality Engr 3.14840</v>
          </cell>
          <cell r="N558" t="str">
            <v>D: QUALITY</v>
          </cell>
          <cell r="O558" t="str">
            <v>Operations - Quality</v>
          </cell>
          <cell r="P558" t="str">
            <v>Dept - Indirect</v>
          </cell>
          <cell r="Q558" t="str">
            <v>DAY</v>
          </cell>
          <cell r="R558" t="str">
            <v>649 Long Lake Road</v>
          </cell>
          <cell r="S558" t="str">
            <v>RR#3</v>
          </cell>
          <cell r="T558" t="str">
            <v>Perth</v>
          </cell>
          <cell r="U558" t="str">
            <v>ON</v>
          </cell>
          <cell r="V558" t="str">
            <v>K7H 3C5</v>
          </cell>
        </row>
        <row r="559">
          <cell r="A559">
            <v>15756</v>
          </cell>
          <cell r="B559">
            <v>6058</v>
          </cell>
          <cell r="C559" t="str">
            <v>Jordan</v>
          </cell>
          <cell r="D559" t="str">
            <v>Freed</v>
          </cell>
          <cell r="E559" t="str">
            <v>FG 310 Quality Engineering 5623</v>
          </cell>
          <cell r="F559" t="str">
            <v>Larocque, Robert Allen</v>
          </cell>
          <cell r="G559">
            <v>118881</v>
          </cell>
          <cell r="H559">
            <v>102219.82785</v>
          </cell>
          <cell r="I559" t="str">
            <v>Regular Full-time</v>
          </cell>
          <cell r="J559" t="str">
            <v>Active Assignment</v>
          </cell>
          <cell r="K559">
            <v>36584</v>
          </cell>
          <cell r="L559" t="str">
            <v>P60</v>
          </cell>
          <cell r="M559" t="str">
            <v>.Mfg Mgr 1 (Quality).10042</v>
          </cell>
          <cell r="N559" t="str">
            <v>D: QUALITY</v>
          </cell>
          <cell r="O559" t="str">
            <v>Operations - Quality</v>
          </cell>
          <cell r="P559" t="str">
            <v>Dept - Indirect</v>
          </cell>
          <cell r="Q559" t="str">
            <v>DAY</v>
          </cell>
          <cell r="R559" t="str">
            <v>148 Deerfox Drive</v>
          </cell>
          <cell r="T559" t="str">
            <v>Nepean</v>
          </cell>
          <cell r="U559" t="str">
            <v>ON</v>
          </cell>
          <cell r="V559" t="str">
            <v>K2J 4W6</v>
          </cell>
        </row>
        <row r="560">
          <cell r="A560">
            <v>23517</v>
          </cell>
          <cell r="B560">
            <v>23517</v>
          </cell>
          <cell r="C560" t="str">
            <v>Dan</v>
          </cell>
          <cell r="D560" t="str">
            <v>Fullerton</v>
          </cell>
          <cell r="E560" t="str">
            <v>FG 310 Quality Engineering 5623</v>
          </cell>
          <cell r="F560" t="str">
            <v>Freed, Jordan</v>
          </cell>
          <cell r="G560">
            <v>70283.199999999997</v>
          </cell>
          <cell r="H560">
            <v>60433.00952</v>
          </cell>
          <cell r="I560" t="str">
            <v>Regular Full-time</v>
          </cell>
          <cell r="J560" t="str">
            <v>Active Assignment</v>
          </cell>
          <cell r="K560">
            <v>36829</v>
          </cell>
          <cell r="L560" t="str">
            <v>P40</v>
          </cell>
          <cell r="M560" t="str">
            <v>.Quality Engr 2.14830</v>
          </cell>
          <cell r="N560" t="str">
            <v>D: QUALITY</v>
          </cell>
          <cell r="O560" t="str">
            <v>Operations - Quality</v>
          </cell>
          <cell r="P560" t="str">
            <v>Dept - Indirect</v>
          </cell>
          <cell r="Q560" t="str">
            <v>DAY</v>
          </cell>
          <cell r="R560" t="str">
            <v>973 Goose River Avenue</v>
          </cell>
          <cell r="T560" t="str">
            <v>Ottawa</v>
          </cell>
          <cell r="U560" t="str">
            <v>ON</v>
          </cell>
          <cell r="V560" t="str">
            <v>K1V 1T8</v>
          </cell>
        </row>
        <row r="561">
          <cell r="A561">
            <v>12950</v>
          </cell>
          <cell r="B561">
            <v>837</v>
          </cell>
          <cell r="C561" t="str">
            <v>Florin</v>
          </cell>
          <cell r="D561" t="str">
            <v>Gheorghe</v>
          </cell>
          <cell r="E561" t="str">
            <v>FG 310 Quality Engineering 5623</v>
          </cell>
          <cell r="F561" t="str">
            <v>Birkas, William (Bill)</v>
          </cell>
          <cell r="G561">
            <v>74501.960000000006</v>
          </cell>
          <cell r="H561">
            <v>64060.510305999996</v>
          </cell>
          <cell r="I561" t="str">
            <v>Regular Full-time</v>
          </cell>
          <cell r="J561" t="str">
            <v>Active Assignment</v>
          </cell>
          <cell r="K561">
            <v>35233</v>
          </cell>
          <cell r="L561" t="str">
            <v>P40</v>
          </cell>
          <cell r="M561" t="str">
            <v>.Rel/Test Engr 2.14730</v>
          </cell>
          <cell r="N561" t="str">
            <v>D: QUALITY</v>
          </cell>
          <cell r="O561" t="str">
            <v>Operations - Quality</v>
          </cell>
          <cell r="P561" t="str">
            <v>Dept - Indirect</v>
          </cell>
          <cell r="Q561" t="str">
            <v>DAY</v>
          </cell>
          <cell r="R561" t="str">
            <v>9 Welby Court</v>
          </cell>
          <cell r="T561" t="str">
            <v>Ottawa</v>
          </cell>
          <cell r="U561" t="str">
            <v>ON</v>
          </cell>
          <cell r="V561" t="str">
            <v>K1V 0H7</v>
          </cell>
        </row>
        <row r="562">
          <cell r="A562">
            <v>44082</v>
          </cell>
          <cell r="B562">
            <v>44082</v>
          </cell>
          <cell r="C562" t="str">
            <v>Roman</v>
          </cell>
          <cell r="D562" t="str">
            <v>Katchmar</v>
          </cell>
          <cell r="E562" t="str">
            <v>FG 310 Quality Engineering 5623</v>
          </cell>
          <cell r="F562" t="str">
            <v>Adamek, Les</v>
          </cell>
          <cell r="G562">
            <v>95000</v>
          </cell>
          <cell r="H562">
            <v>81685.75</v>
          </cell>
          <cell r="I562" t="str">
            <v>Regular Full-time</v>
          </cell>
          <cell r="J562" t="str">
            <v>Active Assignment</v>
          </cell>
          <cell r="K562">
            <v>38611</v>
          </cell>
          <cell r="L562" t="str">
            <v>P60</v>
          </cell>
          <cell r="M562" t="str">
            <v>.Quality Engr 3.14840</v>
          </cell>
          <cell r="N562" t="str">
            <v>D: QUALITY</v>
          </cell>
          <cell r="O562" t="str">
            <v>Operations - Quality</v>
          </cell>
          <cell r="P562" t="str">
            <v>Dept - Indirect</v>
          </cell>
          <cell r="Q562" t="str">
            <v>DAY</v>
          </cell>
          <cell r="R562" t="str">
            <v>28 Oakwood Ave.</v>
          </cell>
          <cell r="T562" t="str">
            <v>Ottawa</v>
          </cell>
          <cell r="U562" t="str">
            <v>ON</v>
          </cell>
          <cell r="V562" t="str">
            <v>K2E 6A5</v>
          </cell>
        </row>
        <row r="563">
          <cell r="A563">
            <v>11925</v>
          </cell>
          <cell r="B563">
            <v>1858</v>
          </cell>
          <cell r="C563" t="str">
            <v>Binder</v>
          </cell>
          <cell r="D563" t="str">
            <v>Khangura</v>
          </cell>
          <cell r="E563" t="str">
            <v>FG 310 Quality Engineering 5623</v>
          </cell>
          <cell r="F563" t="str">
            <v>Monette, Clem</v>
          </cell>
          <cell r="G563">
            <v>36991.5</v>
          </cell>
          <cell r="H563">
            <v>31807.141275000002</v>
          </cell>
          <cell r="I563" t="str">
            <v>Temporary Full-time</v>
          </cell>
          <cell r="J563" t="str">
            <v>Active Assignment</v>
          </cell>
          <cell r="K563">
            <v>38523</v>
          </cell>
          <cell r="L563" t="str">
            <v>N20</v>
          </cell>
          <cell r="M563" t="str">
            <v>.QC Inspector 2.13290</v>
          </cell>
          <cell r="N563" t="str">
            <v>D: QUALITY</v>
          </cell>
          <cell r="O563" t="str">
            <v>Operations - Quality</v>
          </cell>
          <cell r="P563" t="str">
            <v>Dept - Indirect</v>
          </cell>
          <cell r="Q563" t="str">
            <v>EVE</v>
          </cell>
          <cell r="R563" t="str">
            <v>88 Winbro Private</v>
          </cell>
          <cell r="T563" t="str">
            <v>Ottawa</v>
          </cell>
          <cell r="U563" t="str">
            <v>ON</v>
          </cell>
          <cell r="V563" t="str">
            <v>K1V 0M6</v>
          </cell>
        </row>
        <row r="564">
          <cell r="A564">
            <v>26570</v>
          </cell>
          <cell r="B564">
            <v>26570</v>
          </cell>
          <cell r="C564" t="str">
            <v>Rejean</v>
          </cell>
          <cell r="D564" t="str">
            <v>Landry</v>
          </cell>
          <cell r="E564" t="str">
            <v>FG 310 Quality Engineering 5623</v>
          </cell>
          <cell r="F564" t="str">
            <v>Adamek, Les</v>
          </cell>
          <cell r="G564">
            <v>85000</v>
          </cell>
          <cell r="H564">
            <v>73087.25</v>
          </cell>
          <cell r="I564" t="str">
            <v>Regular Full-time</v>
          </cell>
          <cell r="J564" t="str">
            <v>Active Assignment</v>
          </cell>
          <cell r="K564">
            <v>36857</v>
          </cell>
          <cell r="L564" t="str">
            <v>P40</v>
          </cell>
          <cell r="M564" t="str">
            <v>.Quality Engr 2.14830</v>
          </cell>
          <cell r="N564" t="str">
            <v>D: QUALITY</v>
          </cell>
          <cell r="O564" t="str">
            <v>Operations - Quality</v>
          </cell>
          <cell r="P564" t="str">
            <v>Dept - Indirect</v>
          </cell>
          <cell r="Q564" t="str">
            <v>DAY</v>
          </cell>
          <cell r="R564" t="str">
            <v>6807 Farmstead Ridge</v>
          </cell>
          <cell r="S564" t="str">
            <v>RR #2</v>
          </cell>
          <cell r="T564" t="str">
            <v>North Gower</v>
          </cell>
          <cell r="U564" t="str">
            <v>ON</v>
          </cell>
          <cell r="V564" t="str">
            <v>K0A 2T0</v>
          </cell>
        </row>
        <row r="565">
          <cell r="A565">
            <v>13916</v>
          </cell>
          <cell r="B565">
            <v>4055</v>
          </cell>
          <cell r="C565" t="str">
            <v>Huan</v>
          </cell>
          <cell r="D565" t="str">
            <v>Li</v>
          </cell>
          <cell r="E565" t="str">
            <v>FG 310 Quality Engineering 5623</v>
          </cell>
          <cell r="F565" t="str">
            <v>Freed, Jordan</v>
          </cell>
          <cell r="G565">
            <v>75678.899999999994</v>
          </cell>
          <cell r="H565">
            <v>65072.502164999998</v>
          </cell>
          <cell r="I565" t="str">
            <v>Regular Full-time</v>
          </cell>
          <cell r="J565" t="str">
            <v>Active Assignment</v>
          </cell>
          <cell r="K565">
            <v>36395</v>
          </cell>
          <cell r="L565" t="str">
            <v>P40</v>
          </cell>
          <cell r="M565" t="str">
            <v>.Quality Engr 2.14830</v>
          </cell>
          <cell r="N565" t="str">
            <v>D: QUALITY</v>
          </cell>
          <cell r="O565" t="str">
            <v>Operations - Quality</v>
          </cell>
          <cell r="P565" t="str">
            <v>Dept - Indirect</v>
          </cell>
          <cell r="Q565" t="str">
            <v>DAY</v>
          </cell>
          <cell r="R565" t="str">
            <v>14 Rosetta Avenue</v>
          </cell>
          <cell r="T565" t="str">
            <v>Nepean</v>
          </cell>
          <cell r="U565" t="str">
            <v>ON</v>
          </cell>
          <cell r="V565" t="str">
            <v>K2G 6T5</v>
          </cell>
        </row>
        <row r="566">
          <cell r="A566">
            <v>12500</v>
          </cell>
          <cell r="B566">
            <v>27</v>
          </cell>
          <cell r="C566" t="str">
            <v>Lorne</v>
          </cell>
          <cell r="D566" t="str">
            <v>McCauley</v>
          </cell>
          <cell r="E566" t="str">
            <v>FG 310 Quality Engineering 5623</v>
          </cell>
          <cell r="F566" t="str">
            <v>Birkas, William (Bill)</v>
          </cell>
          <cell r="G566">
            <v>66454.78</v>
          </cell>
          <cell r="H566">
            <v>57141.142583000001</v>
          </cell>
          <cell r="I566" t="str">
            <v>Regular Full-time</v>
          </cell>
          <cell r="J566" t="str">
            <v>Active Assignment</v>
          </cell>
          <cell r="K566">
            <v>31474</v>
          </cell>
          <cell r="L566" t="str">
            <v>P20C</v>
          </cell>
          <cell r="M566" t="str">
            <v>.Tech Spec (Technician).25023</v>
          </cell>
          <cell r="N566" t="str">
            <v>D: QUALITY</v>
          </cell>
          <cell r="O566" t="str">
            <v>Operations - Quality</v>
          </cell>
          <cell r="P566" t="str">
            <v>Dept - Indirect</v>
          </cell>
          <cell r="Q566" t="str">
            <v>DAY</v>
          </cell>
          <cell r="R566" t="str">
            <v>98 Peacock Crescent</v>
          </cell>
          <cell r="T566" t="str">
            <v>Nepean</v>
          </cell>
          <cell r="U566" t="str">
            <v>ON</v>
          </cell>
          <cell r="V566" t="str">
            <v>K2J 3N7</v>
          </cell>
        </row>
        <row r="567">
          <cell r="A567">
            <v>14419</v>
          </cell>
          <cell r="B567">
            <v>4624</v>
          </cell>
          <cell r="C567" t="str">
            <v>Fabrizio</v>
          </cell>
          <cell r="D567" t="str">
            <v>Menicucci</v>
          </cell>
          <cell r="E567" t="str">
            <v>FG 310 Quality Engineering 5623</v>
          </cell>
          <cell r="F567" t="str">
            <v>Monette, Clem</v>
          </cell>
          <cell r="G567">
            <v>39234</v>
          </cell>
          <cell r="H567">
            <v>33735.354899999998</v>
          </cell>
          <cell r="I567" t="str">
            <v>Regular Full-time</v>
          </cell>
          <cell r="J567" t="str">
            <v>Active Assignment</v>
          </cell>
          <cell r="K567">
            <v>36445</v>
          </cell>
          <cell r="L567" t="str">
            <v>N30</v>
          </cell>
          <cell r="M567" t="str">
            <v>.QC Inspector 3.13310</v>
          </cell>
          <cell r="N567" t="str">
            <v>D: QUALITY</v>
          </cell>
          <cell r="O567" t="str">
            <v>Operations - Quality</v>
          </cell>
          <cell r="P567" t="str">
            <v>Dept - Indirect</v>
          </cell>
          <cell r="Q567" t="str">
            <v>DAY</v>
          </cell>
          <cell r="R567" t="str">
            <v>93 Hilliard Avenue</v>
          </cell>
          <cell r="T567" t="str">
            <v>Nepean</v>
          </cell>
          <cell r="U567" t="str">
            <v>ON</v>
          </cell>
          <cell r="V567" t="str">
            <v>K2E 6C5</v>
          </cell>
        </row>
        <row r="568">
          <cell r="A568">
            <v>16264</v>
          </cell>
          <cell r="B568">
            <v>6587</v>
          </cell>
          <cell r="C568" t="str">
            <v>Vanessa</v>
          </cell>
          <cell r="D568" t="str">
            <v>Mercado</v>
          </cell>
          <cell r="E568" t="str">
            <v>FG 310 Quality Engineering 5623</v>
          </cell>
          <cell r="F568" t="str">
            <v>Monette, Clem</v>
          </cell>
          <cell r="G568">
            <v>33150</v>
          </cell>
          <cell r="H568">
            <v>28504.0275</v>
          </cell>
          <cell r="I568" t="str">
            <v>Temporary Full-time</v>
          </cell>
          <cell r="J568" t="str">
            <v>Active Assignment</v>
          </cell>
          <cell r="K568">
            <v>38509</v>
          </cell>
          <cell r="L568" t="str">
            <v>N20</v>
          </cell>
          <cell r="M568" t="str">
            <v>.QC Inspector 2.13290</v>
          </cell>
          <cell r="N568" t="str">
            <v>D: QUALITY</v>
          </cell>
          <cell r="O568" t="str">
            <v>Operations - Quality</v>
          </cell>
          <cell r="P568" t="str">
            <v>Dept - Indirect</v>
          </cell>
          <cell r="Q568" t="str">
            <v>EVE</v>
          </cell>
          <cell r="R568" t="str">
            <v>1461 Bonneville Crec</v>
          </cell>
          <cell r="T568" t="str">
            <v>Orleans</v>
          </cell>
          <cell r="U568" t="str">
            <v>ON</v>
          </cell>
          <cell r="V568" t="str">
            <v>K1C 7N2</v>
          </cell>
        </row>
        <row r="569">
          <cell r="A569">
            <v>14113</v>
          </cell>
          <cell r="B569">
            <v>4276</v>
          </cell>
          <cell r="C569" t="str">
            <v>Larry</v>
          </cell>
          <cell r="D569" t="str">
            <v>Moffatt</v>
          </cell>
          <cell r="E569" t="str">
            <v>FG 310 Quality Engineering 5623</v>
          </cell>
          <cell r="F569" t="str">
            <v>Adamek, Les</v>
          </cell>
          <cell r="G569">
            <v>95000</v>
          </cell>
          <cell r="H569">
            <v>81685.75</v>
          </cell>
          <cell r="I569" t="str">
            <v>Regular Full-time</v>
          </cell>
          <cell r="J569" t="str">
            <v>Active Assignment</v>
          </cell>
          <cell r="K569">
            <v>38572</v>
          </cell>
          <cell r="L569" t="str">
            <v>P60</v>
          </cell>
          <cell r="M569" t="str">
            <v>.Quality Engr 3.14840</v>
          </cell>
          <cell r="N569" t="str">
            <v>D: QUALITY</v>
          </cell>
          <cell r="O569" t="str">
            <v>Operations - Quality</v>
          </cell>
          <cell r="P569" t="str">
            <v>Dept - Indirect</v>
          </cell>
          <cell r="Q569" t="str">
            <v>DAY</v>
          </cell>
          <cell r="R569" t="str">
            <v>18 Harrogate Place</v>
          </cell>
          <cell r="T569" t="str">
            <v>Nepean</v>
          </cell>
          <cell r="U569" t="str">
            <v>ON</v>
          </cell>
          <cell r="V569" t="str">
            <v>K2H 5L7</v>
          </cell>
        </row>
        <row r="570">
          <cell r="A570">
            <v>11438</v>
          </cell>
          <cell r="B570">
            <v>2647</v>
          </cell>
          <cell r="C570" t="str">
            <v>Clem</v>
          </cell>
          <cell r="D570" t="str">
            <v>Monette</v>
          </cell>
          <cell r="E570" t="str">
            <v>FG 310 Quality Engineering 5623</v>
          </cell>
          <cell r="F570" t="str">
            <v>Freed, Jordan</v>
          </cell>
          <cell r="G570">
            <v>51867.65</v>
          </cell>
          <cell r="H570">
            <v>44598.398852500002</v>
          </cell>
          <cell r="I570" t="str">
            <v>Regular Full-time</v>
          </cell>
          <cell r="J570" t="str">
            <v>Active Assignment</v>
          </cell>
          <cell r="K570">
            <v>36161</v>
          </cell>
          <cell r="L570" t="str">
            <v>P20C</v>
          </cell>
          <cell r="M570" t="str">
            <v>.Tech Spec (Generic).25020</v>
          </cell>
          <cell r="N570" t="str">
            <v>D: QUALITY</v>
          </cell>
          <cell r="O570" t="str">
            <v>Operations - Quality</v>
          </cell>
          <cell r="P570" t="str">
            <v>Dept - Indirect</v>
          </cell>
          <cell r="Q570" t="str">
            <v>DAY</v>
          </cell>
          <cell r="R570" t="str">
            <v>92-860 Cahill Drive</v>
          </cell>
          <cell r="T570" t="str">
            <v>Ottawa</v>
          </cell>
          <cell r="U570" t="str">
            <v>ON</v>
          </cell>
          <cell r="V570" t="str">
            <v>K1V 9A3</v>
          </cell>
        </row>
        <row r="571">
          <cell r="A571">
            <v>43732</v>
          </cell>
          <cell r="B571">
            <v>43732</v>
          </cell>
          <cell r="C571" t="str">
            <v>Tetyana</v>
          </cell>
          <cell r="D571" t="str">
            <v>Panichevska</v>
          </cell>
          <cell r="E571" t="str">
            <v>FG 310 Quality Engineering 5623</v>
          </cell>
          <cell r="F571" t="str">
            <v>Freed, Jordan</v>
          </cell>
          <cell r="G571">
            <v>80000</v>
          </cell>
          <cell r="H571">
            <v>68788</v>
          </cell>
          <cell r="I571" t="str">
            <v>Regular Full-time</v>
          </cell>
          <cell r="J571" t="str">
            <v>Active Assignment</v>
          </cell>
          <cell r="K571">
            <v>38551</v>
          </cell>
          <cell r="L571" t="str">
            <v>P40</v>
          </cell>
          <cell r="M571" t="str">
            <v>.Quality Engr 2.14830</v>
          </cell>
          <cell r="N571" t="str">
            <v>D: QUALITY</v>
          </cell>
          <cell r="O571" t="str">
            <v>Operations - Quality</v>
          </cell>
          <cell r="P571" t="str">
            <v>Dept - Indirect</v>
          </cell>
          <cell r="Q571" t="str">
            <v>DAY</v>
          </cell>
          <cell r="R571" t="str">
            <v>4 Harmon Way</v>
          </cell>
          <cell r="T571" t="str">
            <v>Kanata</v>
          </cell>
          <cell r="U571" t="str">
            <v>ON</v>
          </cell>
          <cell r="V571" t="str">
            <v>K2L 3W1</v>
          </cell>
        </row>
        <row r="572">
          <cell r="A572">
            <v>12427</v>
          </cell>
          <cell r="B572">
            <v>1034</v>
          </cell>
          <cell r="C572" t="str">
            <v>Lucyna</v>
          </cell>
          <cell r="D572" t="str">
            <v>Postolski</v>
          </cell>
          <cell r="E572" t="str">
            <v>FG 310 Quality Engineering 5623</v>
          </cell>
          <cell r="F572" t="str">
            <v>Monette, Clem</v>
          </cell>
          <cell r="G572">
            <v>33052.5</v>
          </cell>
          <cell r="H572">
            <v>28420.192125000001</v>
          </cell>
          <cell r="I572" t="str">
            <v>Regular Full-time</v>
          </cell>
          <cell r="J572" t="str">
            <v>Active Assignment</v>
          </cell>
          <cell r="K572">
            <v>35471</v>
          </cell>
          <cell r="L572" t="str">
            <v>N20</v>
          </cell>
          <cell r="M572" t="str">
            <v>.QC Inspector 2.13290</v>
          </cell>
          <cell r="N572" t="str">
            <v>D: QUALITY</v>
          </cell>
          <cell r="O572" t="str">
            <v>Operations - Quality</v>
          </cell>
          <cell r="P572" t="str">
            <v>Dept - Indirect</v>
          </cell>
          <cell r="Q572" t="str">
            <v>DAY</v>
          </cell>
          <cell r="R572" t="str">
            <v>160 Southport Drive</v>
          </cell>
          <cell r="T572" t="str">
            <v>Ottawa</v>
          </cell>
          <cell r="U572" t="str">
            <v>ON</v>
          </cell>
          <cell r="V572" t="str">
            <v>K1T 3P4</v>
          </cell>
        </row>
        <row r="573">
          <cell r="A573">
            <v>42504</v>
          </cell>
          <cell r="B573">
            <v>42504</v>
          </cell>
          <cell r="C573" t="str">
            <v>Peter</v>
          </cell>
          <cell r="D573" t="str">
            <v>Preston-Thomas</v>
          </cell>
          <cell r="E573" t="str">
            <v>FG 310 Quality Engineering 5623</v>
          </cell>
          <cell r="F573" t="str">
            <v>Birkas, William (Bill)</v>
          </cell>
          <cell r="G573">
            <v>105000</v>
          </cell>
          <cell r="H573">
            <v>90284.25</v>
          </cell>
          <cell r="I573" t="str">
            <v>Regular Full-time</v>
          </cell>
          <cell r="J573" t="str">
            <v>Active Assignment</v>
          </cell>
          <cell r="K573">
            <v>38383</v>
          </cell>
          <cell r="L573" t="str">
            <v>P60</v>
          </cell>
          <cell r="M573" t="str">
            <v>.Rel/Test Engr 3.14740</v>
          </cell>
          <cell r="N573" t="str">
            <v>D: QUALITY</v>
          </cell>
          <cell r="O573" t="str">
            <v>Operations - Quality</v>
          </cell>
          <cell r="P573" t="str">
            <v>Dept - Indirect</v>
          </cell>
          <cell r="Q573" t="str">
            <v>DAY</v>
          </cell>
          <cell r="R573" t="str">
            <v>4312 Carp Road</v>
          </cell>
          <cell r="T573" t="str">
            <v>Carp</v>
          </cell>
          <cell r="U573" t="str">
            <v>ON</v>
          </cell>
          <cell r="V573" t="str">
            <v>K0A 1L0</v>
          </cell>
        </row>
        <row r="574">
          <cell r="A574">
            <v>21028</v>
          </cell>
          <cell r="B574">
            <v>21028</v>
          </cell>
          <cell r="C574" t="str">
            <v>Govindarajan</v>
          </cell>
          <cell r="D574" t="str">
            <v>Ramu</v>
          </cell>
          <cell r="E574" t="str">
            <v>FG 310 Quality Engineering 5623</v>
          </cell>
          <cell r="F574" t="str">
            <v>Freed, Jordan</v>
          </cell>
          <cell r="G574">
            <v>99528</v>
          </cell>
          <cell r="H574">
            <v>85579.150800000003</v>
          </cell>
          <cell r="I574" t="str">
            <v>Regular Full-time</v>
          </cell>
          <cell r="J574" t="str">
            <v>Active Assignment</v>
          </cell>
          <cell r="K574">
            <v>36712</v>
          </cell>
          <cell r="L574" t="str">
            <v>P60</v>
          </cell>
          <cell r="M574" t="str">
            <v>.Quality Engr 3.14840</v>
          </cell>
          <cell r="N574" t="str">
            <v>D: QUALITY</v>
          </cell>
          <cell r="O574" t="str">
            <v>Operations - Quality</v>
          </cell>
          <cell r="P574" t="str">
            <v>Dept - Indirect</v>
          </cell>
          <cell r="Q574" t="str">
            <v>DAY</v>
          </cell>
          <cell r="R574" t="e">
            <v>#N/A</v>
          </cell>
          <cell r="S574" t="e">
            <v>#N/A</v>
          </cell>
          <cell r="T574" t="e">
            <v>#N/A</v>
          </cell>
          <cell r="U574" t="e">
            <v>#N/A</v>
          </cell>
          <cell r="V574" t="e">
            <v>#N/A</v>
          </cell>
        </row>
        <row r="575">
          <cell r="A575">
            <v>11683</v>
          </cell>
          <cell r="B575">
            <v>2330</v>
          </cell>
          <cell r="C575" t="str">
            <v>Michel</v>
          </cell>
          <cell r="D575" t="str">
            <v>Ranger</v>
          </cell>
          <cell r="E575" t="str">
            <v>FG 310 Quality Engineering 5623</v>
          </cell>
          <cell r="F575" t="str">
            <v>Freed, Jordan</v>
          </cell>
          <cell r="G575">
            <v>77983.360000000001</v>
          </cell>
          <cell r="H575">
            <v>67053.992096000002</v>
          </cell>
          <cell r="I575" t="str">
            <v>Regular Full-time</v>
          </cell>
          <cell r="J575" t="str">
            <v>Active Assignment</v>
          </cell>
          <cell r="K575">
            <v>35940</v>
          </cell>
          <cell r="L575" t="str">
            <v>P40</v>
          </cell>
          <cell r="M575" t="str">
            <v>.Quality Engr 2.14830</v>
          </cell>
          <cell r="N575" t="str">
            <v>D: QUALITY</v>
          </cell>
          <cell r="O575" t="str">
            <v>Operations - Quality</v>
          </cell>
          <cell r="P575" t="str">
            <v>Dept - Indirect</v>
          </cell>
          <cell r="Q575" t="str">
            <v>DAY</v>
          </cell>
          <cell r="R575" t="str">
            <v>126 Pleasant Creek</v>
          </cell>
          <cell r="T575" t="str">
            <v>Carp</v>
          </cell>
          <cell r="U575" t="str">
            <v>ON</v>
          </cell>
          <cell r="V575" t="str">
            <v>K0A 1L0</v>
          </cell>
        </row>
        <row r="576">
          <cell r="A576">
            <v>11843</v>
          </cell>
          <cell r="B576">
            <v>2070</v>
          </cell>
          <cell r="C576" t="str">
            <v>Chris</v>
          </cell>
          <cell r="D576" t="str">
            <v>Rollinson</v>
          </cell>
          <cell r="E576" t="str">
            <v>FG 310 Quality Engineering 5623</v>
          </cell>
          <cell r="F576" t="str">
            <v>Birkas, William (Bill)</v>
          </cell>
          <cell r="G576">
            <v>84150</v>
          </cell>
          <cell r="H576">
            <v>72356.377500000002</v>
          </cell>
          <cell r="I576" t="str">
            <v>Regular Full-time</v>
          </cell>
          <cell r="J576" t="str">
            <v>Active Assignment</v>
          </cell>
          <cell r="K576">
            <v>35751</v>
          </cell>
          <cell r="L576" t="str">
            <v>P60</v>
          </cell>
          <cell r="M576" t="str">
            <v>.Rel/Test Engr 3.14740</v>
          </cell>
          <cell r="N576" t="str">
            <v>D: QUALITY</v>
          </cell>
          <cell r="O576" t="str">
            <v>Operations - Quality</v>
          </cell>
          <cell r="P576" t="str">
            <v>Dept - Indirect</v>
          </cell>
          <cell r="Q576" t="str">
            <v>DAY</v>
          </cell>
          <cell r="R576" t="str">
            <v>PO  Box 437</v>
          </cell>
          <cell r="T576" t="str">
            <v>Munster</v>
          </cell>
          <cell r="U576" t="str">
            <v>ON</v>
          </cell>
          <cell r="V576" t="str">
            <v>K0A 3P0</v>
          </cell>
        </row>
        <row r="577">
          <cell r="A577">
            <v>12292</v>
          </cell>
          <cell r="B577">
            <v>1349</v>
          </cell>
          <cell r="C577" t="str">
            <v>Reed</v>
          </cell>
          <cell r="D577" t="str">
            <v>Seaver</v>
          </cell>
          <cell r="E577" t="str">
            <v>FG 310 Quality Engineering 5623</v>
          </cell>
          <cell r="F577" t="str">
            <v>Freed, Jordan</v>
          </cell>
          <cell r="G577">
            <v>80000</v>
          </cell>
          <cell r="H577">
            <v>68788</v>
          </cell>
          <cell r="I577" t="str">
            <v>Regular Full-time</v>
          </cell>
          <cell r="J577" t="str">
            <v>Active Assignment</v>
          </cell>
          <cell r="K577">
            <v>38411</v>
          </cell>
          <cell r="L577" t="str">
            <v>P40</v>
          </cell>
          <cell r="M577" t="str">
            <v>.Quality Engr 2.14830</v>
          </cell>
          <cell r="N577" t="str">
            <v>D: QUALITY</v>
          </cell>
          <cell r="O577" t="str">
            <v>Operations - Quality</v>
          </cell>
          <cell r="P577" t="str">
            <v>Dept - Indirect</v>
          </cell>
          <cell r="Q577" t="str">
            <v>DAY</v>
          </cell>
          <cell r="R577" t="str">
            <v>56 Vermont Avenue</v>
          </cell>
          <cell r="T577" t="str">
            <v>Nepean</v>
          </cell>
          <cell r="U577" t="str">
            <v>ON</v>
          </cell>
          <cell r="V577" t="str">
            <v>K2G 6M1</v>
          </cell>
        </row>
        <row r="578">
          <cell r="A578">
            <v>12812</v>
          </cell>
          <cell r="B578">
            <v>613</v>
          </cell>
          <cell r="C578" t="str">
            <v>Malcolm</v>
          </cell>
          <cell r="D578" t="str">
            <v>Smith</v>
          </cell>
          <cell r="E578" t="str">
            <v>FG 310 Quality Engineering 5623</v>
          </cell>
          <cell r="F578" t="str">
            <v>Freed, Jordan</v>
          </cell>
          <cell r="G578">
            <v>75000</v>
          </cell>
          <cell r="H578">
            <v>64488.75</v>
          </cell>
          <cell r="I578" t="str">
            <v>Temporary Full-time</v>
          </cell>
          <cell r="J578" t="str">
            <v>Active Assignment</v>
          </cell>
          <cell r="K578">
            <v>38649</v>
          </cell>
          <cell r="L578" t="str">
            <v>P40</v>
          </cell>
          <cell r="M578" t="str">
            <v>.Quality Engr 2.14830</v>
          </cell>
          <cell r="N578" t="str">
            <v>D: QUALITY</v>
          </cell>
          <cell r="O578" t="str">
            <v>Operations - Quality</v>
          </cell>
          <cell r="P578" t="str">
            <v>Dept - Indirect</v>
          </cell>
          <cell r="Q578" t="str">
            <v>DAY</v>
          </cell>
          <cell r="R578" t="str">
            <v>479 Beatrice Drive</v>
          </cell>
          <cell r="T578" t="str">
            <v>Nepean</v>
          </cell>
          <cell r="U578" t="str">
            <v>ON</v>
          </cell>
          <cell r="V578" t="str">
            <v>K2J 4T9</v>
          </cell>
        </row>
        <row r="579">
          <cell r="A579">
            <v>25560</v>
          </cell>
          <cell r="B579">
            <v>25560</v>
          </cell>
          <cell r="C579" t="str">
            <v>Gabriel</v>
          </cell>
          <cell r="D579" t="str">
            <v>Soare</v>
          </cell>
          <cell r="E579" t="str">
            <v>FG 310 Quality Engineering 5623</v>
          </cell>
          <cell r="F579" t="str">
            <v>Adamek, Les</v>
          </cell>
          <cell r="G579">
            <v>80000</v>
          </cell>
          <cell r="H579">
            <v>68788</v>
          </cell>
          <cell r="I579" t="str">
            <v>Regular Full-time</v>
          </cell>
          <cell r="J579" t="str">
            <v>Active Assignment</v>
          </cell>
          <cell r="K579">
            <v>38593</v>
          </cell>
          <cell r="L579" t="str">
            <v>P40</v>
          </cell>
          <cell r="M579" t="str">
            <v>.Quality Engr 2.14830</v>
          </cell>
          <cell r="N579" t="str">
            <v>D: QUALITY</v>
          </cell>
          <cell r="O579" t="str">
            <v>Operations - Quality</v>
          </cell>
          <cell r="P579" t="str">
            <v>Dept - Indirect</v>
          </cell>
          <cell r="Q579" t="str">
            <v>DAY</v>
          </cell>
          <cell r="R579" t="str">
            <v>1195 Klondike Road</v>
          </cell>
          <cell r="T579" t="str">
            <v>Kanata</v>
          </cell>
          <cell r="U579" t="str">
            <v>ON</v>
          </cell>
          <cell r="V579" t="str">
            <v>K2W 1C8</v>
          </cell>
        </row>
        <row r="580">
          <cell r="A580">
            <v>11841</v>
          </cell>
          <cell r="B580">
            <v>2068</v>
          </cell>
          <cell r="C580" t="str">
            <v>Jenny</v>
          </cell>
          <cell r="D580" t="str">
            <v>Xie</v>
          </cell>
          <cell r="E580" t="str">
            <v>FG 310 Quality Engineering 5623</v>
          </cell>
          <cell r="F580" t="str">
            <v>Birkas, William (Bill)</v>
          </cell>
          <cell r="G580">
            <v>70871.3</v>
          </cell>
          <cell r="H580">
            <v>60938.687304999999</v>
          </cell>
          <cell r="I580" t="str">
            <v>Regular Full-time</v>
          </cell>
          <cell r="J580" t="str">
            <v>Active Assignment</v>
          </cell>
          <cell r="K580">
            <v>35751</v>
          </cell>
          <cell r="L580" t="str">
            <v>P40</v>
          </cell>
          <cell r="M580" t="str">
            <v>.Rel/Test Engr 2.14730</v>
          </cell>
          <cell r="N580" t="str">
            <v>D: QUALITY</v>
          </cell>
          <cell r="O580" t="str">
            <v>Operations - Quality</v>
          </cell>
          <cell r="P580" t="str">
            <v>Dept - Indirect</v>
          </cell>
          <cell r="Q580" t="str">
            <v>DAY</v>
          </cell>
          <cell r="R580" t="str">
            <v>29 Daybreak Street</v>
          </cell>
          <cell r="T580" t="str">
            <v>Nepean</v>
          </cell>
          <cell r="U580" t="str">
            <v>ON</v>
          </cell>
          <cell r="V580" t="str">
            <v>K2G 6R7</v>
          </cell>
        </row>
        <row r="581">
          <cell r="A581">
            <v>15655</v>
          </cell>
          <cell r="B581">
            <v>5953</v>
          </cell>
          <cell r="C581" t="str">
            <v>Zhen</v>
          </cell>
          <cell r="D581" t="str">
            <v>Zhu</v>
          </cell>
          <cell r="E581" t="str">
            <v>FG 310 Quality Engineering 5623</v>
          </cell>
          <cell r="F581" t="str">
            <v>Birkas, William (Bill)</v>
          </cell>
          <cell r="G581">
            <v>62836.800000000003</v>
          </cell>
          <cell r="H581">
            <v>54030.222479999997</v>
          </cell>
          <cell r="I581" t="str">
            <v>Regular Full-time</v>
          </cell>
          <cell r="J581" t="str">
            <v>Active Assignment</v>
          </cell>
          <cell r="K581">
            <v>36556</v>
          </cell>
          <cell r="L581" t="str">
            <v>P40</v>
          </cell>
          <cell r="M581" t="str">
            <v>.Rel/Test Engr 2.14730</v>
          </cell>
          <cell r="N581" t="str">
            <v>D: QUALITY</v>
          </cell>
          <cell r="O581" t="str">
            <v>Operations - Quality</v>
          </cell>
          <cell r="P581" t="str">
            <v>Dept - Indirect</v>
          </cell>
          <cell r="Q581" t="str">
            <v>DAY</v>
          </cell>
          <cell r="R581" t="str">
            <v>33 Aquapass Place</v>
          </cell>
          <cell r="T581" t="str">
            <v>Nepean</v>
          </cell>
          <cell r="U581" t="str">
            <v>ON</v>
          </cell>
          <cell r="V581" t="str">
            <v>K2G 6Z7</v>
          </cell>
        </row>
        <row r="582">
          <cell r="A582">
            <v>15706</v>
          </cell>
          <cell r="B582">
            <v>6008</v>
          </cell>
          <cell r="C582" t="str">
            <v>James</v>
          </cell>
          <cell r="D582" t="str">
            <v>Blanchard</v>
          </cell>
          <cell r="E582" t="str">
            <v>2300 Mktg &amp; Business Dev 7311</v>
          </cell>
          <cell r="F582" t="str">
            <v>Garrett, Kenneth</v>
          </cell>
          <cell r="G582">
            <v>116001.14</v>
          </cell>
          <cell r="H582">
            <v>99743.580228999999</v>
          </cell>
          <cell r="I582" t="str">
            <v>Regular Full-time</v>
          </cell>
          <cell r="J582" t="str">
            <v>Active Assignment</v>
          </cell>
          <cell r="K582">
            <v>36556</v>
          </cell>
          <cell r="L582" t="str">
            <v>P80</v>
          </cell>
          <cell r="M582" t="str">
            <v>.Product Line Mgr 4.33050</v>
          </cell>
          <cell r="N582" t="str">
            <v>D: SPG Ottawa MKTG &amp; BUS DEV</v>
          </cell>
          <cell r="O582" t="str">
            <v>SPG</v>
          </cell>
          <cell r="P582" t="str">
            <v>Dept - Indirect</v>
          </cell>
          <cell r="Q582" t="str">
            <v>DAY</v>
          </cell>
          <cell r="R582" t="str">
            <v>71 Hewitt Way</v>
          </cell>
          <cell r="T582" t="str">
            <v>Kanata</v>
          </cell>
          <cell r="U582" t="str">
            <v>ON</v>
          </cell>
          <cell r="V582" t="str">
            <v>K2L 3R2</v>
          </cell>
        </row>
        <row r="583">
          <cell r="A583">
            <v>13051</v>
          </cell>
          <cell r="B583">
            <v>2992</v>
          </cell>
          <cell r="C583" t="str">
            <v>David</v>
          </cell>
          <cell r="D583" t="str">
            <v>Danagher</v>
          </cell>
          <cell r="E583" t="str">
            <v>FG 310 SPG PLM 7506</v>
          </cell>
          <cell r="F583" t="str">
            <v>Visvanatha, Kumar</v>
          </cell>
          <cell r="G583">
            <v>145000</v>
          </cell>
          <cell r="H583">
            <v>124678.25</v>
          </cell>
          <cell r="I583" t="str">
            <v>Regular Part-time</v>
          </cell>
          <cell r="J583" t="str">
            <v>Active Assignment</v>
          </cell>
          <cell r="K583">
            <v>36164</v>
          </cell>
          <cell r="L583" t="str">
            <v>P80</v>
          </cell>
          <cell r="M583" t="str">
            <v>.Product Line Mgr 4.33050</v>
          </cell>
          <cell r="N583" t="str">
            <v>D: SPG Ottawa PLM</v>
          </cell>
          <cell r="O583" t="str">
            <v>SPG</v>
          </cell>
          <cell r="P583" t="str">
            <v>Dept - Indirect</v>
          </cell>
          <cell r="Q583" t="str">
            <v>DAY</v>
          </cell>
          <cell r="R583" t="str">
            <v>42 Covington Place</v>
          </cell>
          <cell r="T583" t="str">
            <v>Nepean</v>
          </cell>
          <cell r="U583" t="str">
            <v>ON</v>
          </cell>
          <cell r="V583" t="str">
            <v>K2G 6B4</v>
          </cell>
        </row>
        <row r="584">
          <cell r="A584">
            <v>39157</v>
          </cell>
          <cell r="B584">
            <v>39157</v>
          </cell>
          <cell r="C584" t="str">
            <v>Robert</v>
          </cell>
          <cell r="D584" t="str">
            <v>Eros</v>
          </cell>
          <cell r="E584" t="str">
            <v>FG 310 SPG PLM 7506</v>
          </cell>
          <cell r="F584" t="str">
            <v>Mayer, Richard</v>
          </cell>
          <cell r="G584">
            <v>120000</v>
          </cell>
          <cell r="H584">
            <v>103182</v>
          </cell>
          <cell r="I584" t="str">
            <v>Regular Full-time</v>
          </cell>
          <cell r="J584" t="str">
            <v>Active Assignment</v>
          </cell>
          <cell r="K584">
            <v>37502</v>
          </cell>
          <cell r="L584" t="str">
            <v>P80</v>
          </cell>
          <cell r="M584" t="str">
            <v>.Product Line Mgr 4.33050</v>
          </cell>
          <cell r="N584" t="str">
            <v>D: SPG Ottawa PLM</v>
          </cell>
          <cell r="O584" t="str">
            <v>SPG</v>
          </cell>
          <cell r="P584" t="str">
            <v>Dept - Indirect</v>
          </cell>
          <cell r="Q584" t="str">
            <v>DAY</v>
          </cell>
          <cell r="R584" t="str">
            <v>36 Dalecroft Crescent</v>
          </cell>
          <cell r="T584" t="str">
            <v>Nepean</v>
          </cell>
          <cell r="U584" t="str">
            <v>ON</v>
          </cell>
          <cell r="V584" t="str">
            <v>K2G 5V7</v>
          </cell>
        </row>
        <row r="585">
          <cell r="A585">
            <v>19858</v>
          </cell>
          <cell r="B585">
            <v>7007</v>
          </cell>
          <cell r="C585" t="str">
            <v>Peter</v>
          </cell>
          <cell r="D585" t="str">
            <v>Giernatowicz</v>
          </cell>
          <cell r="E585" t="str">
            <v>FG 310 SPG PLM 7506</v>
          </cell>
          <cell r="F585" t="str">
            <v>Mand, Gurpreet Singh</v>
          </cell>
          <cell r="G585">
            <v>82500</v>
          </cell>
          <cell r="H585">
            <v>70937.625</v>
          </cell>
          <cell r="I585" t="str">
            <v>Regular Full-time</v>
          </cell>
          <cell r="J585" t="str">
            <v>Active Assignment</v>
          </cell>
          <cell r="K585">
            <v>36669</v>
          </cell>
          <cell r="L585" t="str">
            <v>P60</v>
          </cell>
          <cell r="M585" t="str">
            <v>.Product Apps Engr 3.34540</v>
          </cell>
          <cell r="N585" t="str">
            <v>D: SPG Ottawa PLM</v>
          </cell>
          <cell r="O585" t="str">
            <v>SPG</v>
          </cell>
          <cell r="P585" t="str">
            <v>Dept - Indirect</v>
          </cell>
          <cell r="Q585" t="str">
            <v>DAY</v>
          </cell>
          <cell r="R585" t="str">
            <v>126 Sawmill Private</v>
          </cell>
          <cell r="T585" t="str">
            <v>Ottawa</v>
          </cell>
          <cell r="U585" t="str">
            <v>ON</v>
          </cell>
          <cell r="V585" t="str">
            <v>K1V 2E1</v>
          </cell>
        </row>
        <row r="586">
          <cell r="A586">
            <v>11758</v>
          </cell>
          <cell r="B586">
            <v>2215</v>
          </cell>
          <cell r="C586" t="str">
            <v>Carol Ann</v>
          </cell>
          <cell r="D586" t="str">
            <v>Graves</v>
          </cell>
          <cell r="E586" t="str">
            <v>FG 310 SPG PLM 7506</v>
          </cell>
          <cell r="F586" t="str">
            <v>Visvanatha, Kumar</v>
          </cell>
          <cell r="G586">
            <v>49278.84</v>
          </cell>
          <cell r="H586">
            <v>42372.410574000001</v>
          </cell>
          <cell r="I586" t="str">
            <v>Regular Full-time</v>
          </cell>
          <cell r="J586" t="str">
            <v>Active Assignment</v>
          </cell>
          <cell r="K586">
            <v>35807</v>
          </cell>
          <cell r="L586" t="str">
            <v>N30</v>
          </cell>
          <cell r="M586" t="str">
            <v>.Admin Asst 2.51020</v>
          </cell>
          <cell r="N586" t="str">
            <v>D: SPG Ottawa PLM</v>
          </cell>
          <cell r="O586" t="str">
            <v>SPG</v>
          </cell>
          <cell r="P586" t="str">
            <v>Dept - Indirect</v>
          </cell>
          <cell r="Q586" t="str">
            <v>DAY</v>
          </cell>
          <cell r="R586" t="str">
            <v>32 Vermont Avenue</v>
          </cell>
          <cell r="T586" t="str">
            <v>Nepean</v>
          </cell>
          <cell r="U586" t="str">
            <v>ON</v>
          </cell>
          <cell r="V586" t="str">
            <v>K2G 6M2</v>
          </cell>
        </row>
        <row r="587">
          <cell r="A587">
            <v>19914</v>
          </cell>
          <cell r="B587">
            <v>3095</v>
          </cell>
          <cell r="C587" t="str">
            <v>Shadi</v>
          </cell>
          <cell r="D587" t="str">
            <v>Guirguis</v>
          </cell>
          <cell r="E587" t="str">
            <v>FG 310 SPG PLM 7506</v>
          </cell>
          <cell r="F587" t="str">
            <v>Mand, Gurpreet Singh</v>
          </cell>
          <cell r="G587">
            <v>69000</v>
          </cell>
          <cell r="H587">
            <v>59329.65</v>
          </cell>
          <cell r="I587" t="str">
            <v>Regular Full-time</v>
          </cell>
          <cell r="J587" t="str">
            <v>Active Assignment</v>
          </cell>
          <cell r="K587">
            <v>38264</v>
          </cell>
          <cell r="L587" t="str">
            <v>P40</v>
          </cell>
          <cell r="M587" t="str">
            <v>.Product Apps Engr 2.34530</v>
          </cell>
          <cell r="N587" t="str">
            <v>D: SPG Ottawa PLM</v>
          </cell>
          <cell r="O587" t="str">
            <v>SPG</v>
          </cell>
          <cell r="P587" t="str">
            <v>Dept - Indirect</v>
          </cell>
          <cell r="Q587" t="str">
            <v>DAY</v>
          </cell>
          <cell r="R587" t="str">
            <v>1007- 1300 Pinecrest Rd.</v>
          </cell>
          <cell r="T587" t="str">
            <v>Ottawa</v>
          </cell>
          <cell r="U587" t="str">
            <v>ON</v>
          </cell>
          <cell r="V587" t="str">
            <v>K2C 3M5</v>
          </cell>
        </row>
        <row r="588">
          <cell r="A588">
            <v>16923</v>
          </cell>
          <cell r="B588">
            <v>6896</v>
          </cell>
          <cell r="C588" t="str">
            <v>Doug</v>
          </cell>
          <cell r="D588" t="str">
            <v>Kedrosky</v>
          </cell>
          <cell r="E588" t="str">
            <v>FG 310 SPG PLM 7506</v>
          </cell>
          <cell r="F588" t="str">
            <v>Visvanatha, Kumar</v>
          </cell>
          <cell r="G588">
            <v>106170.75</v>
          </cell>
          <cell r="H588">
            <v>91290.919387500006</v>
          </cell>
          <cell r="I588" t="str">
            <v>Regular Full-time</v>
          </cell>
          <cell r="J588" t="str">
            <v>Active Assignment</v>
          </cell>
          <cell r="K588">
            <v>36669</v>
          </cell>
          <cell r="L588" t="str">
            <v>P60</v>
          </cell>
          <cell r="M588" t="str">
            <v>.Product Line Mgr 3.33040</v>
          </cell>
          <cell r="N588" t="str">
            <v>D: SPG Ottawa PLM</v>
          </cell>
          <cell r="O588" t="str">
            <v>SPG</v>
          </cell>
          <cell r="P588" t="str">
            <v>Dept - Indirect</v>
          </cell>
          <cell r="Q588" t="str">
            <v>DAY</v>
          </cell>
          <cell r="R588" t="str">
            <v>498 Metcalfe Street</v>
          </cell>
          <cell r="T588" t="str">
            <v>Ottawa</v>
          </cell>
          <cell r="U588" t="str">
            <v>ON</v>
          </cell>
          <cell r="V588" t="str">
            <v>K1S 3N8</v>
          </cell>
        </row>
        <row r="589">
          <cell r="A589">
            <v>11234</v>
          </cell>
          <cell r="B589">
            <v>2791</v>
          </cell>
          <cell r="C589" t="str">
            <v>Brian</v>
          </cell>
          <cell r="D589" t="str">
            <v>Kim</v>
          </cell>
          <cell r="E589" t="str">
            <v>FG 310 SPG PLM 7506</v>
          </cell>
          <cell r="F589" t="str">
            <v>Mayer, Richard</v>
          </cell>
          <cell r="G589">
            <v>93090.06</v>
          </cell>
          <cell r="H589">
            <v>80043.488091000007</v>
          </cell>
          <cell r="I589" t="str">
            <v>Regular Full-time</v>
          </cell>
          <cell r="J589" t="str">
            <v>Active Assignment</v>
          </cell>
          <cell r="K589">
            <v>36087</v>
          </cell>
          <cell r="L589" t="str">
            <v>P60</v>
          </cell>
          <cell r="M589" t="str">
            <v>.Product Apps Engr 3.34540</v>
          </cell>
          <cell r="N589" t="str">
            <v>D: SPG Ottawa PLM</v>
          </cell>
          <cell r="O589" t="str">
            <v>SPG</v>
          </cell>
          <cell r="P589" t="str">
            <v>Dept - Indirect</v>
          </cell>
          <cell r="Q589" t="str">
            <v>DAY</v>
          </cell>
          <cell r="R589" t="str">
            <v>2 Holgate Court</v>
          </cell>
          <cell r="T589" t="str">
            <v>Kanata</v>
          </cell>
          <cell r="U589" t="str">
            <v>ON</v>
          </cell>
          <cell r="V589" t="str">
            <v>K2K 1B5</v>
          </cell>
        </row>
        <row r="590">
          <cell r="A590">
            <v>11663</v>
          </cell>
          <cell r="B590">
            <v>2292</v>
          </cell>
          <cell r="C590" t="str">
            <v>Balakrishnan</v>
          </cell>
          <cell r="D590" t="str">
            <v>Krishnamoorthy</v>
          </cell>
          <cell r="E590" t="str">
            <v>FG 310 SPG PLM 7506</v>
          </cell>
          <cell r="F590" t="str">
            <v>Visvanatha, Kumar</v>
          </cell>
          <cell r="G590">
            <v>97579.73</v>
          </cell>
          <cell r="H590">
            <v>83903.930840500005</v>
          </cell>
          <cell r="I590" t="str">
            <v>Regular Full-time</v>
          </cell>
          <cell r="J590" t="str">
            <v>Active Assignment</v>
          </cell>
          <cell r="K590">
            <v>35891</v>
          </cell>
          <cell r="L590" t="str">
            <v>P60</v>
          </cell>
          <cell r="M590" t="str">
            <v>.Product Line Mgr 3.33040</v>
          </cell>
          <cell r="N590" t="str">
            <v>D: SPG Ottawa PLM</v>
          </cell>
          <cell r="O590" t="str">
            <v>SPG</v>
          </cell>
          <cell r="P590" t="str">
            <v>Dept - Indirect</v>
          </cell>
          <cell r="Q590" t="str">
            <v>DAY</v>
          </cell>
          <cell r="R590" t="str">
            <v>604-1300 Pinecrest Road</v>
          </cell>
          <cell r="T590" t="str">
            <v>Ottawa</v>
          </cell>
          <cell r="U590" t="str">
            <v>ON</v>
          </cell>
          <cell r="V590" t="str">
            <v>K2C 3M5</v>
          </cell>
        </row>
        <row r="591">
          <cell r="A591">
            <v>43610</v>
          </cell>
          <cell r="B591">
            <v>43610</v>
          </cell>
          <cell r="C591" t="str">
            <v>Madhu</v>
          </cell>
          <cell r="D591" t="str">
            <v>Krishnaswamy</v>
          </cell>
          <cell r="E591" t="str">
            <v>FG 310 SPG PLM 7506</v>
          </cell>
          <cell r="F591" t="str">
            <v>Visvanatha, Kumar</v>
          </cell>
          <cell r="G591">
            <v>125000</v>
          </cell>
          <cell r="H591">
            <v>107481.25</v>
          </cell>
          <cell r="I591" t="str">
            <v>Regular Full-time</v>
          </cell>
          <cell r="J591" t="str">
            <v>Active Assignment</v>
          </cell>
          <cell r="K591">
            <v>38518</v>
          </cell>
          <cell r="L591" t="str">
            <v>P80</v>
          </cell>
          <cell r="M591" t="str">
            <v>.Product Line Mgr 4.33050</v>
          </cell>
          <cell r="N591" t="str">
            <v>D: SPG Ottawa PLM</v>
          </cell>
          <cell r="O591" t="str">
            <v>SPG</v>
          </cell>
          <cell r="P591" t="str">
            <v>Dept - Indirect</v>
          </cell>
          <cell r="Q591" t="str">
            <v>DAY</v>
          </cell>
          <cell r="R591" t="str">
            <v>35 Glen Meadows Circle</v>
          </cell>
          <cell r="T591" t="str">
            <v>Kanata</v>
          </cell>
          <cell r="U591" t="str">
            <v>ON</v>
          </cell>
          <cell r="V591" t="str">
            <v>K2M 2W8</v>
          </cell>
        </row>
        <row r="592">
          <cell r="A592">
            <v>28340</v>
          </cell>
          <cell r="B592">
            <v>28340</v>
          </cell>
          <cell r="C592" t="str">
            <v>Neil</v>
          </cell>
          <cell r="D592" t="str">
            <v>Levecque</v>
          </cell>
          <cell r="E592" t="str">
            <v>FG 310 SPG PLM 7506</v>
          </cell>
          <cell r="F592" t="str">
            <v>Mand, Gurpreet Singh</v>
          </cell>
          <cell r="G592">
            <v>97096</v>
          </cell>
          <cell r="H592">
            <v>83487.995599999995</v>
          </cell>
          <cell r="I592" t="str">
            <v>Regular Full-time</v>
          </cell>
          <cell r="J592" t="str">
            <v>Active Assignment</v>
          </cell>
          <cell r="K592">
            <v>36878</v>
          </cell>
          <cell r="L592" t="str">
            <v>P60</v>
          </cell>
          <cell r="M592" t="str">
            <v>.Product Apps Engr 3.34540</v>
          </cell>
          <cell r="N592" t="str">
            <v>D: SPG Ottawa PLM</v>
          </cell>
          <cell r="O592" t="str">
            <v>SPG</v>
          </cell>
          <cell r="P592" t="str">
            <v>Dept - Indirect</v>
          </cell>
          <cell r="Q592" t="str">
            <v>DAY</v>
          </cell>
          <cell r="R592" t="str">
            <v>2151 Fillmore Cres.</v>
          </cell>
          <cell r="T592" t="str">
            <v>Ottawa</v>
          </cell>
          <cell r="U592" t="str">
            <v>ON</v>
          </cell>
          <cell r="V592" t="str">
            <v>K1J 6A1</v>
          </cell>
        </row>
        <row r="593">
          <cell r="A593">
            <v>32735</v>
          </cell>
          <cell r="B593">
            <v>32735</v>
          </cell>
          <cell r="C593" t="str">
            <v>Gurpreet</v>
          </cell>
          <cell r="D593" t="str">
            <v>Mand</v>
          </cell>
          <cell r="E593" t="str">
            <v>FG 310 SPG PLM 7506</v>
          </cell>
          <cell r="F593" t="str">
            <v>Visvanatha, Kumar</v>
          </cell>
          <cell r="G593">
            <v>120000</v>
          </cell>
          <cell r="H593">
            <v>103182</v>
          </cell>
          <cell r="I593" t="str">
            <v>Regular Full-time</v>
          </cell>
          <cell r="J593" t="str">
            <v>Active Assignment</v>
          </cell>
          <cell r="K593">
            <v>36983</v>
          </cell>
          <cell r="L593" t="str">
            <v>P80</v>
          </cell>
          <cell r="M593" t="str">
            <v>.Product Line Mgr 4.33050</v>
          </cell>
          <cell r="N593" t="str">
            <v>D: SPG Ottawa PLM</v>
          </cell>
          <cell r="O593" t="str">
            <v>SPG</v>
          </cell>
          <cell r="P593" t="str">
            <v>Dept - Indirect</v>
          </cell>
          <cell r="Q593" t="str">
            <v>DAY</v>
          </cell>
          <cell r="R593" t="str">
            <v>20 Leatherwood Crescent</v>
          </cell>
          <cell r="T593" t="str">
            <v>Nepean</v>
          </cell>
          <cell r="U593" t="str">
            <v>ON</v>
          </cell>
          <cell r="V593" t="str">
            <v>K2J 4X9</v>
          </cell>
        </row>
        <row r="594">
          <cell r="A594">
            <v>23729</v>
          </cell>
          <cell r="B594">
            <v>23729</v>
          </cell>
          <cell r="C594" t="str">
            <v>Una</v>
          </cell>
          <cell r="D594" t="str">
            <v>Marvet</v>
          </cell>
          <cell r="E594" t="str">
            <v>FG 310 SPG PLM 7506</v>
          </cell>
          <cell r="F594" t="str">
            <v>Visvanatha, Kumar</v>
          </cell>
          <cell r="G594">
            <v>74256</v>
          </cell>
          <cell r="H594">
            <v>63849.0216</v>
          </cell>
          <cell r="I594" t="str">
            <v>Regular Full-time</v>
          </cell>
          <cell r="J594" t="str">
            <v>Active Assignment</v>
          </cell>
          <cell r="K594">
            <v>36787</v>
          </cell>
          <cell r="L594" t="str">
            <v>P40</v>
          </cell>
          <cell r="M594" t="str">
            <v>.Product Apps Engr 2.34530</v>
          </cell>
          <cell r="N594" t="str">
            <v>D: SPG Ottawa PLM</v>
          </cell>
          <cell r="O594" t="str">
            <v>SPG</v>
          </cell>
          <cell r="P594" t="str">
            <v>Dept - Indirect</v>
          </cell>
          <cell r="Q594" t="str">
            <v>DAY</v>
          </cell>
          <cell r="R594" t="str">
            <v>15 Foxmeadow Lane</v>
          </cell>
          <cell r="T594" t="str">
            <v>Nepean</v>
          </cell>
          <cell r="U594" t="str">
            <v>ON</v>
          </cell>
          <cell r="V594" t="str">
            <v>K2G 3W1</v>
          </cell>
        </row>
        <row r="595">
          <cell r="A595">
            <v>39088</v>
          </cell>
          <cell r="B595">
            <v>39088</v>
          </cell>
          <cell r="C595" t="str">
            <v>Richard</v>
          </cell>
          <cell r="D595" t="str">
            <v>Mayer</v>
          </cell>
          <cell r="E595" t="str">
            <v>FG 310 SPG PLM 7506</v>
          </cell>
          <cell r="F595" t="str">
            <v>Visvanatha, Kumar</v>
          </cell>
          <cell r="G595">
            <v>158100</v>
          </cell>
          <cell r="H595">
            <v>135942.285</v>
          </cell>
          <cell r="I595" t="str">
            <v>Regular Full-time</v>
          </cell>
          <cell r="J595" t="str">
            <v>Active Assignment</v>
          </cell>
          <cell r="K595">
            <v>37431</v>
          </cell>
          <cell r="L595" t="str">
            <v>P90</v>
          </cell>
          <cell r="M595" t="str">
            <v>.Product Line Dir.30060</v>
          </cell>
          <cell r="N595" t="str">
            <v>D: SPG Ottawa PLM</v>
          </cell>
          <cell r="O595" t="str">
            <v>SPG</v>
          </cell>
          <cell r="P595" t="str">
            <v>Dept - Indirect</v>
          </cell>
          <cell r="Q595" t="str">
            <v>DAY</v>
          </cell>
          <cell r="R595" t="str">
            <v>32 Kimmins Court</v>
          </cell>
          <cell r="T595" t="str">
            <v>Ottawa</v>
          </cell>
          <cell r="U595" t="str">
            <v>ON</v>
          </cell>
          <cell r="V595" t="str">
            <v>K2K 2M4</v>
          </cell>
        </row>
        <row r="596">
          <cell r="A596">
            <v>39247</v>
          </cell>
          <cell r="B596">
            <v>39247</v>
          </cell>
          <cell r="C596" t="str">
            <v>Scott</v>
          </cell>
          <cell r="D596" t="str">
            <v>Pegrum</v>
          </cell>
          <cell r="E596" t="str">
            <v>FG 310 SPG PLM 7506</v>
          </cell>
          <cell r="F596" t="str">
            <v>Mayer, Richard</v>
          </cell>
          <cell r="G596">
            <v>133900</v>
          </cell>
          <cell r="H596">
            <v>115133.91499999999</v>
          </cell>
          <cell r="I596" t="str">
            <v>Regular Full-time</v>
          </cell>
          <cell r="J596" t="str">
            <v>Active Assignment</v>
          </cell>
          <cell r="K596">
            <v>37557</v>
          </cell>
          <cell r="L596" t="str">
            <v>P80</v>
          </cell>
          <cell r="M596" t="str">
            <v>.HW Dev &amp; Res Engr 4 (Generic).24562</v>
          </cell>
          <cell r="N596" t="str">
            <v>D: SPG Ottawa PLM</v>
          </cell>
          <cell r="O596" t="str">
            <v>SPG</v>
          </cell>
          <cell r="P596" t="str">
            <v>Dept - Indirect</v>
          </cell>
          <cell r="Q596" t="str">
            <v>DAY</v>
          </cell>
          <cell r="R596" t="str">
            <v>34 Nanaimo Drive</v>
          </cell>
          <cell r="T596" t="str">
            <v>Nepean</v>
          </cell>
          <cell r="U596" t="str">
            <v>ON</v>
          </cell>
          <cell r="V596" t="str">
            <v>K2H 6Y3</v>
          </cell>
        </row>
        <row r="597">
          <cell r="A597">
            <v>11557</v>
          </cell>
          <cell r="B597">
            <v>2402</v>
          </cell>
          <cell r="C597" t="str">
            <v>John</v>
          </cell>
          <cell r="D597" t="str">
            <v>Reid</v>
          </cell>
          <cell r="E597" t="str">
            <v>FG 310 SPG PLM 7506</v>
          </cell>
          <cell r="F597" t="str">
            <v>Nicholson, David John (Dave)</v>
          </cell>
          <cell r="G597">
            <v>147150</v>
          </cell>
          <cell r="H597">
            <v>126526.92750000001</v>
          </cell>
          <cell r="I597" t="str">
            <v>Regular Full-time</v>
          </cell>
          <cell r="J597" t="str">
            <v>CA-Unpaid Leave &gt; 31</v>
          </cell>
          <cell r="K597">
            <v>36046</v>
          </cell>
          <cell r="L597" t="str">
            <v>ES 6</v>
          </cell>
          <cell r="M597" t="str">
            <v>3100.Dir R&amp;D.</v>
          </cell>
          <cell r="N597" t="str">
            <v>D: SPG Ottawa PLM</v>
          </cell>
          <cell r="O597" t="str">
            <v>SPG</v>
          </cell>
          <cell r="P597" t="str">
            <v>Dept - Indirect</v>
          </cell>
          <cell r="Q597" t="str">
            <v>DAY</v>
          </cell>
          <cell r="R597" t="str">
            <v>27 Pine Cone Trail</v>
          </cell>
          <cell r="T597" t="str">
            <v>Stittsville</v>
          </cell>
          <cell r="U597" t="str">
            <v>ON</v>
          </cell>
          <cell r="V597" t="str">
            <v>K2S 1E1</v>
          </cell>
        </row>
        <row r="598">
          <cell r="A598">
            <v>40391</v>
          </cell>
          <cell r="B598">
            <v>40391</v>
          </cell>
          <cell r="C598" t="str">
            <v>Peter</v>
          </cell>
          <cell r="D598" t="str">
            <v>Roorda</v>
          </cell>
          <cell r="E598" t="str">
            <v>FG 310 SPG PLM 7506</v>
          </cell>
          <cell r="F598" t="str">
            <v>Visvanatha, Kumar</v>
          </cell>
          <cell r="G598">
            <v>131250</v>
          </cell>
          <cell r="H598">
            <v>112855.3125</v>
          </cell>
          <cell r="I598" t="str">
            <v>Regular Full-time</v>
          </cell>
          <cell r="J598" t="str">
            <v>Active Assignment</v>
          </cell>
          <cell r="K598">
            <v>38068</v>
          </cell>
          <cell r="L598" t="str">
            <v>P80</v>
          </cell>
          <cell r="M598" t="str">
            <v>.HW Dev &amp; Res Engr 4 (Generic).24562</v>
          </cell>
          <cell r="N598" t="str">
            <v>D: SPG Ottawa PLM</v>
          </cell>
          <cell r="O598" t="str">
            <v>SPG</v>
          </cell>
          <cell r="P598" t="str">
            <v>Dept - Indirect</v>
          </cell>
          <cell r="Q598" t="str">
            <v>DAY</v>
          </cell>
          <cell r="R598" t="str">
            <v>68 Hamilton Street North</v>
          </cell>
          <cell r="T598" t="str">
            <v>Ottawa</v>
          </cell>
          <cell r="U598" t="str">
            <v>ON</v>
          </cell>
          <cell r="V598" t="str">
            <v>K1Y 1B9</v>
          </cell>
        </row>
        <row r="599">
          <cell r="A599">
            <v>12005</v>
          </cell>
          <cell r="B599">
            <v>1745</v>
          </cell>
          <cell r="C599" t="str">
            <v>Kumar</v>
          </cell>
          <cell r="D599" t="str">
            <v>Visvanatha</v>
          </cell>
          <cell r="E599" t="str">
            <v>FG 310 SPG PLM 7506</v>
          </cell>
          <cell r="F599" t="str">
            <v>Znotins, Thomas</v>
          </cell>
          <cell r="G599">
            <v>193025</v>
          </cell>
          <cell r="H599">
            <v>165972.54625000001</v>
          </cell>
          <cell r="I599" t="str">
            <v>Regular Full-time</v>
          </cell>
          <cell r="J599" t="str">
            <v>Active Assignment</v>
          </cell>
          <cell r="K599">
            <v>35704</v>
          </cell>
          <cell r="L599" t="str">
            <v>P95</v>
          </cell>
          <cell r="M599" t="str">
            <v>.Product Line Dir.30060</v>
          </cell>
          <cell r="N599" t="str">
            <v>D: SPG Ottawa PLM</v>
          </cell>
          <cell r="O599" t="str">
            <v>SPG</v>
          </cell>
          <cell r="P599" t="str">
            <v>Dept - Indirect</v>
          </cell>
          <cell r="Q599" t="str">
            <v>DAY</v>
          </cell>
          <cell r="R599" t="str">
            <v>6 Wheatley Court</v>
          </cell>
          <cell r="T599" t="str">
            <v>Kanata</v>
          </cell>
          <cell r="U599" t="str">
            <v>ON</v>
          </cell>
          <cell r="V599" t="str">
            <v>K2M 2V5</v>
          </cell>
        </row>
        <row r="600">
          <cell r="A600">
            <v>19984</v>
          </cell>
          <cell r="B600">
            <v>7876</v>
          </cell>
          <cell r="C600" t="str">
            <v>Faraz</v>
          </cell>
          <cell r="D600" t="str">
            <v>Yusuf</v>
          </cell>
          <cell r="E600" t="str">
            <v>FG 310 SPG PLM 7506</v>
          </cell>
          <cell r="F600" t="str">
            <v>Mayer, Richard</v>
          </cell>
          <cell r="G600">
            <v>80253.210000000006</v>
          </cell>
          <cell r="H600">
            <v>69005.722618500004</v>
          </cell>
          <cell r="I600" t="str">
            <v>Regular Full-time</v>
          </cell>
          <cell r="J600" t="str">
            <v>Active Assignment</v>
          </cell>
          <cell r="K600">
            <v>36689</v>
          </cell>
          <cell r="L600" t="str">
            <v>P60</v>
          </cell>
          <cell r="M600" t="str">
            <v>.Product Apps Engr 3.34540</v>
          </cell>
          <cell r="N600" t="str">
            <v>D: SPG Ottawa PLM</v>
          </cell>
          <cell r="O600" t="str">
            <v>SPG</v>
          </cell>
          <cell r="P600" t="str">
            <v>Dept - Indirect</v>
          </cell>
          <cell r="Q600" t="str">
            <v>DAY</v>
          </cell>
          <cell r="R600" t="str">
            <v>4317 Meadowvale Lane</v>
          </cell>
          <cell r="T600" t="str">
            <v>Ottawa</v>
          </cell>
          <cell r="U600" t="str">
            <v>ON</v>
          </cell>
          <cell r="V600" t="str">
            <v>K1B 5A1</v>
          </cell>
        </row>
        <row r="601">
          <cell r="A601">
            <v>39315</v>
          </cell>
          <cell r="B601">
            <v>39315</v>
          </cell>
          <cell r="C601" t="str">
            <v>Mario</v>
          </cell>
          <cell r="D601" t="str">
            <v>Amato</v>
          </cell>
          <cell r="E601" t="str">
            <v>FG 310 R&amp;D Hardware 6554</v>
          </cell>
          <cell r="F601" t="str">
            <v>Parry, John John</v>
          </cell>
          <cell r="G601">
            <v>86700</v>
          </cell>
          <cell r="H601">
            <v>74548.994999999995</v>
          </cell>
          <cell r="I601" t="str">
            <v>Regular Full-time</v>
          </cell>
          <cell r="J601" t="str">
            <v>Active Assignment</v>
          </cell>
          <cell r="K601">
            <v>37592</v>
          </cell>
          <cell r="L601" t="str">
            <v>P40</v>
          </cell>
          <cell r="M601" t="str">
            <v>.HW Dev &amp; Res Engr 2 (Generic).24532</v>
          </cell>
          <cell r="N601" t="str">
            <v>D: SPG Ottawa R&amp;D</v>
          </cell>
          <cell r="O601" t="str">
            <v>SPG</v>
          </cell>
          <cell r="P601" t="str">
            <v>Dept - Indirect</v>
          </cell>
          <cell r="Q601" t="str">
            <v>DAY</v>
          </cell>
          <cell r="R601" t="str">
            <v>310 Liard Street</v>
          </cell>
          <cell r="T601" t="str">
            <v>Stittsville</v>
          </cell>
          <cell r="U601" t="str">
            <v>ON</v>
          </cell>
          <cell r="V601" t="str">
            <v>K2S 1J2</v>
          </cell>
        </row>
        <row r="602">
          <cell r="A602">
            <v>12726</v>
          </cell>
          <cell r="B602">
            <v>457</v>
          </cell>
          <cell r="C602" t="str">
            <v>Elizabeth</v>
          </cell>
          <cell r="D602" t="str">
            <v>Bell</v>
          </cell>
          <cell r="E602" t="str">
            <v>FG 310 R&amp;D Hardware 6554</v>
          </cell>
          <cell r="F602" t="str">
            <v>Cutts, Timothy (Tim)</v>
          </cell>
          <cell r="G602">
            <v>54095.6</v>
          </cell>
          <cell r="H602">
            <v>46514.10166</v>
          </cell>
          <cell r="I602" t="str">
            <v>Regular Full-time</v>
          </cell>
          <cell r="J602" t="str">
            <v>Active Assignment</v>
          </cell>
          <cell r="K602">
            <v>34659</v>
          </cell>
          <cell r="L602" t="str">
            <v>P20C</v>
          </cell>
          <cell r="M602" t="str">
            <v>.Tech Spec (Technician).25023</v>
          </cell>
          <cell r="N602" t="str">
            <v>D: SPG Ottawa R&amp;D</v>
          </cell>
          <cell r="O602" t="str">
            <v>SPG</v>
          </cell>
          <cell r="P602" t="str">
            <v>Dept - Indirect</v>
          </cell>
          <cell r="Q602" t="str">
            <v>DAY</v>
          </cell>
          <cell r="R602" t="str">
            <v>941 Fairlawn Avenue</v>
          </cell>
          <cell r="T602" t="str">
            <v>Ottawa</v>
          </cell>
          <cell r="U602" t="str">
            <v>ON</v>
          </cell>
          <cell r="V602" t="str">
            <v>K2A 3S6</v>
          </cell>
        </row>
        <row r="603">
          <cell r="A603">
            <v>11183</v>
          </cell>
          <cell r="B603">
            <v>2940</v>
          </cell>
          <cell r="C603" t="str">
            <v>Ken</v>
          </cell>
          <cell r="D603" t="str">
            <v>Boden</v>
          </cell>
          <cell r="E603" t="str">
            <v>FG 310 R&amp;D Hardware 6554</v>
          </cell>
          <cell r="F603" t="str">
            <v>Felstead, Kerry</v>
          </cell>
          <cell r="G603">
            <v>62160.480000000003</v>
          </cell>
          <cell r="H603">
            <v>53448.688728000001</v>
          </cell>
          <cell r="I603" t="str">
            <v>Regular Full-time</v>
          </cell>
          <cell r="J603" t="str">
            <v>Active Assignment</v>
          </cell>
          <cell r="K603">
            <v>36143</v>
          </cell>
          <cell r="L603" t="str">
            <v>P20C</v>
          </cell>
          <cell r="M603" t="str">
            <v>.Tech Spec (Des).25022</v>
          </cell>
          <cell r="N603" t="str">
            <v>D: SPG Ottawa R&amp;D</v>
          </cell>
          <cell r="O603" t="str">
            <v>SPG</v>
          </cell>
          <cell r="P603" t="str">
            <v>Dept - Indirect</v>
          </cell>
          <cell r="Q603" t="str">
            <v>DAY</v>
          </cell>
          <cell r="R603" t="str">
            <v>77 Southpointe Avenue</v>
          </cell>
          <cell r="T603" t="str">
            <v>Nepean</v>
          </cell>
          <cell r="U603" t="str">
            <v>ON</v>
          </cell>
          <cell r="V603" t="str">
            <v>K2J 4T5</v>
          </cell>
        </row>
        <row r="604">
          <cell r="A604">
            <v>39443</v>
          </cell>
          <cell r="B604">
            <v>39443</v>
          </cell>
          <cell r="C604" t="str">
            <v>Marc-Antoine</v>
          </cell>
          <cell r="D604" t="str">
            <v>Boutin</v>
          </cell>
          <cell r="E604" t="str">
            <v>FG 310 R&amp;D Hardware 6554</v>
          </cell>
          <cell r="F604" t="str">
            <v>Parry, John John</v>
          </cell>
          <cell r="G604">
            <v>114950</v>
          </cell>
          <cell r="H604">
            <v>98839.757500000007</v>
          </cell>
          <cell r="I604" t="str">
            <v>Regular Full-time</v>
          </cell>
          <cell r="J604" t="str">
            <v>Active Assignment</v>
          </cell>
          <cell r="K604">
            <v>37683</v>
          </cell>
          <cell r="L604" t="str">
            <v>P60</v>
          </cell>
          <cell r="M604" t="str">
            <v>.HW Dev &amp; Res Engr 3 (Generic).24552</v>
          </cell>
          <cell r="N604" t="str">
            <v>D: SPG Ottawa R&amp;D</v>
          </cell>
          <cell r="O604" t="str">
            <v>SPG</v>
          </cell>
          <cell r="P604" t="str">
            <v>Dept - Indirect</v>
          </cell>
          <cell r="Q604" t="str">
            <v>DAY</v>
          </cell>
          <cell r="R604" t="str">
            <v>113 Carwood Circle</v>
          </cell>
          <cell r="T604" t="str">
            <v>Ottawa</v>
          </cell>
          <cell r="U604" t="str">
            <v>ON</v>
          </cell>
          <cell r="V604" t="str">
            <v>K1K 4V5</v>
          </cell>
        </row>
        <row r="605">
          <cell r="A605">
            <v>11609</v>
          </cell>
          <cell r="B605">
            <v>2369</v>
          </cell>
          <cell r="C605" t="str">
            <v>David</v>
          </cell>
          <cell r="D605" t="str">
            <v>Calderone</v>
          </cell>
          <cell r="E605" t="str">
            <v>FG 310 R&amp;D Hardware 6554</v>
          </cell>
          <cell r="F605" t="str">
            <v>Cutts, Timothy (Tim)</v>
          </cell>
          <cell r="G605">
            <v>66549.570000000007</v>
          </cell>
          <cell r="H605">
            <v>57222.647764499998</v>
          </cell>
          <cell r="I605" t="str">
            <v>Regular Full-time</v>
          </cell>
          <cell r="J605" t="str">
            <v>Active Assignment</v>
          </cell>
          <cell r="K605">
            <v>35982</v>
          </cell>
          <cell r="L605" t="str">
            <v>P20C</v>
          </cell>
          <cell r="M605" t="str">
            <v>.Tech Spec (Des).25022</v>
          </cell>
          <cell r="N605" t="str">
            <v>D: SPG Ottawa R&amp;D</v>
          </cell>
          <cell r="O605" t="str">
            <v>SPG</v>
          </cell>
          <cell r="P605" t="str">
            <v>Dept - Indirect</v>
          </cell>
          <cell r="Q605" t="str">
            <v>DAY</v>
          </cell>
          <cell r="R605" t="str">
            <v>87 Mountshannon Drive</v>
          </cell>
          <cell r="T605" t="str">
            <v>Nepean</v>
          </cell>
          <cell r="U605" t="str">
            <v>ON</v>
          </cell>
          <cell r="V605" t="str">
            <v>K2J 4C2</v>
          </cell>
        </row>
        <row r="606">
          <cell r="A606">
            <v>28668</v>
          </cell>
          <cell r="B606">
            <v>28668</v>
          </cell>
          <cell r="C606" t="str">
            <v>Peter</v>
          </cell>
          <cell r="D606" t="str">
            <v>Cameron</v>
          </cell>
          <cell r="E606" t="str">
            <v>FG 310 R&amp;D Hardware 6554</v>
          </cell>
          <cell r="F606" t="str">
            <v>Felstead, Kerry</v>
          </cell>
          <cell r="G606">
            <v>89435.5</v>
          </cell>
          <cell r="H606">
            <v>76901.114675000004</v>
          </cell>
          <cell r="I606" t="str">
            <v>Regular Full-time</v>
          </cell>
          <cell r="J606" t="str">
            <v>Active Assignment</v>
          </cell>
          <cell r="K606">
            <v>36906</v>
          </cell>
          <cell r="L606" t="str">
            <v>P60</v>
          </cell>
          <cell r="M606" t="str">
            <v>.HW Dev &amp; Res Engr 3 (Generic).24552</v>
          </cell>
          <cell r="N606" t="str">
            <v>D: SPG Ottawa R&amp;D</v>
          </cell>
          <cell r="O606" t="str">
            <v>SPG</v>
          </cell>
          <cell r="P606" t="str">
            <v>Dept - Indirect</v>
          </cell>
          <cell r="Q606" t="str">
            <v>DAY</v>
          </cell>
          <cell r="R606" t="str">
            <v>10 Mika Street</v>
          </cell>
          <cell r="T606" t="str">
            <v>Stittsville</v>
          </cell>
          <cell r="U606" t="str">
            <v>ON</v>
          </cell>
          <cell r="V606" t="str">
            <v>K2S 1K8</v>
          </cell>
        </row>
        <row r="607">
          <cell r="A607">
            <v>19931</v>
          </cell>
          <cell r="B607">
            <v>19931</v>
          </cell>
          <cell r="C607" t="str">
            <v>Dominic</v>
          </cell>
          <cell r="D607" t="str">
            <v>Cayen</v>
          </cell>
          <cell r="E607" t="str">
            <v>FG 310 R&amp;D Hardware 6554</v>
          </cell>
          <cell r="F607" t="str">
            <v>Wagner, Chris</v>
          </cell>
          <cell r="G607">
            <v>80027.350000000006</v>
          </cell>
          <cell r="H607">
            <v>68811.516897499998</v>
          </cell>
          <cell r="I607" t="str">
            <v>Regular Full-time</v>
          </cell>
          <cell r="J607" t="str">
            <v>Active Assignment</v>
          </cell>
          <cell r="K607">
            <v>35664</v>
          </cell>
          <cell r="L607" t="str">
            <v>P40</v>
          </cell>
          <cell r="M607" t="str">
            <v>.HW Dev &amp; Res Engr 2 (Elec Des).24531</v>
          </cell>
          <cell r="N607" t="str">
            <v>D: SPG Ottawa R&amp;D</v>
          </cell>
          <cell r="O607" t="str">
            <v>SPG</v>
          </cell>
          <cell r="P607" t="str">
            <v>Dept - Indirect</v>
          </cell>
          <cell r="Q607" t="str">
            <v>DAY</v>
          </cell>
          <cell r="R607" t="str">
            <v>1345 Frank Kenny Dr</v>
          </cell>
          <cell r="T607" t="str">
            <v>Cumberland</v>
          </cell>
          <cell r="U607" t="str">
            <v>ON</v>
          </cell>
          <cell r="V607" t="str">
            <v>K4C 1N7</v>
          </cell>
        </row>
        <row r="608">
          <cell r="A608">
            <v>12841</v>
          </cell>
          <cell r="B608">
            <v>668</v>
          </cell>
          <cell r="C608" t="str">
            <v>Miroslav</v>
          </cell>
          <cell r="D608" t="str">
            <v>Cugalj</v>
          </cell>
          <cell r="E608" t="str">
            <v>FG 310 R&amp;D Hardware 6554</v>
          </cell>
          <cell r="F608" t="str">
            <v>Ivancevic, Dusan</v>
          </cell>
          <cell r="G608">
            <v>51023.24</v>
          </cell>
          <cell r="H608">
            <v>43872.332913999999</v>
          </cell>
          <cell r="I608" t="str">
            <v>Regular Full-time</v>
          </cell>
          <cell r="J608" t="str">
            <v>Active Assignment</v>
          </cell>
          <cell r="K608">
            <v>35100</v>
          </cell>
          <cell r="L608" t="str">
            <v>P20C</v>
          </cell>
          <cell r="M608" t="str">
            <v>.Tech Spec (Technician).25023</v>
          </cell>
          <cell r="N608" t="str">
            <v>D: SPG Ottawa R&amp;D</v>
          </cell>
          <cell r="O608" t="str">
            <v>SPG</v>
          </cell>
          <cell r="P608" t="str">
            <v>Dept - Indirect</v>
          </cell>
          <cell r="Q608" t="str">
            <v>DAY</v>
          </cell>
          <cell r="R608" t="str">
            <v>42 Coolspring Cres</v>
          </cell>
          <cell r="T608" t="str">
            <v>Nepean</v>
          </cell>
          <cell r="U608" t="str">
            <v>ON</v>
          </cell>
          <cell r="V608" t="str">
            <v>K2E 7M8</v>
          </cell>
        </row>
        <row r="609">
          <cell r="A609">
            <v>12519</v>
          </cell>
          <cell r="B609">
            <v>64</v>
          </cell>
          <cell r="C609" t="str">
            <v>Timothy</v>
          </cell>
          <cell r="D609" t="str">
            <v>Cutts</v>
          </cell>
          <cell r="E609" t="str">
            <v>FG 310 R&amp;D Hardware 6554</v>
          </cell>
          <cell r="F609" t="str">
            <v>Woodside, Shane</v>
          </cell>
          <cell r="G609">
            <v>134403.35999999999</v>
          </cell>
          <cell r="H609">
            <v>115566.729096</v>
          </cell>
          <cell r="I609" t="str">
            <v>Regular Full-time</v>
          </cell>
          <cell r="J609" t="str">
            <v>Active Assignment</v>
          </cell>
          <cell r="K609">
            <v>34039</v>
          </cell>
          <cell r="L609" t="str">
            <v>P80</v>
          </cell>
          <cell r="M609" t="str">
            <v>.Engrng Dev Mgr 2.20050</v>
          </cell>
          <cell r="N609" t="str">
            <v>D: SPG Ottawa R&amp;D</v>
          </cell>
          <cell r="O609" t="str">
            <v>SPG</v>
          </cell>
          <cell r="P609" t="str">
            <v>Dept - Indirect</v>
          </cell>
          <cell r="Q609" t="str">
            <v>DAY</v>
          </cell>
          <cell r="R609" t="str">
            <v>31 Warren Avenue</v>
          </cell>
          <cell r="T609" t="str">
            <v>Ottawa</v>
          </cell>
          <cell r="U609" t="str">
            <v>ON</v>
          </cell>
          <cell r="V609" t="str">
            <v>K1Y 0R9</v>
          </cell>
        </row>
        <row r="610">
          <cell r="A610">
            <v>25956</v>
          </cell>
          <cell r="B610">
            <v>25956</v>
          </cell>
          <cell r="C610" t="str">
            <v>Sape</v>
          </cell>
          <cell r="D610" t="str">
            <v>de Vries</v>
          </cell>
          <cell r="E610" t="str">
            <v>FG 310 R&amp;D Hardware 6554</v>
          </cell>
          <cell r="F610" t="str">
            <v>Perreault, Michel</v>
          </cell>
          <cell r="G610">
            <v>80000</v>
          </cell>
          <cell r="H610">
            <v>68788</v>
          </cell>
          <cell r="I610" t="str">
            <v>Regular Full-time</v>
          </cell>
          <cell r="J610" t="str">
            <v>Active Assignment</v>
          </cell>
          <cell r="K610">
            <v>38315</v>
          </cell>
          <cell r="L610" t="str">
            <v>P40</v>
          </cell>
          <cell r="M610" t="str">
            <v>.HW Dev &amp; Res Engr 2 (Mech).24533</v>
          </cell>
          <cell r="N610" t="str">
            <v>D: SPG Ottawa R&amp;D</v>
          </cell>
          <cell r="O610" t="str">
            <v>SPG</v>
          </cell>
          <cell r="P610" t="str">
            <v>Dept - Indirect</v>
          </cell>
          <cell r="Q610" t="str">
            <v>DAY</v>
          </cell>
          <cell r="R610" t="str">
            <v>1-15 Acacia Avenue</v>
          </cell>
          <cell r="T610" t="str">
            <v>Ottawa</v>
          </cell>
          <cell r="U610" t="str">
            <v>ON</v>
          </cell>
          <cell r="V610" t="str">
            <v>K1M 0P3</v>
          </cell>
        </row>
        <row r="611">
          <cell r="A611">
            <v>11211</v>
          </cell>
          <cell r="B611">
            <v>2971</v>
          </cell>
          <cell r="C611" t="str">
            <v>Andrzej</v>
          </cell>
          <cell r="D611" t="str">
            <v>Deren</v>
          </cell>
          <cell r="E611" t="str">
            <v>FG 310 R&amp;D Hardware 6554</v>
          </cell>
          <cell r="F611" t="str">
            <v>Ivancevic, Dusan</v>
          </cell>
          <cell r="G611">
            <v>87391.5</v>
          </cell>
          <cell r="H611">
            <v>75143.581275000004</v>
          </cell>
          <cell r="I611" t="str">
            <v>Regular Full-time</v>
          </cell>
          <cell r="J611" t="str">
            <v>Active Assignment</v>
          </cell>
          <cell r="K611">
            <v>36136</v>
          </cell>
          <cell r="L611" t="str">
            <v>P40</v>
          </cell>
          <cell r="M611" t="str">
            <v>.HW Dev &amp; Res Engr 2 (Generic).24532</v>
          </cell>
          <cell r="N611" t="str">
            <v>D: SPG Ottawa R&amp;D</v>
          </cell>
          <cell r="O611" t="str">
            <v>SPG</v>
          </cell>
          <cell r="P611" t="str">
            <v>Dept - Indirect</v>
          </cell>
          <cell r="Q611" t="str">
            <v>DAY</v>
          </cell>
          <cell r="R611" t="str">
            <v>54 Edgeware Drive</v>
          </cell>
          <cell r="T611" t="str">
            <v>Nepean</v>
          </cell>
          <cell r="U611" t="str">
            <v>ON</v>
          </cell>
          <cell r="V611" t="str">
            <v>K2J 4X3</v>
          </cell>
        </row>
        <row r="612">
          <cell r="A612">
            <v>12436</v>
          </cell>
          <cell r="B612">
            <v>1046</v>
          </cell>
          <cell r="C612" t="str">
            <v>Kerry</v>
          </cell>
          <cell r="D612" t="str">
            <v>Felstead</v>
          </cell>
          <cell r="E612" t="str">
            <v>FG 310 R&amp;D Hardware 6554</v>
          </cell>
          <cell r="F612" t="str">
            <v>Woodside, Shane</v>
          </cell>
          <cell r="G612">
            <v>126896</v>
          </cell>
          <cell r="H612">
            <v>109111.52559999999</v>
          </cell>
          <cell r="I612" t="str">
            <v>Regular Full-time</v>
          </cell>
          <cell r="J612" t="str">
            <v>Active Assignment</v>
          </cell>
          <cell r="K612">
            <v>35478</v>
          </cell>
          <cell r="L612" t="str">
            <v>P70</v>
          </cell>
          <cell r="M612" t="str">
            <v>.Engrng Dev Mgr 1.20030</v>
          </cell>
          <cell r="N612" t="str">
            <v>D: SPG Ottawa R&amp;D</v>
          </cell>
          <cell r="O612" t="str">
            <v>SPG</v>
          </cell>
          <cell r="P612" t="str">
            <v>Dept - Indirect</v>
          </cell>
          <cell r="Q612" t="str">
            <v>DAY</v>
          </cell>
          <cell r="R612" t="str">
            <v>9088 Mitch Owens Road</v>
          </cell>
          <cell r="T612" t="str">
            <v>Edwards</v>
          </cell>
          <cell r="U612" t="str">
            <v>ON</v>
          </cell>
          <cell r="V612" t="str">
            <v>K0A 1V0</v>
          </cell>
        </row>
        <row r="613">
          <cell r="A613">
            <v>39946</v>
          </cell>
          <cell r="B613">
            <v>39946</v>
          </cell>
          <cell r="C613" t="str">
            <v>Dean</v>
          </cell>
          <cell r="D613" t="str">
            <v>Flockton</v>
          </cell>
          <cell r="E613" t="str">
            <v>FG 310 R&amp;D Hardware 6554</v>
          </cell>
          <cell r="F613" t="str">
            <v>Felstead, Kerry</v>
          </cell>
          <cell r="G613">
            <v>100000</v>
          </cell>
          <cell r="H613">
            <v>85985</v>
          </cell>
          <cell r="I613" t="str">
            <v>Regular Full-time</v>
          </cell>
          <cell r="J613" t="str">
            <v>Active Assignment</v>
          </cell>
          <cell r="K613">
            <v>37858</v>
          </cell>
          <cell r="L613" t="str">
            <v>P60</v>
          </cell>
          <cell r="M613" t="str">
            <v>.HW Dev &amp; Res Engr 3 (Mech).24553</v>
          </cell>
          <cell r="N613" t="str">
            <v>D: SPG Ottawa R&amp;D</v>
          </cell>
          <cell r="O613" t="str">
            <v>SPG</v>
          </cell>
          <cell r="P613" t="str">
            <v>Dept - Indirect</v>
          </cell>
          <cell r="Q613" t="str">
            <v>DAY</v>
          </cell>
          <cell r="R613" t="str">
            <v>48 Shetland Way</v>
          </cell>
          <cell r="T613" t="str">
            <v>Ottawa</v>
          </cell>
          <cell r="U613" t="str">
            <v>ON</v>
          </cell>
          <cell r="V613" t="str">
            <v>K2M 1S3</v>
          </cell>
        </row>
        <row r="614">
          <cell r="A614">
            <v>12197</v>
          </cell>
          <cell r="B614">
            <v>1457</v>
          </cell>
          <cell r="C614" t="str">
            <v>Nebojsa</v>
          </cell>
          <cell r="D614" t="str">
            <v>Gacic</v>
          </cell>
          <cell r="E614" t="str">
            <v>FG 310 R&amp;D Hardware 6554</v>
          </cell>
          <cell r="F614" t="str">
            <v>Perreault, Michel</v>
          </cell>
          <cell r="G614">
            <v>83888</v>
          </cell>
          <cell r="H614">
            <v>72131.096799999999</v>
          </cell>
          <cell r="I614" t="str">
            <v>Regular Full-time</v>
          </cell>
          <cell r="J614" t="str">
            <v>Active Assignment</v>
          </cell>
          <cell r="K614">
            <v>35604</v>
          </cell>
          <cell r="L614" t="str">
            <v>P60</v>
          </cell>
          <cell r="M614" t="str">
            <v>.HW Dev &amp; Res Engr 3 (Generic).24552</v>
          </cell>
          <cell r="N614" t="str">
            <v>D: SPG Ottawa R&amp;D</v>
          </cell>
          <cell r="O614" t="str">
            <v>SPG</v>
          </cell>
          <cell r="P614" t="str">
            <v>Dept - Indirect</v>
          </cell>
          <cell r="Q614" t="str">
            <v>DAY</v>
          </cell>
          <cell r="R614" t="str">
            <v>33 Pinetrail Crescent</v>
          </cell>
          <cell r="T614" t="str">
            <v>Nepean</v>
          </cell>
          <cell r="U614" t="str">
            <v>ON</v>
          </cell>
          <cell r="V614" t="str">
            <v>K2G 5A6</v>
          </cell>
        </row>
        <row r="615">
          <cell r="A615">
            <v>14127</v>
          </cell>
          <cell r="B615">
            <v>4295</v>
          </cell>
          <cell r="C615" t="str">
            <v>Todd</v>
          </cell>
          <cell r="D615" t="str">
            <v>Garrett</v>
          </cell>
          <cell r="E615" t="str">
            <v>FG 310 R&amp;D Hardware 6554</v>
          </cell>
          <cell r="F615" t="str">
            <v>Perreault, Michel</v>
          </cell>
          <cell r="G615">
            <v>70000</v>
          </cell>
          <cell r="H615">
            <v>60189.5</v>
          </cell>
          <cell r="I615" t="str">
            <v>Temporary Full-time</v>
          </cell>
          <cell r="J615" t="str">
            <v>Active Assignment</v>
          </cell>
          <cell r="K615">
            <v>38467</v>
          </cell>
          <cell r="L615" t="str">
            <v>P40</v>
          </cell>
          <cell r="M615" t="str">
            <v>.HW Dev &amp; Res Engr 2 (Mech).24533</v>
          </cell>
          <cell r="N615" t="str">
            <v>D: SPG Ottawa R&amp;D</v>
          </cell>
          <cell r="O615" t="str">
            <v>SPG</v>
          </cell>
          <cell r="P615" t="str">
            <v>Dept - Indirect</v>
          </cell>
          <cell r="Q615" t="str">
            <v>DAY</v>
          </cell>
          <cell r="R615" t="str">
            <v>201-249 Craig Henry Drive</v>
          </cell>
          <cell r="T615" t="str">
            <v>Nepean</v>
          </cell>
          <cell r="U615" t="str">
            <v>ON</v>
          </cell>
          <cell r="V615" t="str">
            <v>K2G 5V2</v>
          </cell>
        </row>
        <row r="616">
          <cell r="A616">
            <v>11791</v>
          </cell>
          <cell r="B616">
            <v>1971</v>
          </cell>
          <cell r="C616" t="str">
            <v>Christian</v>
          </cell>
          <cell r="D616" t="str">
            <v>Gascon</v>
          </cell>
          <cell r="E616" t="str">
            <v>FG 310 R&amp;D Hardware 6554</v>
          </cell>
          <cell r="F616" t="str">
            <v>Wagner, Chris</v>
          </cell>
          <cell r="G616">
            <v>61360.7</v>
          </cell>
          <cell r="H616">
            <v>52760.997895</v>
          </cell>
          <cell r="I616" t="str">
            <v>Regular Full-time</v>
          </cell>
          <cell r="J616" t="str">
            <v>Active Assignment</v>
          </cell>
          <cell r="K616">
            <v>35744</v>
          </cell>
          <cell r="L616" t="str">
            <v>P20C</v>
          </cell>
          <cell r="M616" t="str">
            <v>.Tech Spec (Des).25022</v>
          </cell>
          <cell r="N616" t="str">
            <v>D: SPG Ottawa R&amp;D</v>
          </cell>
          <cell r="O616" t="str">
            <v>SPG</v>
          </cell>
          <cell r="P616" t="str">
            <v>Dept - Indirect</v>
          </cell>
          <cell r="Q616" t="str">
            <v>DAY</v>
          </cell>
          <cell r="R616" t="str">
            <v>1293 Grande Allee</v>
          </cell>
          <cell r="T616" t="str">
            <v>Gatineau</v>
          </cell>
          <cell r="U616" t="str">
            <v>QC</v>
          </cell>
          <cell r="V616" t="str">
            <v>J9J 3B6</v>
          </cell>
        </row>
        <row r="617">
          <cell r="A617">
            <v>14896</v>
          </cell>
          <cell r="B617">
            <v>5138</v>
          </cell>
          <cell r="C617" t="str">
            <v>Denis</v>
          </cell>
          <cell r="D617" t="str">
            <v>Gatien</v>
          </cell>
          <cell r="E617" t="str">
            <v>FG 310 R&amp;D Hardware 6554</v>
          </cell>
          <cell r="F617" t="str">
            <v>Cutts, Timothy (Tim)</v>
          </cell>
          <cell r="G617">
            <v>46930.2</v>
          </cell>
          <cell r="H617">
            <v>40352.93247</v>
          </cell>
          <cell r="I617" t="str">
            <v>Regular Full-time</v>
          </cell>
          <cell r="J617" t="str">
            <v>Active Assignment</v>
          </cell>
          <cell r="K617">
            <v>36472</v>
          </cell>
          <cell r="L617" t="str">
            <v>N40</v>
          </cell>
          <cell r="M617" t="str">
            <v>.Prod Tech 4.13270</v>
          </cell>
          <cell r="N617" t="str">
            <v>D: SPG Ottawa R&amp;D</v>
          </cell>
          <cell r="O617" t="str">
            <v>SPG</v>
          </cell>
          <cell r="P617" t="str">
            <v>Dept - Indirect</v>
          </cell>
          <cell r="Q617" t="str">
            <v>DAY</v>
          </cell>
          <cell r="R617" t="str">
            <v>20 Des Vignobles</v>
          </cell>
          <cell r="T617" t="str">
            <v>Gatineau</v>
          </cell>
          <cell r="U617" t="str">
            <v>QC</v>
          </cell>
          <cell r="V617" t="str">
            <v>J8R 2S8</v>
          </cell>
        </row>
        <row r="618">
          <cell r="A618">
            <v>21379</v>
          </cell>
          <cell r="B618">
            <v>21379</v>
          </cell>
          <cell r="C618" t="str">
            <v>Nikolai</v>
          </cell>
          <cell r="D618" t="str">
            <v>Goncharenko</v>
          </cell>
          <cell r="E618" t="str">
            <v>FG 310 R&amp;D Hardware 6554</v>
          </cell>
          <cell r="F618" t="str">
            <v>Perreault, Michel</v>
          </cell>
          <cell r="G618">
            <v>78000</v>
          </cell>
          <cell r="H618">
            <v>67068.3</v>
          </cell>
          <cell r="I618" t="str">
            <v>Regular Full-time</v>
          </cell>
          <cell r="J618" t="str">
            <v>Active Assignment</v>
          </cell>
          <cell r="K618">
            <v>38138</v>
          </cell>
          <cell r="L618" t="str">
            <v>P40</v>
          </cell>
          <cell r="M618" t="str">
            <v>.Mfg Engr 2 (Generic).14532</v>
          </cell>
          <cell r="N618" t="str">
            <v>D: SPG Ottawa R&amp;D</v>
          </cell>
          <cell r="O618" t="str">
            <v>SPG</v>
          </cell>
          <cell r="P618" t="str">
            <v>Dept - Indirect</v>
          </cell>
          <cell r="Q618" t="str">
            <v>DAY</v>
          </cell>
          <cell r="R618" t="str">
            <v>1001-2380 Baseline Road</v>
          </cell>
          <cell r="T618" t="str">
            <v>Nepean</v>
          </cell>
          <cell r="U618" t="str">
            <v>ON</v>
          </cell>
          <cell r="V618" t="str">
            <v>K2C 3J4</v>
          </cell>
        </row>
        <row r="619">
          <cell r="A619">
            <v>12253</v>
          </cell>
          <cell r="B619">
            <v>1274</v>
          </cell>
          <cell r="C619" t="str">
            <v>Jeffery</v>
          </cell>
          <cell r="D619" t="str">
            <v>Graves</v>
          </cell>
          <cell r="E619" t="str">
            <v>FG 310 R&amp;D Hardware 6554</v>
          </cell>
          <cell r="F619" t="str">
            <v>Felstead, Kerry</v>
          </cell>
          <cell r="G619">
            <v>75162.78</v>
          </cell>
          <cell r="H619">
            <v>64628.716382999999</v>
          </cell>
          <cell r="I619" t="str">
            <v>Regular Full-time</v>
          </cell>
          <cell r="J619" t="str">
            <v>Active Assignment</v>
          </cell>
          <cell r="K619">
            <v>35562</v>
          </cell>
          <cell r="L619" t="str">
            <v>P40</v>
          </cell>
          <cell r="M619" t="str">
            <v>.HW Dev &amp; Res Engr 2 (Mech).24533</v>
          </cell>
          <cell r="N619" t="str">
            <v>D: SPG Ottawa R&amp;D</v>
          </cell>
          <cell r="O619" t="str">
            <v>SPG</v>
          </cell>
          <cell r="P619" t="str">
            <v>Dept - Indirect</v>
          </cell>
          <cell r="Q619" t="str">
            <v>DAY</v>
          </cell>
          <cell r="R619" t="str">
            <v>1791 Totem Ranch Road</v>
          </cell>
          <cell r="T619" t="str">
            <v>Oxford Station</v>
          </cell>
          <cell r="U619" t="str">
            <v>ON</v>
          </cell>
          <cell r="V619" t="str">
            <v>K0G 1T0</v>
          </cell>
        </row>
        <row r="620">
          <cell r="A620">
            <v>14966</v>
          </cell>
          <cell r="B620">
            <v>5216</v>
          </cell>
          <cell r="C620" t="str">
            <v>Kevin</v>
          </cell>
          <cell r="D620" t="str">
            <v>Hill</v>
          </cell>
          <cell r="E620" t="str">
            <v>FG 310 R&amp;D Hardware 6554</v>
          </cell>
          <cell r="F620" t="str">
            <v>Felstead, Kerry</v>
          </cell>
          <cell r="G620">
            <v>63857.53</v>
          </cell>
          <cell r="H620">
            <v>54907.8971705</v>
          </cell>
          <cell r="I620" t="str">
            <v>Regular Full-time</v>
          </cell>
          <cell r="J620" t="str">
            <v>Active Assignment</v>
          </cell>
          <cell r="K620">
            <v>36514</v>
          </cell>
          <cell r="L620" t="str">
            <v>P40</v>
          </cell>
          <cell r="M620" t="str">
            <v>.HW Dev &amp; Res Engr 2 (Mech).24533</v>
          </cell>
          <cell r="N620" t="str">
            <v>D: SPG Ottawa R&amp;D</v>
          </cell>
          <cell r="O620" t="str">
            <v>SPG</v>
          </cell>
          <cell r="P620" t="str">
            <v>Dept - Indirect</v>
          </cell>
          <cell r="Q620" t="str">
            <v>DAY</v>
          </cell>
          <cell r="R620" t="str">
            <v>5499 Osgoode Main Street</v>
          </cell>
          <cell r="S620" t="str">
            <v>PO Box 521</v>
          </cell>
          <cell r="T620" t="str">
            <v>Ottawa</v>
          </cell>
          <cell r="U620" t="str">
            <v>ON</v>
          </cell>
          <cell r="V620" t="str">
            <v>K0A 2W0</v>
          </cell>
        </row>
        <row r="621">
          <cell r="A621">
            <v>12601</v>
          </cell>
          <cell r="B621">
            <v>195</v>
          </cell>
          <cell r="C621" t="str">
            <v>Chin</v>
          </cell>
          <cell r="D621" t="str">
            <v>Ho</v>
          </cell>
          <cell r="E621" t="str">
            <v>FG 310 R&amp;D Hardware 6554</v>
          </cell>
          <cell r="F621" t="str">
            <v>Ivancevic, Dusan</v>
          </cell>
          <cell r="G621">
            <v>52877.29</v>
          </cell>
          <cell r="H621">
            <v>45466.537806499997</v>
          </cell>
          <cell r="I621" t="str">
            <v>Regular Full-time</v>
          </cell>
          <cell r="J621" t="str">
            <v>Active Assignment</v>
          </cell>
          <cell r="K621">
            <v>33616</v>
          </cell>
          <cell r="L621" t="str">
            <v>N40</v>
          </cell>
          <cell r="M621" t="str">
            <v>.Prod Tech 4.13270</v>
          </cell>
          <cell r="N621" t="str">
            <v>D: SPG Ottawa R&amp;D</v>
          </cell>
          <cell r="O621" t="str">
            <v>SPG</v>
          </cell>
          <cell r="P621" t="str">
            <v>Dept - Indirect</v>
          </cell>
          <cell r="Q621" t="str">
            <v>DAY</v>
          </cell>
          <cell r="R621" t="str">
            <v>1310 Firestone Crescent</v>
          </cell>
          <cell r="T621" t="str">
            <v>Ottawa</v>
          </cell>
          <cell r="U621" t="str">
            <v>ON</v>
          </cell>
          <cell r="V621" t="str">
            <v>K2C 3E3</v>
          </cell>
        </row>
        <row r="622">
          <cell r="A622">
            <v>12833</v>
          </cell>
          <cell r="B622">
            <v>657</v>
          </cell>
          <cell r="C622" t="str">
            <v>Dusan</v>
          </cell>
          <cell r="D622" t="str">
            <v>Ivancevic</v>
          </cell>
          <cell r="E622" t="str">
            <v>FG 310 R&amp;D Hardware 6554</v>
          </cell>
          <cell r="F622" t="str">
            <v>Woodside, Shane</v>
          </cell>
          <cell r="G622">
            <v>135620.1</v>
          </cell>
          <cell r="H622">
            <v>116612.942985</v>
          </cell>
          <cell r="I622" t="str">
            <v>Regular Full-time</v>
          </cell>
          <cell r="J622" t="str">
            <v>Active Assignment</v>
          </cell>
          <cell r="K622">
            <v>35079</v>
          </cell>
          <cell r="L622" t="str">
            <v>P70</v>
          </cell>
          <cell r="M622" t="str">
            <v>.Engrng Dev Mgr 1.20030</v>
          </cell>
          <cell r="N622" t="str">
            <v>D: SPG Ottawa R&amp;D</v>
          </cell>
          <cell r="O622" t="str">
            <v>SPG</v>
          </cell>
          <cell r="P622" t="str">
            <v>Dept - Indirect</v>
          </cell>
          <cell r="Q622" t="str">
            <v>DAY</v>
          </cell>
          <cell r="R622" t="str">
            <v>1725 Ortona Avenue</v>
          </cell>
          <cell r="T622" t="str">
            <v>Ottawa</v>
          </cell>
          <cell r="U622" t="str">
            <v>ON</v>
          </cell>
          <cell r="V622" t="str">
            <v>K2C 1W8</v>
          </cell>
        </row>
        <row r="623">
          <cell r="A623">
            <v>12592</v>
          </cell>
          <cell r="B623">
            <v>178</v>
          </cell>
          <cell r="C623" t="str">
            <v>Hoang</v>
          </cell>
          <cell r="D623" t="str">
            <v>Le</v>
          </cell>
          <cell r="E623" t="str">
            <v>FG 310 R&amp;D Hardware 6554</v>
          </cell>
          <cell r="F623" t="str">
            <v>Cutts, Timothy (Tim)</v>
          </cell>
          <cell r="G623">
            <v>48946.12</v>
          </cell>
          <cell r="H623">
            <v>42086.321281999997</v>
          </cell>
          <cell r="I623" t="str">
            <v>Regular Full-time</v>
          </cell>
          <cell r="J623" t="str">
            <v>Active Assignment</v>
          </cell>
          <cell r="K623">
            <v>33540</v>
          </cell>
          <cell r="L623" t="str">
            <v>P05</v>
          </cell>
          <cell r="M623" t="str">
            <v>.Res Spec (Doc Control).74831</v>
          </cell>
          <cell r="N623" t="str">
            <v>D: SPG Ottawa R&amp;D</v>
          </cell>
          <cell r="O623" t="str">
            <v>SPG</v>
          </cell>
          <cell r="P623" t="str">
            <v>Dept - Indirect</v>
          </cell>
          <cell r="Q623" t="str">
            <v>DAY</v>
          </cell>
          <cell r="R623" t="str">
            <v>102 Allanford Avenue</v>
          </cell>
          <cell r="T623" t="str">
            <v>Ottawa</v>
          </cell>
          <cell r="U623" t="str">
            <v>ON</v>
          </cell>
          <cell r="V623" t="str">
            <v>K1T 3Y6</v>
          </cell>
        </row>
        <row r="624">
          <cell r="A624">
            <v>13075</v>
          </cell>
          <cell r="B624">
            <v>3030</v>
          </cell>
          <cell r="C624" t="str">
            <v>Yuan</v>
          </cell>
          <cell r="D624" t="str">
            <v>Lin</v>
          </cell>
          <cell r="E624" t="str">
            <v>FG 310 R&amp;D Hardware 6554</v>
          </cell>
          <cell r="F624" t="str">
            <v>Parry, John John</v>
          </cell>
          <cell r="G624">
            <v>59950</v>
          </cell>
          <cell r="H624">
            <v>51548.0075</v>
          </cell>
          <cell r="I624" t="str">
            <v>Regular Full-time</v>
          </cell>
          <cell r="J624" t="str">
            <v>Active Assignment</v>
          </cell>
          <cell r="K624">
            <v>36192</v>
          </cell>
          <cell r="L624" t="str">
            <v>P20C</v>
          </cell>
          <cell r="M624" t="str">
            <v>.Tech Spec (Technician).25023</v>
          </cell>
          <cell r="N624" t="str">
            <v>D: SPG Ottawa R&amp;D</v>
          </cell>
          <cell r="O624" t="str">
            <v>SPG</v>
          </cell>
          <cell r="P624" t="str">
            <v>Dept - Indirect</v>
          </cell>
          <cell r="Q624" t="str">
            <v>DAY</v>
          </cell>
          <cell r="R624" t="str">
            <v>29 Westpointe Crescent</v>
          </cell>
          <cell r="T624" t="str">
            <v>Nepean</v>
          </cell>
          <cell r="U624" t="str">
            <v>ON</v>
          </cell>
          <cell r="V624" t="str">
            <v>K2G 5Y9</v>
          </cell>
        </row>
        <row r="625">
          <cell r="A625">
            <v>13905</v>
          </cell>
          <cell r="B625">
            <v>4043</v>
          </cell>
          <cell r="C625" t="str">
            <v>Shawn</v>
          </cell>
          <cell r="D625" t="str">
            <v>Lyver</v>
          </cell>
          <cell r="E625" t="str">
            <v>FG 310 R&amp;D Hardware 6554</v>
          </cell>
          <cell r="F625" t="str">
            <v>Cutts, Timothy (Tim)</v>
          </cell>
          <cell r="G625">
            <v>49439.49</v>
          </cell>
          <cell r="H625">
            <v>42510.545476500003</v>
          </cell>
          <cell r="I625" t="str">
            <v>Regular Full-time</v>
          </cell>
          <cell r="J625" t="str">
            <v>Active Assignment</v>
          </cell>
          <cell r="K625">
            <v>36381</v>
          </cell>
          <cell r="L625" t="str">
            <v>N40</v>
          </cell>
          <cell r="M625" t="str">
            <v>.Prod Tech 4.13270</v>
          </cell>
          <cell r="N625" t="str">
            <v>D: SPG Ottawa R&amp;D</v>
          </cell>
          <cell r="O625" t="str">
            <v>SPG</v>
          </cell>
          <cell r="P625" t="str">
            <v>Dept - Indirect</v>
          </cell>
          <cell r="Q625" t="str">
            <v>DAY</v>
          </cell>
          <cell r="R625" t="str">
            <v>20 Whitegate Crescent</v>
          </cell>
          <cell r="T625" t="str">
            <v>Nepean</v>
          </cell>
          <cell r="U625" t="str">
            <v>ON</v>
          </cell>
          <cell r="V625" t="str">
            <v>K2J 4B6</v>
          </cell>
        </row>
        <row r="626">
          <cell r="A626">
            <v>40376</v>
          </cell>
          <cell r="B626">
            <v>40376</v>
          </cell>
          <cell r="C626" t="str">
            <v>Zoran</v>
          </cell>
          <cell r="D626" t="str">
            <v>Markovic</v>
          </cell>
          <cell r="E626" t="str">
            <v>FG 310 R&amp;D Hardware 6554</v>
          </cell>
          <cell r="F626" t="str">
            <v>Ivancevic, Dusan</v>
          </cell>
          <cell r="G626">
            <v>87125</v>
          </cell>
          <cell r="H626">
            <v>74914.431249999994</v>
          </cell>
          <cell r="I626" t="str">
            <v>Regular Full-time</v>
          </cell>
          <cell r="J626" t="str">
            <v>Active Assignment</v>
          </cell>
          <cell r="K626">
            <v>38005</v>
          </cell>
          <cell r="L626" t="str">
            <v>P40</v>
          </cell>
          <cell r="M626" t="str">
            <v>.HW Dev &amp; Res Engr 2 (Generic).24532</v>
          </cell>
          <cell r="N626" t="str">
            <v>D: SPG Ottawa R&amp;D</v>
          </cell>
          <cell r="O626" t="str">
            <v>SPG</v>
          </cell>
          <cell r="P626" t="str">
            <v>Dept - Indirect</v>
          </cell>
          <cell r="Q626" t="str">
            <v>DAY</v>
          </cell>
          <cell r="R626" t="str">
            <v>801-1171 Ambleside Drive</v>
          </cell>
          <cell r="T626" t="str">
            <v>Ottawa</v>
          </cell>
          <cell r="U626" t="str">
            <v>ON</v>
          </cell>
          <cell r="V626" t="str">
            <v>K2B 8E1</v>
          </cell>
        </row>
        <row r="627">
          <cell r="A627">
            <v>13138</v>
          </cell>
          <cell r="B627">
            <v>3117</v>
          </cell>
          <cell r="C627" t="str">
            <v>Jovan</v>
          </cell>
          <cell r="D627" t="str">
            <v>Miric</v>
          </cell>
          <cell r="E627" t="str">
            <v>FG 310 R&amp;D Hardware 6554</v>
          </cell>
          <cell r="F627" t="str">
            <v>Ivancevic, Dusan</v>
          </cell>
          <cell r="G627">
            <v>53980.5</v>
          </cell>
          <cell r="H627">
            <v>46415.132924999998</v>
          </cell>
          <cell r="I627" t="str">
            <v>Regular Full-time</v>
          </cell>
          <cell r="J627" t="str">
            <v>Active Assignment</v>
          </cell>
          <cell r="K627">
            <v>36269</v>
          </cell>
          <cell r="L627" t="str">
            <v>P20C</v>
          </cell>
          <cell r="M627" t="str">
            <v>.Tech Spec (Technician).25023</v>
          </cell>
          <cell r="N627" t="str">
            <v>D: SPG Ottawa R&amp;D</v>
          </cell>
          <cell r="O627" t="str">
            <v>SPG</v>
          </cell>
          <cell r="P627" t="str">
            <v>Dept - Indirect</v>
          </cell>
          <cell r="Q627" t="str">
            <v>DAY</v>
          </cell>
          <cell r="R627" t="str">
            <v>1801-180 Lees Avenue</v>
          </cell>
          <cell r="T627" t="str">
            <v>Ottawa</v>
          </cell>
          <cell r="U627" t="str">
            <v>ON</v>
          </cell>
          <cell r="V627" t="str">
            <v>K1S 5J6</v>
          </cell>
        </row>
        <row r="628">
          <cell r="A628">
            <v>11776</v>
          </cell>
          <cell r="B628">
            <v>2107</v>
          </cell>
          <cell r="C628" t="str">
            <v>Marcel</v>
          </cell>
          <cell r="D628" t="str">
            <v>Moortgat</v>
          </cell>
          <cell r="E628" t="str">
            <v>FG 310 R&amp;D Hardware 6554</v>
          </cell>
          <cell r="F628" t="str">
            <v>Perreault, Michel</v>
          </cell>
          <cell r="G628">
            <v>104260.8</v>
          </cell>
          <cell r="H628">
            <v>89648.648879999993</v>
          </cell>
          <cell r="I628" t="str">
            <v>Regular Full-time</v>
          </cell>
          <cell r="J628" t="str">
            <v>Active Assignment</v>
          </cell>
          <cell r="K628">
            <v>35800</v>
          </cell>
          <cell r="L628" t="str">
            <v>P60</v>
          </cell>
          <cell r="M628" t="str">
            <v>.HW Dev &amp; Res Engr 3 (Mech).24553</v>
          </cell>
          <cell r="N628" t="str">
            <v>D: SPG Ottawa R&amp;D</v>
          </cell>
          <cell r="O628" t="str">
            <v>SPG</v>
          </cell>
          <cell r="P628" t="str">
            <v>Dept - Indirect</v>
          </cell>
          <cell r="Q628" t="str">
            <v>DAY</v>
          </cell>
          <cell r="R628" t="str">
            <v>60 Clydesdale Avenue</v>
          </cell>
          <cell r="T628" t="str">
            <v>Kanata</v>
          </cell>
          <cell r="U628" t="str">
            <v>ON</v>
          </cell>
          <cell r="V628" t="str">
            <v>K1M 2M4</v>
          </cell>
        </row>
        <row r="629">
          <cell r="A629">
            <v>14987</v>
          </cell>
          <cell r="B629">
            <v>5240</v>
          </cell>
          <cell r="C629" t="str">
            <v>Oanh</v>
          </cell>
          <cell r="D629" t="str">
            <v>Nguyen</v>
          </cell>
          <cell r="E629" t="str">
            <v>FG 310 R&amp;D Hardware 6554</v>
          </cell>
          <cell r="F629" t="str">
            <v>Parry, John John</v>
          </cell>
          <cell r="G629">
            <v>72000</v>
          </cell>
          <cell r="H629">
            <v>61909.2</v>
          </cell>
          <cell r="I629" t="str">
            <v>Regular Full-time</v>
          </cell>
          <cell r="J629" t="str">
            <v>Active Assignment</v>
          </cell>
          <cell r="K629">
            <v>38705</v>
          </cell>
          <cell r="L629" t="str">
            <v>P40</v>
          </cell>
          <cell r="M629" t="str">
            <v>.HW Dev &amp; Res Engr 2 (Generic).24532</v>
          </cell>
          <cell r="N629" t="str">
            <v>D: SPG Ottawa R&amp;D</v>
          </cell>
          <cell r="O629" t="str">
            <v>SPG</v>
          </cell>
          <cell r="P629" t="str">
            <v>Dept - Indirect</v>
          </cell>
          <cell r="Q629" t="str">
            <v>DAY</v>
          </cell>
          <cell r="R629" t="str">
            <v>33 Strathbury Street</v>
          </cell>
          <cell r="T629" t="str">
            <v>Nepean</v>
          </cell>
          <cell r="U629" t="str">
            <v>ON</v>
          </cell>
          <cell r="V629" t="str">
            <v>K2G 5P1</v>
          </cell>
        </row>
        <row r="630">
          <cell r="A630">
            <v>39169</v>
          </cell>
          <cell r="B630">
            <v>39169</v>
          </cell>
          <cell r="C630" t="str">
            <v>John</v>
          </cell>
          <cell r="D630" t="str">
            <v>Parry</v>
          </cell>
          <cell r="E630" t="str">
            <v>FG 310 R&amp;D Hardware 6554</v>
          </cell>
          <cell r="F630" t="str">
            <v>Woodside, Shane</v>
          </cell>
          <cell r="G630">
            <v>106000</v>
          </cell>
          <cell r="H630">
            <v>91144.1</v>
          </cell>
          <cell r="I630" t="str">
            <v>Regular Full-time</v>
          </cell>
          <cell r="J630" t="str">
            <v>Active Assignment</v>
          </cell>
          <cell r="K630">
            <v>37502</v>
          </cell>
          <cell r="L630" t="str">
            <v>P70</v>
          </cell>
          <cell r="M630" t="str">
            <v>.Engrng Dev Mgr 1.20030</v>
          </cell>
          <cell r="N630" t="str">
            <v>D: SPG Ottawa R&amp;D</v>
          </cell>
          <cell r="O630" t="str">
            <v>SPG</v>
          </cell>
          <cell r="P630" t="str">
            <v>Dept - Indirect</v>
          </cell>
          <cell r="Q630" t="str">
            <v>DAY</v>
          </cell>
          <cell r="R630" t="str">
            <v>50 St Remy Drive</v>
          </cell>
          <cell r="T630" t="str">
            <v>Ottawa</v>
          </cell>
          <cell r="U630" t="str">
            <v>ON</v>
          </cell>
          <cell r="V630" t="str">
            <v>K2J 1H6</v>
          </cell>
        </row>
        <row r="631">
          <cell r="A631">
            <v>11719</v>
          </cell>
          <cell r="B631">
            <v>2144</v>
          </cell>
          <cell r="C631" t="str">
            <v>Shauna</v>
          </cell>
          <cell r="D631" t="str">
            <v>Peach-Donovan</v>
          </cell>
          <cell r="E631" t="str">
            <v>FG 310 R&amp;D Hardware 6554</v>
          </cell>
          <cell r="F631" t="str">
            <v>Felstead, Kerry</v>
          </cell>
          <cell r="G631">
            <v>81855</v>
          </cell>
          <cell r="H631">
            <v>70383.02175</v>
          </cell>
          <cell r="I631" t="str">
            <v>Regular Full-time</v>
          </cell>
          <cell r="J631" t="str">
            <v>Active Assignment</v>
          </cell>
          <cell r="K631">
            <v>35940</v>
          </cell>
          <cell r="L631" t="str">
            <v>P40</v>
          </cell>
          <cell r="M631" t="str">
            <v>.HW Dev &amp; Res Engr 2 (Mech).24533</v>
          </cell>
          <cell r="N631" t="str">
            <v>D: SPG Ottawa R&amp;D</v>
          </cell>
          <cell r="O631" t="str">
            <v>SPG</v>
          </cell>
          <cell r="P631" t="str">
            <v>Dept - Indirect</v>
          </cell>
          <cell r="Q631" t="str">
            <v>DAY</v>
          </cell>
          <cell r="R631" t="str">
            <v>4 Tim Drive, RR 4</v>
          </cell>
          <cell r="T631" t="str">
            <v>Kemptville</v>
          </cell>
          <cell r="U631" t="str">
            <v>ON</v>
          </cell>
          <cell r="V631" t="str">
            <v>K0G 1J0</v>
          </cell>
        </row>
        <row r="632">
          <cell r="A632">
            <v>12834</v>
          </cell>
          <cell r="B632">
            <v>659</v>
          </cell>
          <cell r="C632" t="str">
            <v>Michel</v>
          </cell>
          <cell r="D632" t="str">
            <v>Perreault</v>
          </cell>
          <cell r="E632" t="str">
            <v>FG 310 R&amp;D Hardware 6554</v>
          </cell>
          <cell r="F632" t="str">
            <v>Woodside, Shane</v>
          </cell>
          <cell r="G632">
            <v>109054.39999999999</v>
          </cell>
          <cell r="H632">
            <v>93770.425839999996</v>
          </cell>
          <cell r="I632" t="str">
            <v>Regular Full-time</v>
          </cell>
          <cell r="J632" t="str">
            <v>Active Assignment</v>
          </cell>
          <cell r="K632">
            <v>35086</v>
          </cell>
          <cell r="L632" t="str">
            <v>P70</v>
          </cell>
          <cell r="M632" t="str">
            <v>.Engrng Dev Mgr 1.20030</v>
          </cell>
          <cell r="N632" t="str">
            <v>D: SPG Ottawa R&amp;D</v>
          </cell>
          <cell r="O632" t="str">
            <v>SPG</v>
          </cell>
          <cell r="P632" t="str">
            <v>Dept - Indirect</v>
          </cell>
          <cell r="Q632" t="str">
            <v>DAY</v>
          </cell>
          <cell r="R632" t="str">
            <v>137 Pheasant Run Drive</v>
          </cell>
          <cell r="T632" t="str">
            <v>Nepean</v>
          </cell>
          <cell r="U632" t="str">
            <v>ON</v>
          </cell>
          <cell r="V632" t="str">
            <v>K2J 2R3</v>
          </cell>
        </row>
        <row r="633">
          <cell r="A633">
            <v>12485</v>
          </cell>
          <cell r="B633">
            <v>52</v>
          </cell>
          <cell r="C633" t="str">
            <v>Eric</v>
          </cell>
          <cell r="D633" t="str">
            <v>Rahbek-Nielsen</v>
          </cell>
          <cell r="E633" t="str">
            <v>FG 310 R&amp;D Hardware 6554</v>
          </cell>
          <cell r="F633" t="str">
            <v>Ivancevic, Dusan</v>
          </cell>
          <cell r="G633">
            <v>92000</v>
          </cell>
          <cell r="H633">
            <v>79106.2</v>
          </cell>
          <cell r="I633" t="str">
            <v>Temporary Full-time</v>
          </cell>
          <cell r="J633" t="str">
            <v>Active Assignment</v>
          </cell>
          <cell r="K633">
            <v>38589</v>
          </cell>
          <cell r="L633" t="str">
            <v>P40</v>
          </cell>
          <cell r="M633" t="str">
            <v>.HW Dev &amp; Res Engr 2 (Mech).24533</v>
          </cell>
          <cell r="N633" t="str">
            <v>D: SPG Ottawa R&amp;D</v>
          </cell>
          <cell r="O633" t="str">
            <v>SPG</v>
          </cell>
          <cell r="P633" t="str">
            <v>Dept - Indirect</v>
          </cell>
          <cell r="Q633" t="str">
            <v>DAY</v>
          </cell>
          <cell r="R633" t="str">
            <v>37 Sandhurst Court</v>
          </cell>
          <cell r="T633" t="str">
            <v>Ottawa</v>
          </cell>
          <cell r="U633" t="str">
            <v>ON</v>
          </cell>
          <cell r="V633" t="str">
            <v>K1V 9W9</v>
          </cell>
        </row>
        <row r="634">
          <cell r="A634">
            <v>11790</v>
          </cell>
          <cell r="B634">
            <v>1970</v>
          </cell>
          <cell r="C634" t="str">
            <v>Aleksandar</v>
          </cell>
          <cell r="D634" t="str">
            <v>Rajak</v>
          </cell>
          <cell r="E634" t="str">
            <v>FG 310 R&amp;D Hardware 6554</v>
          </cell>
          <cell r="F634" t="str">
            <v>Parry, John John</v>
          </cell>
          <cell r="G634">
            <v>77010.55</v>
          </cell>
          <cell r="H634">
            <v>66217.5214175</v>
          </cell>
          <cell r="I634" t="str">
            <v>Regular Full-time</v>
          </cell>
          <cell r="J634" t="str">
            <v>Active Assignment</v>
          </cell>
          <cell r="K634">
            <v>35744</v>
          </cell>
          <cell r="L634" t="str">
            <v>P40</v>
          </cell>
          <cell r="M634" t="str">
            <v>.Mfg Engr 2 (Product).14535</v>
          </cell>
          <cell r="N634" t="str">
            <v>D: SPG Ottawa R&amp;D</v>
          </cell>
          <cell r="O634" t="str">
            <v>SPG</v>
          </cell>
          <cell r="P634" t="str">
            <v>Dept - Indirect</v>
          </cell>
          <cell r="Q634" t="str">
            <v>DAY</v>
          </cell>
          <cell r="R634" t="str">
            <v>18 Maple Stand way</v>
          </cell>
          <cell r="T634" t="str">
            <v>Nepean</v>
          </cell>
          <cell r="U634" t="str">
            <v>ON</v>
          </cell>
          <cell r="V634" t="str">
            <v>K2G 6P4</v>
          </cell>
        </row>
        <row r="635">
          <cell r="A635">
            <v>13008</v>
          </cell>
          <cell r="B635">
            <v>943</v>
          </cell>
          <cell r="C635" t="str">
            <v>Srikanth</v>
          </cell>
          <cell r="D635" t="str">
            <v>Ramakrishnan</v>
          </cell>
          <cell r="E635" t="str">
            <v>FG 310 R&amp;D Hardware 6554</v>
          </cell>
          <cell r="F635" t="str">
            <v>Ivancevic, Dusan</v>
          </cell>
          <cell r="G635">
            <v>103177.99</v>
          </cell>
          <cell r="H635">
            <v>88717.594701499998</v>
          </cell>
          <cell r="I635" t="str">
            <v>Regular Full-time</v>
          </cell>
          <cell r="J635" t="str">
            <v>Active Assignment</v>
          </cell>
          <cell r="K635">
            <v>35324</v>
          </cell>
          <cell r="L635" t="str">
            <v>P60</v>
          </cell>
          <cell r="M635" t="str">
            <v>.HW Dev &amp; Res Engr 3 (Generic).24552</v>
          </cell>
          <cell r="N635" t="str">
            <v>D: SPG Ottawa R&amp;D</v>
          </cell>
          <cell r="O635" t="str">
            <v>SPG</v>
          </cell>
          <cell r="P635" t="str">
            <v>Dept - Indirect</v>
          </cell>
          <cell r="Q635" t="str">
            <v>DAY</v>
          </cell>
          <cell r="R635" t="str">
            <v>16 Farm Gate Cres.</v>
          </cell>
          <cell r="T635" t="str">
            <v>Nepean</v>
          </cell>
          <cell r="U635" t="str">
            <v>ON</v>
          </cell>
          <cell r="V635" t="str">
            <v>K2E 7N7</v>
          </cell>
        </row>
        <row r="636">
          <cell r="A636">
            <v>12872</v>
          </cell>
          <cell r="B636">
            <v>715</v>
          </cell>
          <cell r="C636" t="str">
            <v>Ramon</v>
          </cell>
          <cell r="D636" t="str">
            <v>Salgado</v>
          </cell>
          <cell r="E636" t="str">
            <v>FG 310 R&amp;D Hardware 6554</v>
          </cell>
          <cell r="F636" t="str">
            <v>Cutts, Timothy (Tim)</v>
          </cell>
          <cell r="G636">
            <v>67995.27</v>
          </cell>
          <cell r="H636">
            <v>58465.732909500002</v>
          </cell>
          <cell r="I636" t="str">
            <v>Regular Full-time</v>
          </cell>
          <cell r="J636" t="str">
            <v>Active Assignment</v>
          </cell>
          <cell r="K636">
            <v>35649</v>
          </cell>
          <cell r="L636" t="str">
            <v>P20C</v>
          </cell>
          <cell r="M636" t="str">
            <v>.Tech Spec (Des).25022</v>
          </cell>
          <cell r="N636" t="str">
            <v>D: SPG Ottawa R&amp;D</v>
          </cell>
          <cell r="O636" t="str">
            <v>SPG</v>
          </cell>
          <cell r="P636" t="str">
            <v>Dept - Indirect</v>
          </cell>
          <cell r="Q636" t="str">
            <v>DAY</v>
          </cell>
          <cell r="R636" t="str">
            <v>2063 St  Laurent Blvd</v>
          </cell>
          <cell r="T636" t="str">
            <v>Ottawa</v>
          </cell>
          <cell r="U636" t="str">
            <v>ON</v>
          </cell>
          <cell r="V636" t="str">
            <v>K1G 1A5</v>
          </cell>
        </row>
        <row r="637">
          <cell r="A637">
            <v>12974</v>
          </cell>
          <cell r="B637">
            <v>877</v>
          </cell>
          <cell r="C637" t="str">
            <v>Jacques</v>
          </cell>
          <cell r="D637" t="str">
            <v>Sibille</v>
          </cell>
          <cell r="E637" t="str">
            <v>FG 310 R&amp;D Hardware 6554</v>
          </cell>
          <cell r="F637" t="str">
            <v>Perreault, Michel</v>
          </cell>
          <cell r="G637">
            <v>100113.51</v>
          </cell>
          <cell r="H637">
            <v>86082.601573499996</v>
          </cell>
          <cell r="I637" t="str">
            <v>Regular Full-time</v>
          </cell>
          <cell r="J637" t="str">
            <v>Active Assignment</v>
          </cell>
          <cell r="K637">
            <v>35261</v>
          </cell>
          <cell r="L637" t="str">
            <v>P60</v>
          </cell>
          <cell r="M637" t="str">
            <v>.HW Dev &amp; Res Engr 3 (Generic).24552</v>
          </cell>
          <cell r="N637" t="str">
            <v>D: SPG Ottawa R&amp;D</v>
          </cell>
          <cell r="O637" t="str">
            <v>SPG</v>
          </cell>
          <cell r="P637" t="str">
            <v>Dept - Indirect</v>
          </cell>
          <cell r="Q637" t="str">
            <v>DAY</v>
          </cell>
          <cell r="R637" t="str">
            <v>Po Box 154</v>
          </cell>
          <cell r="T637" t="str">
            <v>Dunrobin</v>
          </cell>
          <cell r="U637" t="str">
            <v>ON</v>
          </cell>
          <cell r="V637" t="str">
            <v>K0A 1T0</v>
          </cell>
        </row>
        <row r="638">
          <cell r="A638">
            <v>11576</v>
          </cell>
          <cell r="B638">
            <v>2429</v>
          </cell>
          <cell r="C638" t="str">
            <v>Marc</v>
          </cell>
          <cell r="D638" t="str">
            <v>St Jean</v>
          </cell>
          <cell r="E638" t="str">
            <v>FG 310 R&amp;D Hardware 6554</v>
          </cell>
          <cell r="F638" t="str">
            <v>Cutts, Timothy (Tim)</v>
          </cell>
          <cell r="G638">
            <v>66549.570000000007</v>
          </cell>
          <cell r="H638">
            <v>57222.647764499998</v>
          </cell>
          <cell r="I638" t="str">
            <v>Regular Full-time</v>
          </cell>
          <cell r="J638" t="str">
            <v>Active Assignment</v>
          </cell>
          <cell r="K638">
            <v>36024</v>
          </cell>
          <cell r="L638" t="str">
            <v>P20C</v>
          </cell>
          <cell r="M638" t="str">
            <v>.Tech Spec (Des).25022</v>
          </cell>
          <cell r="N638" t="str">
            <v>D: SPG Ottawa R&amp;D</v>
          </cell>
          <cell r="O638" t="str">
            <v>SPG</v>
          </cell>
          <cell r="P638" t="str">
            <v>Dept - Indirect</v>
          </cell>
          <cell r="Q638" t="str">
            <v>DAY</v>
          </cell>
          <cell r="R638" t="str">
            <v>55 Renoir Drive</v>
          </cell>
          <cell r="T638" t="str">
            <v>Embrun</v>
          </cell>
          <cell r="U638" t="str">
            <v>ON</v>
          </cell>
          <cell r="V638" t="str">
            <v>K0A 1W0</v>
          </cell>
        </row>
        <row r="639">
          <cell r="A639">
            <v>11457</v>
          </cell>
          <cell r="B639">
            <v>2671</v>
          </cell>
          <cell r="C639" t="str">
            <v>Stephane</v>
          </cell>
          <cell r="D639" t="str">
            <v>St Onge</v>
          </cell>
          <cell r="E639" t="str">
            <v>FG 310 R&amp;D Hardware 6554</v>
          </cell>
          <cell r="F639" t="str">
            <v>Cutts, Timothy (Tim)</v>
          </cell>
          <cell r="G639">
            <v>57748.4</v>
          </cell>
          <cell r="H639">
            <v>49654.961739999999</v>
          </cell>
          <cell r="I639" t="str">
            <v>Regular Full-time</v>
          </cell>
          <cell r="J639" t="str">
            <v>Active Assignment</v>
          </cell>
          <cell r="K639">
            <v>34414</v>
          </cell>
          <cell r="L639" t="str">
            <v>P20C</v>
          </cell>
          <cell r="M639" t="str">
            <v>.Tech Spec (Technician).25023</v>
          </cell>
          <cell r="N639" t="str">
            <v>D: SPG Ottawa R&amp;D</v>
          </cell>
          <cell r="O639" t="str">
            <v>SPG</v>
          </cell>
          <cell r="P639" t="str">
            <v>Dept - Indirect</v>
          </cell>
          <cell r="Q639" t="str">
            <v>DAY</v>
          </cell>
          <cell r="R639" t="str">
            <v>47 rue Bourgeau</v>
          </cell>
          <cell r="T639" t="str">
            <v>Gatineau</v>
          </cell>
          <cell r="U639" t="str">
            <v>QC</v>
          </cell>
          <cell r="V639" t="str">
            <v>J9H 5L9</v>
          </cell>
        </row>
        <row r="640">
          <cell r="A640">
            <v>40377</v>
          </cell>
          <cell r="B640">
            <v>40377</v>
          </cell>
          <cell r="C640" t="str">
            <v>Alben</v>
          </cell>
          <cell r="D640" t="str">
            <v>Stacey</v>
          </cell>
          <cell r="E640" t="str">
            <v>FG 310 R&amp;D Hardware 6554</v>
          </cell>
          <cell r="F640" t="str">
            <v>Ivancevic, Dusan</v>
          </cell>
          <cell r="G640">
            <v>102000</v>
          </cell>
          <cell r="H640">
            <v>87704.7</v>
          </cell>
          <cell r="I640" t="str">
            <v>Regular Full-time</v>
          </cell>
          <cell r="J640" t="str">
            <v>Active Assignment</v>
          </cell>
          <cell r="K640">
            <v>38005</v>
          </cell>
          <cell r="L640" t="str">
            <v>P60</v>
          </cell>
          <cell r="M640" t="str">
            <v>.HW Dev &amp; Res Engr 3 (Generic).24552</v>
          </cell>
          <cell r="N640" t="str">
            <v>D: SPG Ottawa R&amp;D</v>
          </cell>
          <cell r="O640" t="str">
            <v>SPG</v>
          </cell>
          <cell r="P640" t="str">
            <v>Dept - Indirect</v>
          </cell>
          <cell r="Q640" t="str">
            <v>DAY</v>
          </cell>
          <cell r="R640" t="str">
            <v>708 - 2019 Bank Street</v>
          </cell>
          <cell r="T640" t="str">
            <v>Ottawa</v>
          </cell>
          <cell r="U640" t="str">
            <v>ON</v>
          </cell>
          <cell r="V640" t="str">
            <v>K1V 0N1</v>
          </cell>
        </row>
        <row r="641">
          <cell r="A641">
            <v>29761</v>
          </cell>
          <cell r="B641">
            <v>29761</v>
          </cell>
          <cell r="C641" t="str">
            <v>Sasko</v>
          </cell>
          <cell r="D641" t="str">
            <v>Stojanovski</v>
          </cell>
          <cell r="E641" t="str">
            <v>FG 310 R&amp;D Hardware 6554</v>
          </cell>
          <cell r="F641" t="str">
            <v>Felstead, Kerry</v>
          </cell>
          <cell r="G641">
            <v>88274</v>
          </cell>
          <cell r="H641">
            <v>75902.3989</v>
          </cell>
          <cell r="I641" t="str">
            <v>Regular Full-time</v>
          </cell>
          <cell r="J641" t="str">
            <v>Active Assignment</v>
          </cell>
          <cell r="K641">
            <v>36976</v>
          </cell>
          <cell r="L641" t="str">
            <v>P60</v>
          </cell>
          <cell r="M641" t="str">
            <v>.HW Dev &amp; Res Engr 3 (Mech).24553</v>
          </cell>
          <cell r="N641" t="str">
            <v>D: SPG Ottawa R&amp;D</v>
          </cell>
          <cell r="O641" t="str">
            <v>SPG</v>
          </cell>
          <cell r="P641" t="str">
            <v>Dept - Indirect</v>
          </cell>
          <cell r="Q641" t="str">
            <v>DAY</v>
          </cell>
          <cell r="R641" t="str">
            <v>45 Bon Echo Crescent</v>
          </cell>
          <cell r="T641" t="str">
            <v>Kanata</v>
          </cell>
          <cell r="U641" t="str">
            <v>ON</v>
          </cell>
          <cell r="V641" t="str">
            <v>K2M 2W6</v>
          </cell>
        </row>
        <row r="642">
          <cell r="A642">
            <v>29688</v>
          </cell>
          <cell r="B642">
            <v>29688</v>
          </cell>
          <cell r="C642" t="str">
            <v>Jared</v>
          </cell>
          <cell r="D642" t="str">
            <v>Strydhorst</v>
          </cell>
          <cell r="E642" t="str">
            <v>FG 310 R&amp;D Hardware 6554</v>
          </cell>
          <cell r="F642" t="str">
            <v>Wagner, Chris</v>
          </cell>
          <cell r="G642">
            <v>72550</v>
          </cell>
          <cell r="H642">
            <v>62382.1175</v>
          </cell>
          <cell r="I642" t="str">
            <v>Regular Full-time</v>
          </cell>
          <cell r="J642" t="str">
            <v>Active Assignment</v>
          </cell>
          <cell r="K642">
            <v>36976</v>
          </cell>
          <cell r="L642" t="str">
            <v>P40</v>
          </cell>
          <cell r="M642" t="str">
            <v>.HW Dev &amp; Res Engr 2 (Elec Des).24531</v>
          </cell>
          <cell r="N642" t="str">
            <v>D: SPG Ottawa R&amp;D</v>
          </cell>
          <cell r="O642" t="str">
            <v>SPG</v>
          </cell>
          <cell r="P642" t="str">
            <v>Dept - Indirect</v>
          </cell>
          <cell r="Q642" t="str">
            <v>DAY</v>
          </cell>
          <cell r="R642" t="str">
            <v>20 Calavares Ave</v>
          </cell>
          <cell r="T642" t="str">
            <v>Nepean</v>
          </cell>
          <cell r="U642" t="str">
            <v>ON</v>
          </cell>
          <cell r="V642" t="str">
            <v>K2J 4Z8</v>
          </cell>
        </row>
        <row r="643">
          <cell r="A643">
            <v>12213</v>
          </cell>
          <cell r="B643">
            <v>1483</v>
          </cell>
          <cell r="C643" t="str">
            <v>Feng</v>
          </cell>
          <cell r="D643" t="str">
            <v>Tian</v>
          </cell>
          <cell r="E643" t="str">
            <v>FG 310 R&amp;D Hardware 6554</v>
          </cell>
          <cell r="F643" t="str">
            <v>Ivancevic, Dusan</v>
          </cell>
          <cell r="G643">
            <v>98740.95</v>
          </cell>
          <cell r="H643">
            <v>84902.405857499994</v>
          </cell>
          <cell r="I643" t="str">
            <v>Regular Full-time</v>
          </cell>
          <cell r="J643" t="str">
            <v>Active Assignment</v>
          </cell>
          <cell r="K643">
            <v>35618</v>
          </cell>
          <cell r="L643" t="str">
            <v>P60</v>
          </cell>
          <cell r="M643" t="str">
            <v>.HW Dev &amp; Res Engr 3 (Generic).24552</v>
          </cell>
          <cell r="N643" t="str">
            <v>D: SPG Ottawa R&amp;D</v>
          </cell>
          <cell r="O643" t="str">
            <v>SPG</v>
          </cell>
          <cell r="P643" t="str">
            <v>Dept - Indirect</v>
          </cell>
          <cell r="Q643" t="str">
            <v>DAY</v>
          </cell>
          <cell r="R643" t="str">
            <v>21 Windgate Crescent</v>
          </cell>
          <cell r="T643" t="str">
            <v>Kanata</v>
          </cell>
          <cell r="U643" t="str">
            <v>ON</v>
          </cell>
          <cell r="V643" t="str">
            <v>K2M 2X1</v>
          </cell>
        </row>
        <row r="644">
          <cell r="A644">
            <v>15050</v>
          </cell>
          <cell r="B644">
            <v>5313</v>
          </cell>
          <cell r="C644" t="str">
            <v>Khoi</v>
          </cell>
          <cell r="D644" t="str">
            <v>Tran</v>
          </cell>
          <cell r="E644" t="str">
            <v>FG 310 R&amp;D Hardware 6554</v>
          </cell>
          <cell r="F644" t="str">
            <v>Parry, John John</v>
          </cell>
          <cell r="G644">
            <v>45235</v>
          </cell>
          <cell r="H644">
            <v>38895.314749999998</v>
          </cell>
          <cell r="I644" t="str">
            <v>Regular Full-time</v>
          </cell>
          <cell r="J644" t="str">
            <v>Active Assignment</v>
          </cell>
          <cell r="K644">
            <v>36535</v>
          </cell>
          <cell r="L644" t="str">
            <v>N40</v>
          </cell>
          <cell r="M644" t="str">
            <v>.Prod Tech 4.13270</v>
          </cell>
          <cell r="N644" t="str">
            <v>D: SPG Ottawa R&amp;D</v>
          </cell>
          <cell r="O644" t="str">
            <v>SPG</v>
          </cell>
          <cell r="P644" t="str">
            <v>Dept - Indirect</v>
          </cell>
          <cell r="Q644" t="str">
            <v>DAY</v>
          </cell>
          <cell r="R644" t="str">
            <v>36 Valley Ridge St.</v>
          </cell>
          <cell r="T644" t="str">
            <v>Nepean</v>
          </cell>
          <cell r="U644" t="str">
            <v>ON</v>
          </cell>
          <cell r="V644" t="str">
            <v>K2E7W2</v>
          </cell>
        </row>
        <row r="645">
          <cell r="A645">
            <v>11462</v>
          </cell>
          <cell r="B645">
            <v>2676</v>
          </cell>
          <cell r="C645" t="str">
            <v>Mark</v>
          </cell>
          <cell r="D645" t="str">
            <v>Vandewaetere</v>
          </cell>
          <cell r="E645" t="str">
            <v>FG 310 R&amp;D Hardware 6554</v>
          </cell>
          <cell r="F645" t="str">
            <v>Cutts, Timothy (Tim)</v>
          </cell>
          <cell r="G645">
            <v>76788.87</v>
          </cell>
          <cell r="H645">
            <v>66026.909869499999</v>
          </cell>
          <cell r="I645" t="str">
            <v>Regular Full-time</v>
          </cell>
          <cell r="J645" t="str">
            <v>Active Assignment</v>
          </cell>
          <cell r="K645">
            <v>34815</v>
          </cell>
          <cell r="L645" t="str">
            <v>P40</v>
          </cell>
          <cell r="M645" t="str">
            <v>.HW Dev &amp; Res Engr 2 (Elec Des).24531</v>
          </cell>
          <cell r="N645" t="str">
            <v>D: SPG Ottawa R&amp;D</v>
          </cell>
          <cell r="O645" t="str">
            <v>SPG</v>
          </cell>
          <cell r="P645" t="str">
            <v>Dept - Indirect</v>
          </cell>
          <cell r="Q645" t="str">
            <v>DAY</v>
          </cell>
          <cell r="R645" t="str">
            <v>3916 Autumnwood St</v>
          </cell>
          <cell r="T645" t="str">
            <v>Gloucester</v>
          </cell>
          <cell r="U645" t="str">
            <v>ON</v>
          </cell>
          <cell r="V645" t="str">
            <v>K1T 1C1</v>
          </cell>
        </row>
        <row r="646">
          <cell r="A646">
            <v>28653</v>
          </cell>
          <cell r="B646">
            <v>28653</v>
          </cell>
          <cell r="C646" t="str">
            <v>Andy</v>
          </cell>
          <cell r="D646" t="str">
            <v>Vanstokkom</v>
          </cell>
          <cell r="E646" t="str">
            <v>FG 310 R&amp;D Hardware 6554</v>
          </cell>
          <cell r="F646" t="str">
            <v>Parry, John John</v>
          </cell>
          <cell r="G646">
            <v>102000</v>
          </cell>
          <cell r="H646">
            <v>87704.7</v>
          </cell>
          <cell r="I646" t="str">
            <v>Regular Full-time</v>
          </cell>
          <cell r="J646" t="str">
            <v>Active Assignment</v>
          </cell>
          <cell r="K646">
            <v>36899</v>
          </cell>
          <cell r="L646" t="str">
            <v>P60</v>
          </cell>
          <cell r="M646" t="str">
            <v>.Optical Dev &amp; Res Engr 3.24750</v>
          </cell>
          <cell r="N646" t="str">
            <v>D: SPG Ottawa R&amp;D</v>
          </cell>
          <cell r="O646" t="str">
            <v>SPG</v>
          </cell>
          <cell r="P646" t="str">
            <v>Dept - Indirect</v>
          </cell>
          <cell r="Q646" t="str">
            <v>DAY</v>
          </cell>
          <cell r="R646" t="str">
            <v>492 Tweedsmuir Ave</v>
          </cell>
          <cell r="T646" t="str">
            <v>Ottawa</v>
          </cell>
          <cell r="U646" t="str">
            <v>ON</v>
          </cell>
          <cell r="V646" t="str">
            <v>K1Z 5N9</v>
          </cell>
        </row>
        <row r="647">
          <cell r="A647">
            <v>11468</v>
          </cell>
          <cell r="B647">
            <v>2679</v>
          </cell>
          <cell r="C647" t="str">
            <v>Chris</v>
          </cell>
          <cell r="D647" t="str">
            <v>Wagner</v>
          </cell>
          <cell r="E647" t="str">
            <v>FG 310 R&amp;D Hardware 6554</v>
          </cell>
          <cell r="F647" t="str">
            <v>Woodside, Shane</v>
          </cell>
          <cell r="G647">
            <v>116739</v>
          </cell>
          <cell r="H647">
            <v>100378.02915</v>
          </cell>
          <cell r="I647" t="str">
            <v>Regular Full-time</v>
          </cell>
          <cell r="J647" t="str">
            <v>Active Assignment</v>
          </cell>
          <cell r="K647">
            <v>34393</v>
          </cell>
          <cell r="L647" t="str">
            <v>P70</v>
          </cell>
          <cell r="M647" t="str">
            <v>.Engrng Dev Mgr 1.20030</v>
          </cell>
          <cell r="N647" t="str">
            <v>D: SPG Ottawa R&amp;D</v>
          </cell>
          <cell r="O647" t="str">
            <v>SPG</v>
          </cell>
          <cell r="P647" t="str">
            <v>Dept - Indirect</v>
          </cell>
          <cell r="Q647" t="str">
            <v>DAY</v>
          </cell>
          <cell r="R647" t="str">
            <v>122 Grenadier Way</v>
          </cell>
          <cell r="T647" t="str">
            <v>Nepean</v>
          </cell>
          <cell r="U647" t="str">
            <v>ON</v>
          </cell>
          <cell r="V647" t="str">
            <v>K2J 4M1</v>
          </cell>
        </row>
        <row r="648">
          <cell r="A648">
            <v>43898</v>
          </cell>
          <cell r="B648">
            <v>43898</v>
          </cell>
          <cell r="C648" t="str">
            <v>Jason</v>
          </cell>
          <cell r="D648" t="str">
            <v>Blechta</v>
          </cell>
          <cell r="E648" t="str">
            <v>FG 310 R&amp;D Optical 6556</v>
          </cell>
          <cell r="F648" t="str">
            <v>Markin, David</v>
          </cell>
          <cell r="G648">
            <v>35100</v>
          </cell>
          <cell r="H648">
            <v>30180.735000000001</v>
          </cell>
          <cell r="I648" t="str">
            <v>Temporary Full-time</v>
          </cell>
          <cell r="J648" t="str">
            <v>Active Assignment</v>
          </cell>
          <cell r="K648">
            <v>38595</v>
          </cell>
          <cell r="L648" t="str">
            <v>P20</v>
          </cell>
          <cell r="M648" t="str">
            <v>.Co-Op/Intern.70010</v>
          </cell>
          <cell r="N648" t="str">
            <v>D: SPG Ottawa R&amp;D</v>
          </cell>
          <cell r="O648" t="str">
            <v>SPG</v>
          </cell>
          <cell r="P648" t="str">
            <v>Dept - Indirect</v>
          </cell>
          <cell r="Q648" t="str">
            <v>DAY</v>
          </cell>
          <cell r="R648" t="str">
            <v>1110 Deer Park Road</v>
          </cell>
          <cell r="T648" t="str">
            <v>Ottawa</v>
          </cell>
          <cell r="U648" t="str">
            <v>ON</v>
          </cell>
          <cell r="V648" t="str">
            <v>K2E 6G6</v>
          </cell>
        </row>
        <row r="649">
          <cell r="A649">
            <v>11301</v>
          </cell>
          <cell r="B649">
            <v>2880</v>
          </cell>
          <cell r="C649" t="str">
            <v>Darren</v>
          </cell>
          <cell r="D649" t="str">
            <v>Bruce</v>
          </cell>
          <cell r="E649" t="str">
            <v>FG 310 R&amp;D Optical 6556</v>
          </cell>
          <cell r="F649" t="str">
            <v>Markin, David</v>
          </cell>
          <cell r="G649">
            <v>63980.13</v>
          </cell>
          <cell r="H649">
            <v>55013.314780499997</v>
          </cell>
          <cell r="I649" t="str">
            <v>Regular Full-time</v>
          </cell>
          <cell r="J649" t="str">
            <v>Active Assignment</v>
          </cell>
          <cell r="K649">
            <v>36143</v>
          </cell>
          <cell r="L649" t="str">
            <v>P40</v>
          </cell>
          <cell r="M649" t="str">
            <v>.Rel/Test Engr 2.14730</v>
          </cell>
          <cell r="N649" t="str">
            <v>D: SPG Ottawa R&amp;D</v>
          </cell>
          <cell r="O649" t="str">
            <v>SPG</v>
          </cell>
          <cell r="P649" t="str">
            <v>Dept - Indirect</v>
          </cell>
          <cell r="Q649" t="str">
            <v>DAY</v>
          </cell>
          <cell r="R649" t="str">
            <v>202-124 Springfield Road</v>
          </cell>
          <cell r="T649" t="str">
            <v>Ottawa</v>
          </cell>
          <cell r="U649" t="str">
            <v>ON</v>
          </cell>
          <cell r="V649" t="str">
            <v>K1M 2C8</v>
          </cell>
        </row>
        <row r="650">
          <cell r="A650">
            <v>11608</v>
          </cell>
          <cell r="B650">
            <v>2368</v>
          </cell>
          <cell r="C650" t="str">
            <v>Wendy</v>
          </cell>
          <cell r="D650" t="str">
            <v>Cipera</v>
          </cell>
          <cell r="E650" t="str">
            <v>FG 310 R&amp;D Optical 6556</v>
          </cell>
          <cell r="F650" t="str">
            <v>Moffat, Steven</v>
          </cell>
          <cell r="G650">
            <v>80000</v>
          </cell>
          <cell r="H650">
            <v>68788</v>
          </cell>
          <cell r="I650" t="str">
            <v>Regular Full-time</v>
          </cell>
          <cell r="J650" t="str">
            <v>Active Assignment</v>
          </cell>
          <cell r="K650">
            <v>38691</v>
          </cell>
          <cell r="L650" t="str">
            <v>P40</v>
          </cell>
          <cell r="M650" t="str">
            <v>.Optical Dev &amp; Res Engr 2.24730</v>
          </cell>
          <cell r="N650" t="str">
            <v>D: SPG Ottawa R&amp;D</v>
          </cell>
          <cell r="O650" t="str">
            <v>SPG</v>
          </cell>
          <cell r="P650" t="str">
            <v>Dept - Indirect</v>
          </cell>
          <cell r="Q650" t="str">
            <v>DAY</v>
          </cell>
          <cell r="R650" t="str">
            <v>830 Maplecrest Avenue</v>
          </cell>
          <cell r="T650" t="str">
            <v>Ottawa</v>
          </cell>
          <cell r="U650" t="str">
            <v>ON</v>
          </cell>
          <cell r="V650" t="str">
            <v>K2A 2Z8</v>
          </cell>
        </row>
        <row r="651">
          <cell r="A651">
            <v>12609</v>
          </cell>
          <cell r="B651">
            <v>208</v>
          </cell>
          <cell r="C651" t="str">
            <v>Paul</v>
          </cell>
          <cell r="D651" t="str">
            <v>Colbourne</v>
          </cell>
          <cell r="E651" t="str">
            <v>FG 310 R&amp;D Optical 6556</v>
          </cell>
          <cell r="F651" t="str">
            <v>De Hennin, Steven (Steve)</v>
          </cell>
          <cell r="G651">
            <v>144612</v>
          </cell>
          <cell r="H651">
            <v>124344.62820000001</v>
          </cell>
          <cell r="I651" t="str">
            <v>Regular Full-time</v>
          </cell>
          <cell r="J651" t="str">
            <v>Active Assignment</v>
          </cell>
          <cell r="K651">
            <v>34127</v>
          </cell>
          <cell r="L651" t="str">
            <v>P80</v>
          </cell>
          <cell r="M651" t="str">
            <v>.Engrng Dev Mgr 2.20050</v>
          </cell>
          <cell r="N651" t="str">
            <v>D: SPG Ottawa R&amp;D</v>
          </cell>
          <cell r="O651" t="str">
            <v>SPG</v>
          </cell>
          <cell r="P651" t="str">
            <v>Dept - Indirect</v>
          </cell>
          <cell r="Q651" t="str">
            <v>DAY</v>
          </cell>
          <cell r="R651" t="str">
            <v>6 Bren-Maur Road</v>
          </cell>
          <cell r="T651" t="str">
            <v>Nepean</v>
          </cell>
          <cell r="U651" t="str">
            <v>ON</v>
          </cell>
          <cell r="V651" t="str">
            <v>K2J 3Z7</v>
          </cell>
        </row>
        <row r="652">
          <cell r="A652">
            <v>41898</v>
          </cell>
          <cell r="B652">
            <v>41898</v>
          </cell>
          <cell r="C652" t="str">
            <v>David</v>
          </cell>
          <cell r="D652" t="str">
            <v>Conroy</v>
          </cell>
          <cell r="E652" t="str">
            <v>FG 310 R&amp;D Optical 6556</v>
          </cell>
          <cell r="F652" t="str">
            <v>Dumas, Denis</v>
          </cell>
          <cell r="G652">
            <v>95000</v>
          </cell>
          <cell r="H652">
            <v>81685.75</v>
          </cell>
          <cell r="I652" t="str">
            <v>Regular Full-time</v>
          </cell>
          <cell r="J652" t="str">
            <v>Active Assignment</v>
          </cell>
          <cell r="K652">
            <v>38229</v>
          </cell>
          <cell r="L652" t="str">
            <v>P60</v>
          </cell>
          <cell r="M652" t="str">
            <v>.SW Dev &amp; Res Engr 3 (Generic).24651</v>
          </cell>
          <cell r="N652" t="str">
            <v>D: SPG Ottawa R&amp;D</v>
          </cell>
          <cell r="O652" t="str">
            <v>SPG</v>
          </cell>
          <cell r="P652" t="str">
            <v>Dept - Indirect</v>
          </cell>
          <cell r="Q652" t="str">
            <v>DAY</v>
          </cell>
          <cell r="R652" t="str">
            <v>2-120 Flora Street</v>
          </cell>
          <cell r="T652" t="str">
            <v>Ottawa</v>
          </cell>
          <cell r="U652" t="str">
            <v>ON</v>
          </cell>
          <cell r="V652" t="str">
            <v>K1R 5R5</v>
          </cell>
        </row>
        <row r="653">
          <cell r="A653">
            <v>39927</v>
          </cell>
          <cell r="B653">
            <v>39927</v>
          </cell>
          <cell r="C653" t="str">
            <v>Sacha</v>
          </cell>
          <cell r="D653" t="str">
            <v>Corbeil</v>
          </cell>
          <cell r="E653" t="str">
            <v>FG 310 R&amp;D Optical 6556</v>
          </cell>
          <cell r="F653" t="str">
            <v>Wall, Pierre</v>
          </cell>
          <cell r="G653">
            <v>110000</v>
          </cell>
          <cell r="H653">
            <v>94583.5</v>
          </cell>
          <cell r="I653" t="str">
            <v>Regular Full-time</v>
          </cell>
          <cell r="J653" t="str">
            <v>Active Assignment</v>
          </cell>
          <cell r="K653">
            <v>37851</v>
          </cell>
          <cell r="L653" t="str">
            <v>P60</v>
          </cell>
          <cell r="M653" t="str">
            <v>.Optical Dev &amp; Res Engr 3.24750</v>
          </cell>
          <cell r="N653" t="str">
            <v>D: SPG Ottawa R&amp;D</v>
          </cell>
          <cell r="O653" t="str">
            <v>SPG</v>
          </cell>
          <cell r="P653" t="str">
            <v>Dept - Indirect</v>
          </cell>
          <cell r="Q653" t="str">
            <v>DAY</v>
          </cell>
          <cell r="R653" t="str">
            <v>173 Insmill Crescent</v>
          </cell>
          <cell r="T653" t="str">
            <v>Ottawa</v>
          </cell>
          <cell r="U653" t="str">
            <v>ON</v>
          </cell>
          <cell r="V653" t="str">
            <v>K2T 1G3</v>
          </cell>
        </row>
        <row r="654">
          <cell r="A654">
            <v>16751</v>
          </cell>
          <cell r="B654">
            <v>6929</v>
          </cell>
          <cell r="C654" t="str">
            <v>Greg</v>
          </cell>
          <cell r="D654" t="str">
            <v>D'Souza</v>
          </cell>
          <cell r="E654" t="str">
            <v>FG 310 R&amp;D Optical 6556</v>
          </cell>
          <cell r="F654" t="str">
            <v>Dumas, Denis</v>
          </cell>
          <cell r="G654">
            <v>71582.5</v>
          </cell>
          <cell r="H654">
            <v>61550.212625</v>
          </cell>
          <cell r="I654" t="str">
            <v>Regular Full-time</v>
          </cell>
          <cell r="J654" t="str">
            <v>Active Assignment</v>
          </cell>
          <cell r="K654">
            <v>36647</v>
          </cell>
          <cell r="L654" t="str">
            <v>P40</v>
          </cell>
          <cell r="M654" t="str">
            <v>.SW Dev &amp; Res Engr 2 (Generic).24631</v>
          </cell>
          <cell r="N654" t="str">
            <v>D: SPG Ottawa R&amp;D</v>
          </cell>
          <cell r="O654" t="str">
            <v>SPG</v>
          </cell>
          <cell r="P654" t="str">
            <v>Dept - Indirect</v>
          </cell>
          <cell r="Q654" t="str">
            <v>DAY</v>
          </cell>
          <cell r="R654" t="str">
            <v>867 Dynes Road</v>
          </cell>
          <cell r="T654" t="str">
            <v>Ottawa</v>
          </cell>
          <cell r="U654" t="str">
            <v>ON</v>
          </cell>
          <cell r="V654" t="str">
            <v>K2C 0H2</v>
          </cell>
        </row>
        <row r="655">
          <cell r="A655">
            <v>15688</v>
          </cell>
          <cell r="B655">
            <v>5990</v>
          </cell>
          <cell r="C655" t="str">
            <v>Steven</v>
          </cell>
          <cell r="D655" t="str">
            <v>De Hennin</v>
          </cell>
          <cell r="E655" t="str">
            <v>FG 310 R&amp;D Optical 6556</v>
          </cell>
          <cell r="F655" t="str">
            <v>Nicholson, David John (Dave)</v>
          </cell>
          <cell r="G655">
            <v>148008.63</v>
          </cell>
          <cell r="H655">
            <v>127265.22050549999</v>
          </cell>
          <cell r="I655" t="str">
            <v>Regular Full-time</v>
          </cell>
          <cell r="J655" t="str">
            <v>Active Assignment</v>
          </cell>
          <cell r="K655">
            <v>36553</v>
          </cell>
          <cell r="L655" t="str">
            <v>P80</v>
          </cell>
          <cell r="M655" t="str">
            <v>.Engrng Dev Mgr 2.20050</v>
          </cell>
          <cell r="N655" t="str">
            <v>D: SPG Ottawa R&amp;D</v>
          </cell>
          <cell r="O655" t="str">
            <v>SPG</v>
          </cell>
          <cell r="P655" t="str">
            <v>Dept - Indirect</v>
          </cell>
          <cell r="Q655" t="str">
            <v>DAY</v>
          </cell>
          <cell r="R655" t="str">
            <v>255 Argyle Avenue</v>
          </cell>
          <cell r="S655" t="str">
            <v>Apt Penthouse 1</v>
          </cell>
          <cell r="T655" t="str">
            <v>Ottawa</v>
          </cell>
          <cell r="U655" t="str">
            <v>ON</v>
          </cell>
          <cell r="V655" t="str">
            <v>K2P 2N7</v>
          </cell>
        </row>
        <row r="656">
          <cell r="A656">
            <v>16785</v>
          </cell>
          <cell r="B656">
            <v>6886</v>
          </cell>
          <cell r="C656" t="str">
            <v>Philip</v>
          </cell>
          <cell r="D656" t="str">
            <v>Duggan</v>
          </cell>
          <cell r="E656" t="str">
            <v>FG 310 R&amp;D Optical 6556</v>
          </cell>
          <cell r="F656" t="str">
            <v>Wall, Pierre</v>
          </cell>
          <cell r="G656">
            <v>93704</v>
          </cell>
          <cell r="H656">
            <v>80571.384399999995</v>
          </cell>
          <cell r="I656" t="str">
            <v>Regular Full-time</v>
          </cell>
          <cell r="J656" t="str">
            <v>Active Assignment</v>
          </cell>
          <cell r="K656">
            <v>36633</v>
          </cell>
          <cell r="L656" t="str">
            <v>P60</v>
          </cell>
          <cell r="M656" t="str">
            <v>.Optical Dev &amp; Res Engr 3.24750</v>
          </cell>
          <cell r="N656" t="str">
            <v>D: SPG Ottawa R&amp;D</v>
          </cell>
          <cell r="O656" t="str">
            <v>SPG</v>
          </cell>
          <cell r="P656" t="str">
            <v>Dept - Indirect</v>
          </cell>
          <cell r="Q656" t="str">
            <v>DAY</v>
          </cell>
          <cell r="R656" t="str">
            <v>1158 Rocky Harbour Crescent</v>
          </cell>
          <cell r="T656" t="str">
            <v>Gloucester</v>
          </cell>
          <cell r="U656" t="str">
            <v>ON</v>
          </cell>
          <cell r="V656" t="str">
            <v>K1V 1V1</v>
          </cell>
        </row>
        <row r="657">
          <cell r="A657">
            <v>12454</v>
          </cell>
          <cell r="B657">
            <v>1074</v>
          </cell>
          <cell r="C657" t="str">
            <v>Nenad</v>
          </cell>
          <cell r="D657" t="str">
            <v>Duricic</v>
          </cell>
          <cell r="E657" t="str">
            <v>FG 310 R&amp;D Optical 6556</v>
          </cell>
          <cell r="F657" t="str">
            <v>Wall, Pierre</v>
          </cell>
          <cell r="G657">
            <v>95004.07</v>
          </cell>
          <cell r="H657">
            <v>81689.249589500003</v>
          </cell>
          <cell r="I657" t="str">
            <v>Regular Full-time</v>
          </cell>
          <cell r="J657" t="str">
            <v>Active Assignment</v>
          </cell>
          <cell r="K657">
            <v>35492</v>
          </cell>
          <cell r="L657" t="str">
            <v>P60</v>
          </cell>
          <cell r="M657" t="str">
            <v>.HW Dev &amp; Res Engr 3 (Generic).24552</v>
          </cell>
          <cell r="N657" t="str">
            <v>D: SPG Ottawa R&amp;D</v>
          </cell>
          <cell r="O657" t="str">
            <v>SPG</v>
          </cell>
          <cell r="P657" t="str">
            <v>Dept - Indirect</v>
          </cell>
          <cell r="Q657" t="str">
            <v>DAY</v>
          </cell>
          <cell r="R657" t="str">
            <v>48 Edgeware Drive</v>
          </cell>
          <cell r="T657" t="str">
            <v>Nepean</v>
          </cell>
          <cell r="U657" t="str">
            <v>ON</v>
          </cell>
          <cell r="V657" t="str">
            <v>K2J 4X3</v>
          </cell>
        </row>
        <row r="658">
          <cell r="A658">
            <v>13012</v>
          </cell>
          <cell r="B658">
            <v>947</v>
          </cell>
          <cell r="C658" t="str">
            <v>Gary</v>
          </cell>
          <cell r="D658" t="str">
            <v>Dyck</v>
          </cell>
          <cell r="E658" t="str">
            <v>FG 310 R&amp;D Optical 6556</v>
          </cell>
          <cell r="F658" t="str">
            <v>Wall, Pierre</v>
          </cell>
          <cell r="G658">
            <v>120371.8</v>
          </cell>
          <cell r="H658">
            <v>103501.69223</v>
          </cell>
          <cell r="I658" t="str">
            <v>Regular Full-time</v>
          </cell>
          <cell r="J658" t="str">
            <v>Active Assignment</v>
          </cell>
          <cell r="K658">
            <v>35345</v>
          </cell>
          <cell r="L658" t="str">
            <v>P60</v>
          </cell>
          <cell r="M658" t="str">
            <v>.Optical Dev &amp; Res Engr 3.24750</v>
          </cell>
          <cell r="N658" t="str">
            <v>D: SPG Ottawa R&amp;D</v>
          </cell>
          <cell r="O658" t="str">
            <v>SPG</v>
          </cell>
          <cell r="P658" t="str">
            <v>Dept - Indirect</v>
          </cell>
          <cell r="Q658" t="str">
            <v>DAY</v>
          </cell>
          <cell r="R658" t="str">
            <v>395 North River Road</v>
          </cell>
          <cell r="T658" t="str">
            <v>Ottawa</v>
          </cell>
          <cell r="U658" t="str">
            <v>ON</v>
          </cell>
          <cell r="V658" t="str">
            <v>K1L 8C3</v>
          </cell>
        </row>
        <row r="659">
          <cell r="A659">
            <v>12695</v>
          </cell>
          <cell r="B659">
            <v>392</v>
          </cell>
          <cell r="C659" t="str">
            <v>Orlando</v>
          </cell>
          <cell r="D659" t="str">
            <v>Fornaguera</v>
          </cell>
          <cell r="E659" t="str">
            <v>FG 310 R&amp;D Optical 6556</v>
          </cell>
          <cell r="F659" t="str">
            <v>Moffat, Steven</v>
          </cell>
          <cell r="G659">
            <v>53414.400000000001</v>
          </cell>
          <cell r="H659">
            <v>45928.37184</v>
          </cell>
          <cell r="I659" t="str">
            <v>Regular Full-time</v>
          </cell>
          <cell r="J659" t="str">
            <v>Active Assignment</v>
          </cell>
          <cell r="K659">
            <v>34677</v>
          </cell>
          <cell r="L659" t="str">
            <v>P20C</v>
          </cell>
          <cell r="M659" t="str">
            <v>.Tech Spec (Technician).25023</v>
          </cell>
          <cell r="N659" t="str">
            <v>D: SPG Ottawa R&amp;D</v>
          </cell>
          <cell r="O659" t="str">
            <v>SPG</v>
          </cell>
          <cell r="P659" t="str">
            <v>Dept - Indirect</v>
          </cell>
          <cell r="Q659" t="str">
            <v>DAY</v>
          </cell>
          <cell r="R659" t="str">
            <v>8 Oak Grove Street</v>
          </cell>
          <cell r="T659" t="str">
            <v>Nepean</v>
          </cell>
          <cell r="U659" t="str">
            <v>ON</v>
          </cell>
          <cell r="V659" t="str">
            <v>K2G 6R4</v>
          </cell>
        </row>
        <row r="660">
          <cell r="A660">
            <v>19904</v>
          </cell>
          <cell r="B660">
            <v>6994</v>
          </cell>
          <cell r="C660" t="str">
            <v>Thomas</v>
          </cell>
          <cell r="D660" t="str">
            <v>Friessnegg</v>
          </cell>
          <cell r="E660" t="str">
            <v>FG 310 R&amp;D Optical 6556</v>
          </cell>
          <cell r="F660" t="str">
            <v>Moffat, Steven</v>
          </cell>
          <cell r="G660">
            <v>83284.600000000006</v>
          </cell>
          <cell r="H660">
            <v>71612.263309999995</v>
          </cell>
          <cell r="I660" t="str">
            <v>Regular Full-time</v>
          </cell>
          <cell r="J660" t="str">
            <v>Active Assignment</v>
          </cell>
          <cell r="K660">
            <v>36675</v>
          </cell>
          <cell r="L660" t="str">
            <v>P60</v>
          </cell>
          <cell r="M660" t="str">
            <v>.Optical Dev &amp; Res Engr 3.24750</v>
          </cell>
          <cell r="N660" t="str">
            <v>D: SPG Ottawa R&amp;D</v>
          </cell>
          <cell r="O660" t="str">
            <v>SPG</v>
          </cell>
          <cell r="P660" t="str">
            <v>Dept - Indirect</v>
          </cell>
          <cell r="Q660" t="str">
            <v>DAY</v>
          </cell>
          <cell r="R660" t="str">
            <v>304-235 Somerset St W</v>
          </cell>
          <cell r="T660" t="str">
            <v>Ottawa</v>
          </cell>
          <cell r="U660" t="str">
            <v>ON</v>
          </cell>
          <cell r="V660" t="str">
            <v>K2P 0J3</v>
          </cell>
        </row>
        <row r="661">
          <cell r="A661">
            <v>18731</v>
          </cell>
          <cell r="B661">
            <v>18731</v>
          </cell>
          <cell r="C661" t="str">
            <v>Viktor</v>
          </cell>
          <cell r="D661" t="str">
            <v>Gabroussenok</v>
          </cell>
          <cell r="E661" t="str">
            <v>FG 310 R&amp;D Optical 6556</v>
          </cell>
          <cell r="F661" t="str">
            <v>Matthews, Martin</v>
          </cell>
          <cell r="G661">
            <v>82000</v>
          </cell>
          <cell r="H661">
            <v>70507.7</v>
          </cell>
          <cell r="I661" t="str">
            <v>Temporary Full-time</v>
          </cell>
          <cell r="J661" t="str">
            <v>Active Assignment</v>
          </cell>
          <cell r="K661">
            <v>38509</v>
          </cell>
          <cell r="L661" t="str">
            <v>P40</v>
          </cell>
          <cell r="M661" t="str">
            <v>.Optical Dev &amp; Res Engr 2.24730</v>
          </cell>
          <cell r="N661" t="str">
            <v>D: SPG Ottawa R&amp;D</v>
          </cell>
          <cell r="O661" t="str">
            <v>SPG</v>
          </cell>
          <cell r="P661" t="str">
            <v>Dept - Indirect</v>
          </cell>
          <cell r="Q661" t="str">
            <v>DAY</v>
          </cell>
          <cell r="R661" t="str">
            <v>62 Malhotra Court</v>
          </cell>
          <cell r="T661" t="str">
            <v>Ottawa</v>
          </cell>
          <cell r="U661" t="str">
            <v>ON</v>
          </cell>
          <cell r="V661" t="str">
            <v>K1V 1K2</v>
          </cell>
        </row>
        <row r="662">
          <cell r="A662">
            <v>32775</v>
          </cell>
          <cell r="B662">
            <v>32775</v>
          </cell>
          <cell r="C662" t="str">
            <v>Scott</v>
          </cell>
          <cell r="D662" t="str">
            <v>Ivany</v>
          </cell>
          <cell r="E662" t="str">
            <v>FG 310 R&amp;D Optical 6556</v>
          </cell>
          <cell r="F662" t="str">
            <v>Markin, David</v>
          </cell>
          <cell r="G662">
            <v>71020</v>
          </cell>
          <cell r="H662">
            <v>61066.546999999999</v>
          </cell>
          <cell r="I662" t="str">
            <v>Regular Full-time</v>
          </cell>
          <cell r="J662" t="str">
            <v>Active Assignment</v>
          </cell>
          <cell r="K662">
            <v>36997</v>
          </cell>
          <cell r="L662" t="str">
            <v>P40</v>
          </cell>
          <cell r="M662" t="str">
            <v>.SW Dev &amp; Res Engr 2 (Generic).24631</v>
          </cell>
          <cell r="N662" t="str">
            <v>D: SPG Ottawa R&amp;D</v>
          </cell>
          <cell r="O662" t="str">
            <v>SPG</v>
          </cell>
          <cell r="P662" t="str">
            <v>Dept - Indirect</v>
          </cell>
          <cell r="Q662" t="str">
            <v>DAY</v>
          </cell>
          <cell r="R662" t="str">
            <v>6 Turret Crt.</v>
          </cell>
          <cell r="T662" t="str">
            <v>Kanata</v>
          </cell>
          <cell r="U662" t="str">
            <v>ON</v>
          </cell>
          <cell r="V662" t="str">
            <v>K2L 2L1</v>
          </cell>
        </row>
        <row r="663">
          <cell r="A663">
            <v>13080</v>
          </cell>
          <cell r="B663">
            <v>3035</v>
          </cell>
          <cell r="C663" t="str">
            <v>Heather</v>
          </cell>
          <cell r="D663" t="str">
            <v>Jackson</v>
          </cell>
          <cell r="E663" t="str">
            <v>FG 310 R&amp;D Optical 6556</v>
          </cell>
          <cell r="F663" t="str">
            <v>Wall, Pierre</v>
          </cell>
          <cell r="G663">
            <v>97318.2</v>
          </cell>
          <cell r="H663">
            <v>83679.054269999993</v>
          </cell>
          <cell r="I663" t="str">
            <v>Regular Full-time</v>
          </cell>
          <cell r="J663" t="str">
            <v>Active Assignment</v>
          </cell>
          <cell r="K663">
            <v>36234</v>
          </cell>
          <cell r="L663" t="str">
            <v>P60</v>
          </cell>
          <cell r="M663" t="str">
            <v>.Optical Dev &amp; Res Engr 3.24750</v>
          </cell>
          <cell r="N663" t="str">
            <v>D: SPG Ottawa R&amp;D</v>
          </cell>
          <cell r="O663" t="str">
            <v>SPG</v>
          </cell>
          <cell r="P663" t="str">
            <v>Dept - Indirect</v>
          </cell>
          <cell r="Q663" t="str">
            <v>DAY</v>
          </cell>
          <cell r="R663" t="str">
            <v>28 Palsen Street</v>
          </cell>
          <cell r="T663" t="str">
            <v>Nepean</v>
          </cell>
          <cell r="U663" t="str">
            <v>ON</v>
          </cell>
          <cell r="V663" t="str">
            <v>K2G 2W1</v>
          </cell>
        </row>
        <row r="664">
          <cell r="A664">
            <v>22000</v>
          </cell>
          <cell r="B664">
            <v>22000</v>
          </cell>
          <cell r="C664" t="str">
            <v>Wenlin</v>
          </cell>
          <cell r="D664" t="str">
            <v>Jin</v>
          </cell>
          <cell r="E664" t="str">
            <v>FG 310 R&amp;D Optical 6556</v>
          </cell>
          <cell r="F664" t="str">
            <v>Matthews, Martin</v>
          </cell>
          <cell r="G664">
            <v>105042.15</v>
          </cell>
          <cell r="H664">
            <v>90320.492677500006</v>
          </cell>
          <cell r="I664" t="str">
            <v>Regular Full-time</v>
          </cell>
          <cell r="J664" t="str">
            <v>Active Assignment</v>
          </cell>
          <cell r="K664">
            <v>36738</v>
          </cell>
          <cell r="L664" t="str">
            <v>P60</v>
          </cell>
          <cell r="M664" t="str">
            <v>.HW Dev &amp; Res Engr 3 (Generic).24552</v>
          </cell>
          <cell r="N664" t="str">
            <v>D: SPG Ottawa R&amp;D</v>
          </cell>
          <cell r="O664" t="str">
            <v>SPG</v>
          </cell>
          <cell r="P664" t="str">
            <v>Dept - Indirect</v>
          </cell>
          <cell r="Q664" t="str">
            <v>DAY</v>
          </cell>
          <cell r="R664" t="str">
            <v>12 Winterburn Terrace</v>
          </cell>
          <cell r="T664" t="str">
            <v>Nepean</v>
          </cell>
          <cell r="U664" t="str">
            <v>ON</v>
          </cell>
          <cell r="V664" t="str">
            <v>K2G 5W9</v>
          </cell>
        </row>
        <row r="665">
          <cell r="A665">
            <v>12673</v>
          </cell>
          <cell r="B665">
            <v>341</v>
          </cell>
          <cell r="C665" t="str">
            <v>Alfred</v>
          </cell>
          <cell r="D665" t="str">
            <v>Kong</v>
          </cell>
          <cell r="E665" t="str">
            <v>FG 310 R&amp;D Optical 6556</v>
          </cell>
          <cell r="F665" t="str">
            <v>Dumas, Denis</v>
          </cell>
          <cell r="G665">
            <v>75000</v>
          </cell>
          <cell r="H665">
            <v>64488.75</v>
          </cell>
          <cell r="I665" t="str">
            <v>Regular Full-time</v>
          </cell>
          <cell r="J665" t="str">
            <v>Active Assignment</v>
          </cell>
          <cell r="K665">
            <v>38621</v>
          </cell>
          <cell r="L665" t="str">
            <v>P40</v>
          </cell>
          <cell r="M665" t="str">
            <v>.Optical Dev &amp; Res Engr 2.24730</v>
          </cell>
          <cell r="N665" t="str">
            <v>D: SPG Ottawa R&amp;D</v>
          </cell>
          <cell r="O665" t="str">
            <v>SPG</v>
          </cell>
          <cell r="P665" t="str">
            <v>Dept - Indirect</v>
          </cell>
          <cell r="Q665" t="str">
            <v>DAY</v>
          </cell>
          <cell r="R665" t="str">
            <v>1320 Nottinghill Ave.</v>
          </cell>
          <cell r="T665" t="str">
            <v>Ottawa</v>
          </cell>
          <cell r="U665" t="str">
            <v>ON</v>
          </cell>
          <cell r="V665" t="str">
            <v>K1V 6T4</v>
          </cell>
        </row>
        <row r="666">
          <cell r="A666">
            <v>11676</v>
          </cell>
          <cell r="B666">
            <v>2317</v>
          </cell>
          <cell r="C666" t="str">
            <v>Robert</v>
          </cell>
          <cell r="D666" t="str">
            <v>Langer</v>
          </cell>
          <cell r="E666" t="str">
            <v>FG 310 R&amp;D Optical 6556</v>
          </cell>
          <cell r="F666" t="str">
            <v>Moffat, Steven</v>
          </cell>
          <cell r="G666">
            <v>80110.8</v>
          </cell>
          <cell r="H666">
            <v>68883.271380000006</v>
          </cell>
          <cell r="I666" t="str">
            <v>Regular Full-time</v>
          </cell>
          <cell r="J666" t="str">
            <v>Active Assignment</v>
          </cell>
          <cell r="K666">
            <v>35919</v>
          </cell>
          <cell r="L666" t="str">
            <v>P60</v>
          </cell>
          <cell r="M666" t="str">
            <v>.Res Scientist 3.24950</v>
          </cell>
          <cell r="N666" t="str">
            <v>D: SPG Ottawa R&amp;D</v>
          </cell>
          <cell r="O666" t="str">
            <v>SPG</v>
          </cell>
          <cell r="P666" t="str">
            <v>Dept - Indirect</v>
          </cell>
          <cell r="Q666" t="str">
            <v>DAY</v>
          </cell>
          <cell r="R666" t="str">
            <v>198 Bayswater Avenue</v>
          </cell>
          <cell r="T666" t="str">
            <v>Ottawa</v>
          </cell>
          <cell r="U666" t="str">
            <v>ON</v>
          </cell>
          <cell r="V666" t="str">
            <v>K1Y 2G6</v>
          </cell>
        </row>
        <row r="667">
          <cell r="A667">
            <v>42007</v>
          </cell>
          <cell r="B667">
            <v>42007</v>
          </cell>
          <cell r="C667" t="str">
            <v>Patrick</v>
          </cell>
          <cell r="D667" t="str">
            <v>Langlois</v>
          </cell>
          <cell r="E667" t="str">
            <v>FG 310 R&amp;D Optical 6556</v>
          </cell>
          <cell r="F667" t="str">
            <v>Wall, Pierre</v>
          </cell>
          <cell r="G667">
            <v>93000</v>
          </cell>
          <cell r="H667">
            <v>79966.05</v>
          </cell>
          <cell r="I667" t="str">
            <v>Regular Full-time</v>
          </cell>
          <cell r="J667" t="str">
            <v>Active Assignment</v>
          </cell>
          <cell r="K667">
            <v>38278</v>
          </cell>
          <cell r="L667" t="str">
            <v>P60</v>
          </cell>
          <cell r="M667" t="str">
            <v>.Optical Dev &amp; Res Engr 3.24750</v>
          </cell>
          <cell r="N667" t="str">
            <v>D: SPG Ottawa R&amp;D</v>
          </cell>
          <cell r="O667" t="str">
            <v>SPG</v>
          </cell>
          <cell r="P667" t="str">
            <v>Dept - Indirect</v>
          </cell>
          <cell r="Q667" t="str">
            <v>DAY</v>
          </cell>
          <cell r="R667" t="str">
            <v>32 Felix-Leclerc</v>
          </cell>
          <cell r="T667" t="str">
            <v>Gatineau</v>
          </cell>
          <cell r="U667" t="str">
            <v>QC</v>
          </cell>
          <cell r="V667" t="str">
            <v>J9H 7N7</v>
          </cell>
        </row>
        <row r="668">
          <cell r="A668">
            <v>16789</v>
          </cell>
          <cell r="B668">
            <v>6882</v>
          </cell>
          <cell r="C668" t="str">
            <v>Alban</v>
          </cell>
          <cell r="D668" t="str">
            <v>Lescure</v>
          </cell>
          <cell r="E668" t="str">
            <v>FG 310 R&amp;D Optical 6556</v>
          </cell>
          <cell r="F668" t="str">
            <v>Markin, David</v>
          </cell>
          <cell r="G668">
            <v>73599.820000000007</v>
          </cell>
          <cell r="H668">
            <v>63284.805226999997</v>
          </cell>
          <cell r="I668" t="str">
            <v>Regular Full-time</v>
          </cell>
          <cell r="J668" t="str">
            <v>Active Assignment</v>
          </cell>
          <cell r="K668">
            <v>36850</v>
          </cell>
          <cell r="L668" t="str">
            <v>P40</v>
          </cell>
          <cell r="M668" t="str">
            <v>.Optical Dev &amp; Res Engr 2.24730</v>
          </cell>
          <cell r="N668" t="str">
            <v>D: SPG Ottawa R&amp;D</v>
          </cell>
          <cell r="O668" t="str">
            <v>SPG</v>
          </cell>
          <cell r="P668" t="str">
            <v>Dept - Indirect</v>
          </cell>
          <cell r="Q668" t="str">
            <v>DAY</v>
          </cell>
          <cell r="R668" t="str">
            <v>21 Sheba Private</v>
          </cell>
          <cell r="T668" t="str">
            <v>Ottawa</v>
          </cell>
          <cell r="U668" t="str">
            <v>ON</v>
          </cell>
          <cell r="V668" t="str">
            <v>K1K 4K8</v>
          </cell>
        </row>
        <row r="669">
          <cell r="A669">
            <v>11832</v>
          </cell>
          <cell r="B669">
            <v>2051</v>
          </cell>
          <cell r="C669" t="str">
            <v>Yi</v>
          </cell>
          <cell r="D669" t="str">
            <v>Liang</v>
          </cell>
          <cell r="E669" t="str">
            <v>FG 310 R&amp;D Optical 6556</v>
          </cell>
          <cell r="F669" t="str">
            <v>Markin, David</v>
          </cell>
          <cell r="G669">
            <v>97911</v>
          </cell>
          <cell r="H669">
            <v>84188.773350000003</v>
          </cell>
          <cell r="I669" t="str">
            <v>Regular Full-time</v>
          </cell>
          <cell r="J669" t="str">
            <v>Active Assignment</v>
          </cell>
          <cell r="K669">
            <v>35772</v>
          </cell>
          <cell r="L669" t="str">
            <v>P60</v>
          </cell>
          <cell r="M669" t="str">
            <v>.Optical Dev &amp; Res Engr 3.24750</v>
          </cell>
          <cell r="N669" t="str">
            <v>D: SPG Ottawa R&amp;D</v>
          </cell>
          <cell r="O669" t="str">
            <v>SPG</v>
          </cell>
          <cell r="P669" t="str">
            <v>Dept - Indirect</v>
          </cell>
          <cell r="Q669" t="str">
            <v>DAY</v>
          </cell>
          <cell r="R669" t="str">
            <v>35 Borealis Cres</v>
          </cell>
          <cell r="T669" t="str">
            <v>Ottawa</v>
          </cell>
          <cell r="U669" t="str">
            <v>ON</v>
          </cell>
          <cell r="V669" t="str">
            <v>K1K 4T4</v>
          </cell>
        </row>
        <row r="670">
          <cell r="A670">
            <v>11703</v>
          </cell>
          <cell r="B670">
            <v>2239</v>
          </cell>
          <cell r="C670" t="str">
            <v>Steve</v>
          </cell>
          <cell r="D670" t="str">
            <v>Livermore</v>
          </cell>
          <cell r="E670" t="str">
            <v>FG 310 R&amp;D Optical 6556</v>
          </cell>
          <cell r="F670" t="str">
            <v>Moffat, Steven</v>
          </cell>
          <cell r="G670">
            <v>120300</v>
          </cell>
          <cell r="H670">
            <v>103439.955</v>
          </cell>
          <cell r="I670" t="str">
            <v>Regular Full-time</v>
          </cell>
          <cell r="J670" t="str">
            <v>Active Assignment</v>
          </cell>
          <cell r="K670">
            <v>35849</v>
          </cell>
          <cell r="L670" t="str">
            <v>P60</v>
          </cell>
          <cell r="M670" t="str">
            <v>.HW Dev &amp; Res Engr 3 (Generic).24552</v>
          </cell>
          <cell r="N670" t="str">
            <v>D: SPG Ottawa R&amp;D</v>
          </cell>
          <cell r="O670" t="str">
            <v>SPG</v>
          </cell>
          <cell r="P670" t="str">
            <v>Dept - Indirect</v>
          </cell>
          <cell r="Q670" t="str">
            <v>DAY</v>
          </cell>
          <cell r="R670" t="str">
            <v>3501 Hunt Line Road</v>
          </cell>
          <cell r="T670" t="str">
            <v>Arnprior</v>
          </cell>
          <cell r="U670" t="str">
            <v>ON</v>
          </cell>
          <cell r="V670" t="str">
            <v>K7L 3G7</v>
          </cell>
        </row>
        <row r="671">
          <cell r="A671">
            <v>24547</v>
          </cell>
          <cell r="B671">
            <v>24547</v>
          </cell>
          <cell r="C671" t="str">
            <v>Yuan</v>
          </cell>
          <cell r="D671" t="str">
            <v>Ma</v>
          </cell>
          <cell r="E671" t="str">
            <v>FG 310 R&amp;D Optical 6556</v>
          </cell>
          <cell r="F671" t="str">
            <v>Moffat, Steven</v>
          </cell>
          <cell r="G671">
            <v>86108</v>
          </cell>
          <cell r="H671">
            <v>74039.963799999998</v>
          </cell>
          <cell r="I671" t="str">
            <v>Regular Full-time</v>
          </cell>
          <cell r="J671" t="str">
            <v>Active Assignment</v>
          </cell>
          <cell r="K671">
            <v>36850</v>
          </cell>
          <cell r="L671" t="str">
            <v>P40</v>
          </cell>
          <cell r="M671" t="str">
            <v>.Optical Dev &amp; Res Engr 2.24730</v>
          </cell>
          <cell r="N671" t="str">
            <v>D: SPG Ottawa R&amp;D</v>
          </cell>
          <cell r="O671" t="str">
            <v>SPG</v>
          </cell>
          <cell r="P671" t="str">
            <v>Dept - Indirect</v>
          </cell>
          <cell r="Q671" t="str">
            <v>DAY</v>
          </cell>
          <cell r="R671" t="str">
            <v>40 Greatwood Crescent</v>
          </cell>
          <cell r="T671" t="str">
            <v>Nepean</v>
          </cell>
          <cell r="U671" t="str">
            <v>ON</v>
          </cell>
          <cell r="V671" t="str">
            <v>K2G 6T7</v>
          </cell>
        </row>
        <row r="672">
          <cell r="A672">
            <v>14116</v>
          </cell>
          <cell r="B672">
            <v>4282</v>
          </cell>
          <cell r="C672" t="str">
            <v>David</v>
          </cell>
          <cell r="D672" t="str">
            <v>Markin</v>
          </cell>
          <cell r="E672" t="str">
            <v>FG 310 R&amp;D Optical 6556</v>
          </cell>
          <cell r="F672" t="str">
            <v>De Hennin, Steven (Steve)</v>
          </cell>
          <cell r="G672">
            <v>89674.2</v>
          </cell>
          <cell r="H672">
            <v>77106.360870000004</v>
          </cell>
          <cell r="I672" t="str">
            <v>Regular Full-time</v>
          </cell>
          <cell r="J672" t="str">
            <v>Active Assignment</v>
          </cell>
          <cell r="K672">
            <v>36416</v>
          </cell>
          <cell r="L672" t="str">
            <v>P70</v>
          </cell>
          <cell r="M672" t="str">
            <v>.Engrng Dev Mgr 1.20030</v>
          </cell>
          <cell r="N672" t="str">
            <v>D: SPG Ottawa R&amp;D</v>
          </cell>
          <cell r="O672" t="str">
            <v>SPG</v>
          </cell>
          <cell r="P672" t="str">
            <v>Dept - Indirect</v>
          </cell>
          <cell r="Q672" t="str">
            <v>DAY</v>
          </cell>
          <cell r="R672" t="str">
            <v>22 Chestnut St.</v>
          </cell>
          <cell r="T672" t="str">
            <v>Ottawa</v>
          </cell>
          <cell r="U672" t="str">
            <v>ON</v>
          </cell>
          <cell r="V672" t="str">
            <v>K1S 0Z8</v>
          </cell>
        </row>
        <row r="673">
          <cell r="A673">
            <v>13657</v>
          </cell>
          <cell r="B673">
            <v>3752</v>
          </cell>
          <cell r="C673" t="str">
            <v>Sheldon</v>
          </cell>
          <cell r="D673" t="str">
            <v>McLaughlin</v>
          </cell>
          <cell r="E673" t="str">
            <v>FG 310 R&amp;D Optical 6556</v>
          </cell>
          <cell r="F673" t="str">
            <v>Wall, Pierre</v>
          </cell>
          <cell r="G673">
            <v>88296.4</v>
          </cell>
          <cell r="H673">
            <v>75921.659539999993</v>
          </cell>
          <cell r="I673" t="str">
            <v>Regular Full-time</v>
          </cell>
          <cell r="J673" t="str">
            <v>Active Assignment</v>
          </cell>
          <cell r="K673">
            <v>36353</v>
          </cell>
          <cell r="L673" t="str">
            <v>P60</v>
          </cell>
          <cell r="M673" t="str">
            <v>.Optical Dev &amp; Res Engr 2.24730</v>
          </cell>
          <cell r="N673" t="str">
            <v>D: SPG Ottawa R&amp;D</v>
          </cell>
          <cell r="O673" t="str">
            <v>SPG</v>
          </cell>
          <cell r="P673" t="str">
            <v>Dept - Indirect</v>
          </cell>
          <cell r="Q673" t="str">
            <v>DAY</v>
          </cell>
          <cell r="R673" t="str">
            <v>14 Tiffany Crescent</v>
          </cell>
          <cell r="T673" t="str">
            <v>Kanata</v>
          </cell>
          <cell r="U673" t="str">
            <v>ON</v>
          </cell>
          <cell r="V673" t="str">
            <v>K2K 1W2</v>
          </cell>
        </row>
        <row r="674">
          <cell r="A674">
            <v>13144</v>
          </cell>
          <cell r="B674">
            <v>3123</v>
          </cell>
          <cell r="C674" t="str">
            <v>Vlatko</v>
          </cell>
          <cell r="D674" t="str">
            <v>Milinkovic</v>
          </cell>
          <cell r="E674" t="str">
            <v>FG 310 R&amp;D Optical 6556</v>
          </cell>
          <cell r="F674" t="str">
            <v>Wall, Pierre</v>
          </cell>
          <cell r="G674">
            <v>84897.75</v>
          </cell>
          <cell r="H674">
            <v>72999.330337499996</v>
          </cell>
          <cell r="I674" t="str">
            <v>Regular Full-time</v>
          </cell>
          <cell r="J674" t="str">
            <v>Active Assignment</v>
          </cell>
          <cell r="K674">
            <v>36283</v>
          </cell>
          <cell r="L674" t="str">
            <v>P60</v>
          </cell>
          <cell r="M674" t="str">
            <v>.HW Dev &amp; Res Engr 3 (Generic).24552</v>
          </cell>
          <cell r="N674" t="str">
            <v>D: SPG Ottawa R&amp;D</v>
          </cell>
          <cell r="O674" t="str">
            <v>SPG</v>
          </cell>
          <cell r="P674" t="str">
            <v>Dept - Indirect</v>
          </cell>
          <cell r="Q674" t="str">
            <v>DAY</v>
          </cell>
          <cell r="R674" t="str">
            <v>52 Castlegreen Private</v>
          </cell>
          <cell r="T674" t="str">
            <v>Ottawa</v>
          </cell>
          <cell r="U674" t="str">
            <v>ON</v>
          </cell>
          <cell r="V674" t="str">
            <v>K1T 3N4</v>
          </cell>
        </row>
        <row r="675">
          <cell r="A675">
            <v>16834</v>
          </cell>
          <cell r="B675">
            <v>6915</v>
          </cell>
          <cell r="C675" t="str">
            <v>John Michael</v>
          </cell>
          <cell r="D675" t="str">
            <v>Miller</v>
          </cell>
          <cell r="E675" t="str">
            <v>FG 310 R&amp;D Optical 6556</v>
          </cell>
          <cell r="F675" t="str">
            <v>Moffat, Steven</v>
          </cell>
          <cell r="G675">
            <v>112665</v>
          </cell>
          <cell r="H675">
            <v>96875.000249999997</v>
          </cell>
          <cell r="I675" t="str">
            <v>Regular Full-time</v>
          </cell>
          <cell r="J675" t="str">
            <v>Active Assignment</v>
          </cell>
          <cell r="K675">
            <v>36654</v>
          </cell>
          <cell r="L675" t="str">
            <v>P60</v>
          </cell>
          <cell r="M675" t="str">
            <v>.HW Dev &amp; Res Engr 3 (Generic).24552</v>
          </cell>
          <cell r="N675" t="str">
            <v>D: SPG Ottawa R&amp;D</v>
          </cell>
          <cell r="O675" t="str">
            <v>SPG</v>
          </cell>
          <cell r="P675" t="str">
            <v>Dept - Indirect</v>
          </cell>
          <cell r="Q675" t="str">
            <v>DAY</v>
          </cell>
          <cell r="R675" t="str">
            <v>53 Felix-Leclerc</v>
          </cell>
          <cell r="T675" t="str">
            <v>Gatineau</v>
          </cell>
          <cell r="U675" t="str">
            <v>QC</v>
          </cell>
          <cell r="V675" t="str">
            <v>J9H 6Y2</v>
          </cell>
        </row>
        <row r="676">
          <cell r="A676">
            <v>13108</v>
          </cell>
          <cell r="B676">
            <v>3077</v>
          </cell>
          <cell r="C676" t="str">
            <v>Steven</v>
          </cell>
          <cell r="D676" t="str">
            <v>Moffat</v>
          </cell>
          <cell r="E676" t="str">
            <v>FG 310 R&amp;D Optical 6556</v>
          </cell>
          <cell r="F676" t="str">
            <v>De Hennin, Steven (Steve)</v>
          </cell>
          <cell r="G676">
            <v>120776.25</v>
          </cell>
          <cell r="H676">
            <v>103849.4585625</v>
          </cell>
          <cell r="I676" t="str">
            <v>Regular Full-time</v>
          </cell>
          <cell r="J676" t="str">
            <v>Active Assignment</v>
          </cell>
          <cell r="K676">
            <v>36255</v>
          </cell>
          <cell r="L676" t="str">
            <v>P70</v>
          </cell>
          <cell r="M676" t="str">
            <v>.Engrng Dev Mgr 1.20030</v>
          </cell>
          <cell r="N676" t="str">
            <v>D: SPG Ottawa R&amp;D</v>
          </cell>
          <cell r="O676" t="str">
            <v>SPG</v>
          </cell>
          <cell r="P676" t="str">
            <v>Dept - Indirect</v>
          </cell>
          <cell r="Q676" t="str">
            <v>DAY</v>
          </cell>
          <cell r="R676" t="str">
            <v>206 Julie Anne Cresent</v>
          </cell>
          <cell r="S676" t="str">
            <v>PO Box 1636</v>
          </cell>
          <cell r="T676" t="str">
            <v>Carleton Place</v>
          </cell>
          <cell r="U676" t="str">
            <v>ON</v>
          </cell>
          <cell r="V676" t="str">
            <v>K7C 4M5</v>
          </cell>
        </row>
        <row r="677">
          <cell r="A677">
            <v>11735</v>
          </cell>
          <cell r="B677">
            <v>2173</v>
          </cell>
          <cell r="C677" t="str">
            <v>Abdul Jaleel</v>
          </cell>
          <cell r="D677" t="str">
            <v>Moidu</v>
          </cell>
          <cell r="E677" t="str">
            <v>FG 310 R&amp;D Optical 6556</v>
          </cell>
          <cell r="F677" t="str">
            <v>Moffat, Steven</v>
          </cell>
          <cell r="G677">
            <v>109498.45</v>
          </cell>
          <cell r="H677">
            <v>94152.242232499993</v>
          </cell>
          <cell r="I677" t="str">
            <v>Regular Full-time</v>
          </cell>
          <cell r="J677" t="str">
            <v>Active Assignment</v>
          </cell>
          <cell r="K677">
            <v>35779</v>
          </cell>
          <cell r="L677" t="str">
            <v>P60</v>
          </cell>
          <cell r="M677" t="str">
            <v>.HW Dev &amp; Res Engr 3 (Generic).24552</v>
          </cell>
          <cell r="N677" t="str">
            <v>D: SPG Ottawa R&amp;D</v>
          </cell>
          <cell r="O677" t="str">
            <v>SPG</v>
          </cell>
          <cell r="P677" t="str">
            <v>Dept - Indirect</v>
          </cell>
          <cell r="Q677" t="str">
            <v>DAY</v>
          </cell>
          <cell r="R677" t="str">
            <v>8 Greenpointe Drive</v>
          </cell>
          <cell r="T677" t="str">
            <v>Nepean</v>
          </cell>
          <cell r="U677" t="str">
            <v>ON</v>
          </cell>
          <cell r="V677" t="str">
            <v>K2J 4T9</v>
          </cell>
        </row>
        <row r="678">
          <cell r="A678">
            <v>20916</v>
          </cell>
          <cell r="B678">
            <v>20916</v>
          </cell>
          <cell r="C678" t="str">
            <v>Chester</v>
          </cell>
          <cell r="D678" t="str">
            <v>Murley</v>
          </cell>
          <cell r="E678" t="str">
            <v>FG 310 R&amp;D Optical 6556</v>
          </cell>
          <cell r="F678" t="str">
            <v>Markin, David</v>
          </cell>
          <cell r="G678">
            <v>79166.59</v>
          </cell>
          <cell r="H678">
            <v>68071.392411499997</v>
          </cell>
          <cell r="I678" t="str">
            <v>Regular Full-time</v>
          </cell>
          <cell r="J678" t="str">
            <v>Active Assignment</v>
          </cell>
          <cell r="K678">
            <v>36711</v>
          </cell>
          <cell r="L678" t="str">
            <v>P40</v>
          </cell>
          <cell r="M678" t="str">
            <v>.Optical Dev &amp; Res Engr 2.24730</v>
          </cell>
          <cell r="N678" t="str">
            <v>D: SPG Ottawa R&amp;D</v>
          </cell>
          <cell r="O678" t="str">
            <v>SPG</v>
          </cell>
          <cell r="P678" t="str">
            <v>Dept - Indirect</v>
          </cell>
          <cell r="Q678" t="str">
            <v>DAY</v>
          </cell>
          <cell r="R678" t="str">
            <v>86 Woodpark Way</v>
          </cell>
          <cell r="T678" t="str">
            <v>Nepean</v>
          </cell>
          <cell r="U678" t="str">
            <v>ON</v>
          </cell>
          <cell r="V678" t="str">
            <v>K2J 4C2</v>
          </cell>
        </row>
        <row r="679">
          <cell r="A679">
            <v>15021</v>
          </cell>
          <cell r="B679">
            <v>5277</v>
          </cell>
          <cell r="C679" t="str">
            <v>Chris</v>
          </cell>
          <cell r="D679" t="str">
            <v>Reaume</v>
          </cell>
          <cell r="E679" t="str">
            <v>FG 310 R&amp;D Optical 6556</v>
          </cell>
          <cell r="F679" t="str">
            <v>Woodside, Shane</v>
          </cell>
          <cell r="G679">
            <v>66000</v>
          </cell>
          <cell r="H679">
            <v>56750.1</v>
          </cell>
          <cell r="I679" t="str">
            <v>Regular Full-time</v>
          </cell>
          <cell r="J679" t="str">
            <v>CA-LTD</v>
          </cell>
          <cell r="K679">
            <v>36528</v>
          </cell>
          <cell r="L679" t="str">
            <v>N50</v>
          </cell>
          <cell r="M679" t="str">
            <v>.Engrng Tech 3.21090</v>
          </cell>
          <cell r="N679" t="str">
            <v>D: SPG Ottawa R&amp;D</v>
          </cell>
          <cell r="O679" t="str">
            <v>SPG</v>
          </cell>
          <cell r="P679" t="str">
            <v>Dept - Indirect</v>
          </cell>
          <cell r="Q679" t="str">
            <v>DAY</v>
          </cell>
          <cell r="R679" t="str">
            <v>#402, 1001 - 14 Ave SW</v>
          </cell>
          <cell r="T679" t="str">
            <v>Calgary</v>
          </cell>
          <cell r="U679" t="str">
            <v>AB</v>
          </cell>
          <cell r="V679" t="str">
            <v>T2R 1L2</v>
          </cell>
        </row>
        <row r="680">
          <cell r="A680">
            <v>16844</v>
          </cell>
          <cell r="B680">
            <v>6964</v>
          </cell>
          <cell r="C680" t="str">
            <v>Christopher</v>
          </cell>
          <cell r="D680" t="str">
            <v>Reimer</v>
          </cell>
          <cell r="E680" t="str">
            <v>FG 310 R&amp;D Optical 6556</v>
          </cell>
          <cell r="F680" t="str">
            <v>Wall, Pierre</v>
          </cell>
          <cell r="G680">
            <v>94860</v>
          </cell>
          <cell r="H680">
            <v>81565.370999999999</v>
          </cell>
          <cell r="I680" t="str">
            <v>Regular Full-time</v>
          </cell>
          <cell r="J680" t="str">
            <v>Active Assignment</v>
          </cell>
          <cell r="K680">
            <v>38124</v>
          </cell>
          <cell r="L680" t="str">
            <v>P60</v>
          </cell>
          <cell r="M680" t="str">
            <v>.Optical Dev &amp; Res Engr 3.24750</v>
          </cell>
          <cell r="N680" t="str">
            <v>D: SPG Ottawa R&amp;D</v>
          </cell>
          <cell r="O680" t="str">
            <v>SPG</v>
          </cell>
          <cell r="P680" t="str">
            <v>Dept - Indirect</v>
          </cell>
          <cell r="Q680" t="str">
            <v>DAY</v>
          </cell>
          <cell r="R680" t="str">
            <v>1303 Albany Drive</v>
          </cell>
          <cell r="T680" t="str">
            <v>Ottawa</v>
          </cell>
          <cell r="U680" t="str">
            <v>ON</v>
          </cell>
          <cell r="V680" t="str">
            <v>K2C 2L7</v>
          </cell>
        </row>
        <row r="681">
          <cell r="A681">
            <v>11901</v>
          </cell>
          <cell r="B681">
            <v>1934</v>
          </cell>
          <cell r="C681" t="str">
            <v>Krassimir</v>
          </cell>
          <cell r="D681" t="str">
            <v>Stoev</v>
          </cell>
          <cell r="E681" t="str">
            <v>FG 310 R&amp;D Optical 6556</v>
          </cell>
          <cell r="F681" t="str">
            <v>Dumas, Denis</v>
          </cell>
          <cell r="G681">
            <v>85696</v>
          </cell>
          <cell r="H681">
            <v>73685.705600000001</v>
          </cell>
          <cell r="I681" t="str">
            <v>Regular Full-time</v>
          </cell>
          <cell r="J681" t="str">
            <v>Active Assignment</v>
          </cell>
          <cell r="K681">
            <v>35737</v>
          </cell>
          <cell r="L681" t="str">
            <v>P40</v>
          </cell>
          <cell r="M681" t="str">
            <v>.HW Dev &amp; Res Engr 2 (Generic).24532</v>
          </cell>
          <cell r="N681" t="str">
            <v>D: SPG Ottawa R&amp;D</v>
          </cell>
          <cell r="O681" t="str">
            <v>SPG</v>
          </cell>
          <cell r="P681" t="str">
            <v>Dept - Indirect</v>
          </cell>
          <cell r="Q681" t="str">
            <v>DAY</v>
          </cell>
          <cell r="R681" t="str">
            <v>1087 Ambercrest Street</v>
          </cell>
          <cell r="T681" t="str">
            <v>Gloucester</v>
          </cell>
          <cell r="U681" t="str">
            <v>ON</v>
          </cell>
          <cell r="V681" t="str">
            <v>K1J 1G3</v>
          </cell>
        </row>
        <row r="682">
          <cell r="A682">
            <v>23112</v>
          </cell>
          <cell r="B682">
            <v>23112</v>
          </cell>
          <cell r="C682" t="str">
            <v>Andrew</v>
          </cell>
          <cell r="D682" t="str">
            <v>Telford</v>
          </cell>
          <cell r="E682" t="str">
            <v>FG 310 R&amp;D Optical 6556</v>
          </cell>
          <cell r="F682" t="str">
            <v>Markin, David</v>
          </cell>
          <cell r="G682">
            <v>99504.9</v>
          </cell>
          <cell r="H682">
            <v>85559.288264999996</v>
          </cell>
          <cell r="I682" t="str">
            <v>Regular Full-time</v>
          </cell>
          <cell r="J682" t="str">
            <v>Active Assignment</v>
          </cell>
          <cell r="K682">
            <v>36774</v>
          </cell>
          <cell r="L682" t="str">
            <v>P60</v>
          </cell>
          <cell r="M682" t="str">
            <v>.HW Dev &amp; Res Engr 3 (Generic).24552</v>
          </cell>
          <cell r="N682" t="str">
            <v>D: SPG Ottawa R&amp;D</v>
          </cell>
          <cell r="O682" t="str">
            <v>SPG</v>
          </cell>
          <cell r="P682" t="str">
            <v>Dept - Indirect</v>
          </cell>
          <cell r="Q682" t="str">
            <v>DAY</v>
          </cell>
          <cell r="R682" t="str">
            <v>152 Leopolds Drive</v>
          </cell>
          <cell r="T682" t="str">
            <v>Ottawa</v>
          </cell>
          <cell r="U682" t="str">
            <v>ON</v>
          </cell>
          <cell r="V682" t="str">
            <v>K1V 7E3</v>
          </cell>
        </row>
        <row r="683">
          <cell r="A683">
            <v>12032</v>
          </cell>
          <cell r="B683">
            <v>1664</v>
          </cell>
          <cell r="C683" t="str">
            <v>Pierre</v>
          </cell>
          <cell r="D683" t="str">
            <v>Wall</v>
          </cell>
          <cell r="E683" t="str">
            <v>FG 310 R&amp;D Optical 6556</v>
          </cell>
          <cell r="F683" t="str">
            <v>De Hennin, Steven (Steve)</v>
          </cell>
          <cell r="G683">
            <v>130083.2</v>
          </cell>
          <cell r="H683">
            <v>111852.03952000001</v>
          </cell>
          <cell r="I683" t="str">
            <v>Regular Full-time</v>
          </cell>
          <cell r="J683" t="str">
            <v>Active Assignment</v>
          </cell>
          <cell r="K683">
            <v>35702</v>
          </cell>
          <cell r="L683" t="str">
            <v>P70</v>
          </cell>
          <cell r="M683" t="str">
            <v>.Engrng Dev Mgr 1.20030</v>
          </cell>
          <cell r="N683" t="str">
            <v>D: SPG Ottawa R&amp;D</v>
          </cell>
          <cell r="O683" t="str">
            <v>SPG</v>
          </cell>
          <cell r="P683" t="str">
            <v>Dept - Indirect</v>
          </cell>
          <cell r="Q683" t="str">
            <v>DAY</v>
          </cell>
          <cell r="R683" t="str">
            <v>1785 Paisley Avenue</v>
          </cell>
          <cell r="T683" t="str">
            <v>Ottawa</v>
          </cell>
          <cell r="U683" t="str">
            <v>ON</v>
          </cell>
          <cell r="V683" t="str">
            <v>K2C 1A7</v>
          </cell>
        </row>
        <row r="684">
          <cell r="A684">
            <v>12202</v>
          </cell>
          <cell r="B684">
            <v>1466</v>
          </cell>
          <cell r="C684" t="str">
            <v>Gonzalo</v>
          </cell>
          <cell r="D684" t="str">
            <v>Wills</v>
          </cell>
          <cell r="E684" t="str">
            <v>FG 310 R&amp;D Optical 6556</v>
          </cell>
          <cell r="F684" t="str">
            <v>Wall, Pierre</v>
          </cell>
          <cell r="G684">
            <v>108324</v>
          </cell>
          <cell r="H684">
            <v>93142.391399999993</v>
          </cell>
          <cell r="I684" t="str">
            <v>Regular Full-time</v>
          </cell>
          <cell r="J684" t="str">
            <v>Active Assignment</v>
          </cell>
          <cell r="K684">
            <v>35618</v>
          </cell>
          <cell r="L684" t="str">
            <v>P60</v>
          </cell>
          <cell r="M684" t="str">
            <v>.Optical Dev &amp; Res Engr 3.24750</v>
          </cell>
          <cell r="N684" t="str">
            <v>D: SPG Ottawa R&amp;D</v>
          </cell>
          <cell r="O684" t="str">
            <v>SPG</v>
          </cell>
          <cell r="P684" t="str">
            <v>Dept - Indirect</v>
          </cell>
          <cell r="Q684" t="str">
            <v>DAY</v>
          </cell>
          <cell r="R684" t="str">
            <v>68 Kamloops Avenue</v>
          </cell>
          <cell r="T684" t="str">
            <v>Ottawa</v>
          </cell>
          <cell r="U684" t="str">
            <v>ON</v>
          </cell>
          <cell r="V684" t="str">
            <v>K1V 7C9</v>
          </cell>
        </row>
        <row r="685">
          <cell r="A685">
            <v>20918</v>
          </cell>
          <cell r="B685">
            <v>20918</v>
          </cell>
          <cell r="C685" t="str">
            <v>Yongjun</v>
          </cell>
          <cell r="D685" t="str">
            <v>Wu</v>
          </cell>
          <cell r="E685" t="str">
            <v>FG 310 R&amp;D Optical 6556</v>
          </cell>
          <cell r="F685" t="str">
            <v>Wall, Pierre</v>
          </cell>
          <cell r="G685">
            <v>80000</v>
          </cell>
          <cell r="H685">
            <v>68788</v>
          </cell>
          <cell r="I685" t="str">
            <v>Temporary Full-time</v>
          </cell>
          <cell r="J685" t="str">
            <v>Active Assignment</v>
          </cell>
          <cell r="K685">
            <v>38502</v>
          </cell>
          <cell r="L685" t="str">
            <v>P40</v>
          </cell>
          <cell r="M685" t="str">
            <v>.Optical Dev &amp; Res Engr 2.24730</v>
          </cell>
          <cell r="N685" t="str">
            <v>D: SPG Ottawa R&amp;D</v>
          </cell>
          <cell r="O685" t="str">
            <v>SPG</v>
          </cell>
          <cell r="P685" t="str">
            <v>Dept - Indirect</v>
          </cell>
          <cell r="Q685" t="str">
            <v>DAY</v>
          </cell>
          <cell r="R685" t="str">
            <v>31 Finchley Drive</v>
          </cell>
          <cell r="T685" t="str">
            <v>Nepean</v>
          </cell>
          <cell r="U685" t="str">
            <v>ON</v>
          </cell>
          <cell r="V685" t="str">
            <v>K2J 4Z1</v>
          </cell>
        </row>
        <row r="686">
          <cell r="A686">
            <v>16778</v>
          </cell>
          <cell r="B686">
            <v>6868</v>
          </cell>
          <cell r="C686" t="str">
            <v>Changhong</v>
          </cell>
          <cell r="D686" t="str">
            <v>Xia</v>
          </cell>
          <cell r="E686" t="str">
            <v>FG 310 R&amp;D Optical 6556</v>
          </cell>
          <cell r="F686" t="str">
            <v>Wall, Pierre</v>
          </cell>
          <cell r="G686">
            <v>81288.36</v>
          </cell>
          <cell r="H686">
            <v>69895.796346000003</v>
          </cell>
          <cell r="I686" t="str">
            <v>Regular Full-time</v>
          </cell>
          <cell r="J686" t="str">
            <v>Active Assignment</v>
          </cell>
          <cell r="K686">
            <v>36633</v>
          </cell>
          <cell r="L686" t="str">
            <v>P40</v>
          </cell>
          <cell r="M686" t="str">
            <v>.Optical Dev &amp; Res Engr 2.24730</v>
          </cell>
          <cell r="N686" t="str">
            <v>D: SPG Ottawa R&amp;D</v>
          </cell>
          <cell r="O686" t="str">
            <v>SPG</v>
          </cell>
          <cell r="P686" t="str">
            <v>Dept - Indirect</v>
          </cell>
          <cell r="Q686" t="str">
            <v>DAY</v>
          </cell>
          <cell r="R686" t="str">
            <v>312 Berrigan Drive</v>
          </cell>
          <cell r="T686" t="str">
            <v>Nepean</v>
          </cell>
          <cell r="U686" t="str">
            <v>ON</v>
          </cell>
          <cell r="V686" t="str">
            <v>K2J 5B5</v>
          </cell>
        </row>
        <row r="687">
          <cell r="A687">
            <v>14074</v>
          </cell>
          <cell r="B687">
            <v>4230</v>
          </cell>
          <cell r="C687" t="str">
            <v>Jason</v>
          </cell>
          <cell r="D687" t="str">
            <v>Zawalek</v>
          </cell>
          <cell r="E687" t="str">
            <v>FG 310 R&amp;D Optical 6556</v>
          </cell>
          <cell r="F687" t="str">
            <v>Markin, David</v>
          </cell>
          <cell r="G687">
            <v>73283.03</v>
          </cell>
          <cell r="H687">
            <v>63012.413345499997</v>
          </cell>
          <cell r="I687" t="str">
            <v>Regular Full-time</v>
          </cell>
          <cell r="J687" t="str">
            <v>Active Assignment</v>
          </cell>
          <cell r="K687">
            <v>36402</v>
          </cell>
          <cell r="L687" t="str">
            <v>P40</v>
          </cell>
          <cell r="M687" t="str">
            <v>.Optical Dev &amp; Res Engr 2.24730</v>
          </cell>
          <cell r="N687" t="str">
            <v>D: SPG Ottawa R&amp;D</v>
          </cell>
          <cell r="O687" t="str">
            <v>SPG</v>
          </cell>
          <cell r="P687" t="str">
            <v>Dept - Indirect</v>
          </cell>
          <cell r="Q687" t="str">
            <v>DAY</v>
          </cell>
          <cell r="R687" t="str">
            <v>71 Berrigan Drive</v>
          </cell>
          <cell r="T687" t="str">
            <v>Ottawa</v>
          </cell>
          <cell r="U687" t="str">
            <v>ON</v>
          </cell>
          <cell r="V687" t="str">
            <v>K2J 4X2</v>
          </cell>
        </row>
        <row r="688">
          <cell r="A688">
            <v>42790</v>
          </cell>
          <cell r="B688">
            <v>42790</v>
          </cell>
          <cell r="C688" t="str">
            <v>Dave</v>
          </cell>
          <cell r="D688" t="str">
            <v>Atkinson</v>
          </cell>
          <cell r="E688" t="str">
            <v>FG 310 R&amp;D Products 6557</v>
          </cell>
          <cell r="F688" t="str">
            <v>Nicholson, David John (Dave)</v>
          </cell>
          <cell r="G688">
            <v>130000</v>
          </cell>
          <cell r="H688">
            <v>111780.5</v>
          </cell>
          <cell r="I688" t="str">
            <v>Regular Full-time</v>
          </cell>
          <cell r="J688" t="str">
            <v>Active Assignment</v>
          </cell>
          <cell r="K688">
            <v>38432</v>
          </cell>
          <cell r="L688" t="str">
            <v>P80</v>
          </cell>
          <cell r="M688" t="str">
            <v>.Engrng Dev Mgr 2.20050</v>
          </cell>
          <cell r="N688" t="str">
            <v>D: SPG Ottawa R&amp;D</v>
          </cell>
          <cell r="O688" t="str">
            <v>SPG</v>
          </cell>
          <cell r="P688" t="str">
            <v>Dept - Indirect</v>
          </cell>
          <cell r="Q688" t="str">
            <v>DAY</v>
          </cell>
          <cell r="R688" t="str">
            <v>1225 Amesbrooke Drive</v>
          </cell>
          <cell r="T688" t="str">
            <v>Ottawa</v>
          </cell>
          <cell r="U688" t="str">
            <v>ON</v>
          </cell>
          <cell r="V688" t="str">
            <v>K2C 2E7</v>
          </cell>
        </row>
        <row r="689">
          <cell r="A689">
            <v>22484</v>
          </cell>
          <cell r="B689">
            <v>22484</v>
          </cell>
          <cell r="C689" t="str">
            <v>Denis</v>
          </cell>
          <cell r="D689" t="str">
            <v>Dumas</v>
          </cell>
          <cell r="E689" t="str">
            <v>FG 310 R&amp;D Products 6557</v>
          </cell>
          <cell r="F689" t="str">
            <v>De Hennin, Steven (Steve)</v>
          </cell>
          <cell r="G689">
            <v>106039.07</v>
          </cell>
          <cell r="H689">
            <v>91177.694339499998</v>
          </cell>
          <cell r="I689" t="str">
            <v>Regular Full-time</v>
          </cell>
          <cell r="J689" t="str">
            <v>Active Assignment</v>
          </cell>
          <cell r="K689">
            <v>36766</v>
          </cell>
          <cell r="L689" t="str">
            <v>P70</v>
          </cell>
          <cell r="M689" t="str">
            <v>.Engrng Dev Mgr 1.20030</v>
          </cell>
          <cell r="N689" t="str">
            <v>D: SPG Ottawa R&amp;D</v>
          </cell>
          <cell r="O689" t="str">
            <v>SPG</v>
          </cell>
          <cell r="P689" t="str">
            <v>Dept - Indirect</v>
          </cell>
          <cell r="Q689" t="str">
            <v>DAY</v>
          </cell>
          <cell r="R689" t="str">
            <v>268 Windhurst Dr</v>
          </cell>
          <cell r="T689" t="str">
            <v>Nepean</v>
          </cell>
          <cell r="U689" t="str">
            <v>ON</v>
          </cell>
          <cell r="V689" t="str">
            <v>K2G 6G9</v>
          </cell>
        </row>
        <row r="690">
          <cell r="A690">
            <v>16843</v>
          </cell>
          <cell r="B690">
            <v>6953</v>
          </cell>
          <cell r="C690" t="str">
            <v>Tom</v>
          </cell>
          <cell r="D690" t="str">
            <v>Haslam</v>
          </cell>
          <cell r="E690" t="str">
            <v>FG 310 R&amp;D Products 6557</v>
          </cell>
          <cell r="F690" t="str">
            <v>McCallen, Michael</v>
          </cell>
          <cell r="G690">
            <v>94616.44</v>
          </cell>
          <cell r="H690">
            <v>81355.945934000003</v>
          </cell>
          <cell r="I690" t="str">
            <v>Regular Full-time</v>
          </cell>
          <cell r="J690" t="str">
            <v>Active Assignment</v>
          </cell>
          <cell r="K690">
            <v>36654</v>
          </cell>
          <cell r="L690" t="str">
            <v>P60</v>
          </cell>
          <cell r="M690" t="str">
            <v>.Optical Dev &amp; Res Engr 3.24750</v>
          </cell>
          <cell r="N690" t="str">
            <v>D: SPG Ottawa R&amp;D</v>
          </cell>
          <cell r="O690" t="str">
            <v>SPG</v>
          </cell>
          <cell r="P690" t="str">
            <v>Dept - Indirect</v>
          </cell>
          <cell r="Q690" t="str">
            <v>DAY</v>
          </cell>
          <cell r="R690" t="str">
            <v>12 Baypointe Crescent</v>
          </cell>
          <cell r="T690" t="str">
            <v>Nepean</v>
          </cell>
          <cell r="U690" t="str">
            <v>ON</v>
          </cell>
          <cell r="V690" t="str">
            <v>K2G 6T8</v>
          </cell>
        </row>
        <row r="691">
          <cell r="A691">
            <v>12998</v>
          </cell>
          <cell r="B691">
            <v>928</v>
          </cell>
          <cell r="C691" t="str">
            <v>Barrie</v>
          </cell>
          <cell r="D691" t="str">
            <v>Keyworth</v>
          </cell>
          <cell r="E691" t="str">
            <v>FG 310 R&amp;D Products 6557</v>
          </cell>
          <cell r="F691" t="str">
            <v>Nicholson, David John (Dave)</v>
          </cell>
          <cell r="G691">
            <v>166037.57999999999</v>
          </cell>
          <cell r="H691">
            <v>142767.41316299999</v>
          </cell>
          <cell r="I691" t="str">
            <v>Regular Full-time</v>
          </cell>
          <cell r="J691" t="str">
            <v>Active Assignment</v>
          </cell>
          <cell r="K691">
            <v>35338</v>
          </cell>
          <cell r="L691" t="str">
            <v>P90</v>
          </cell>
          <cell r="M691" t="str">
            <v>.Engrng Dev Dir.20060</v>
          </cell>
          <cell r="N691" t="str">
            <v>D: SPG Ottawa R&amp;D</v>
          </cell>
          <cell r="O691" t="str">
            <v>SPG</v>
          </cell>
          <cell r="P691" t="str">
            <v>Dept - Indirect</v>
          </cell>
          <cell r="Q691" t="str">
            <v>DAY</v>
          </cell>
          <cell r="R691" t="str">
            <v>45 Jacqueline Cres</v>
          </cell>
          <cell r="T691" t="str">
            <v>Stittsville</v>
          </cell>
          <cell r="U691" t="str">
            <v>ON</v>
          </cell>
          <cell r="V691" t="str">
            <v>K2S 1M2</v>
          </cell>
        </row>
        <row r="692">
          <cell r="A692">
            <v>11206</v>
          </cell>
          <cell r="B692">
            <v>2965</v>
          </cell>
          <cell r="C692" t="str">
            <v>John</v>
          </cell>
          <cell r="D692" t="str">
            <v>Martinho</v>
          </cell>
          <cell r="E692" t="str">
            <v>FG 310 R&amp;D Products 6557</v>
          </cell>
          <cell r="F692" t="str">
            <v>Nicholson, David John (Dave)</v>
          </cell>
          <cell r="G692">
            <v>162740</v>
          </cell>
          <cell r="H692">
            <v>139931.989</v>
          </cell>
          <cell r="I692" t="str">
            <v>Regular Full-time</v>
          </cell>
          <cell r="J692" t="str">
            <v>Active Assignment</v>
          </cell>
          <cell r="K692">
            <v>36129</v>
          </cell>
          <cell r="L692" t="str">
            <v>P90</v>
          </cell>
          <cell r="M692" t="str">
            <v>.Engrng Dev Dir.20060</v>
          </cell>
          <cell r="N692" t="str">
            <v>D: SPG Ottawa R&amp;D</v>
          </cell>
          <cell r="O692" t="str">
            <v>SPG</v>
          </cell>
          <cell r="P692" t="str">
            <v>Dept - Indirect</v>
          </cell>
          <cell r="Q692" t="str">
            <v>DAY</v>
          </cell>
          <cell r="R692" t="str">
            <v>15 Irish Rose Cresent</v>
          </cell>
          <cell r="T692" t="str">
            <v>Nepean</v>
          </cell>
          <cell r="U692" t="str">
            <v>ON</v>
          </cell>
          <cell r="V692" t="str">
            <v>K2J 4T7</v>
          </cell>
        </row>
        <row r="693">
          <cell r="A693">
            <v>13669</v>
          </cell>
          <cell r="B693">
            <v>3776</v>
          </cell>
          <cell r="C693" t="str">
            <v>Martin</v>
          </cell>
          <cell r="D693" t="str">
            <v>Matthews</v>
          </cell>
          <cell r="E693" t="str">
            <v>FG 310 R&amp;D Products 6557</v>
          </cell>
          <cell r="F693" t="str">
            <v>De Hennin, Steven (Steve)</v>
          </cell>
          <cell r="G693">
            <v>123909</v>
          </cell>
          <cell r="H693">
            <v>106543.15364999999</v>
          </cell>
          <cell r="I693" t="str">
            <v>Regular Full-time</v>
          </cell>
          <cell r="J693" t="str">
            <v>Active Assignment</v>
          </cell>
          <cell r="K693">
            <v>36353</v>
          </cell>
          <cell r="L693" t="str">
            <v>P60</v>
          </cell>
          <cell r="M693" t="str">
            <v>.Engrng Proj Mgr.20340</v>
          </cell>
          <cell r="N693" t="str">
            <v>D: SPG Ottawa R&amp;D</v>
          </cell>
          <cell r="O693" t="str">
            <v>SPG</v>
          </cell>
          <cell r="P693" t="str">
            <v>Dept - Indirect</v>
          </cell>
          <cell r="Q693" t="str">
            <v>DAY</v>
          </cell>
          <cell r="R693" t="str">
            <v>62 Tiffany Place</v>
          </cell>
          <cell r="T693" t="str">
            <v>Kanata</v>
          </cell>
          <cell r="U693" t="str">
            <v>ON</v>
          </cell>
          <cell r="V693" t="str">
            <v>K2K 1W6</v>
          </cell>
        </row>
        <row r="694">
          <cell r="A694">
            <v>39165</v>
          </cell>
          <cell r="B694">
            <v>39165</v>
          </cell>
          <cell r="C694" t="str">
            <v>Michael</v>
          </cell>
          <cell r="D694" t="str">
            <v>McCallen</v>
          </cell>
          <cell r="E694" t="str">
            <v>FG 310 R&amp;D Products 6557</v>
          </cell>
          <cell r="F694" t="str">
            <v>Nicholson, David John (Dave)</v>
          </cell>
          <cell r="G694">
            <v>149435</v>
          </cell>
          <cell r="H694">
            <v>128491.68475</v>
          </cell>
          <cell r="I694" t="str">
            <v>Regular Full-time</v>
          </cell>
          <cell r="J694" t="str">
            <v>Active Assignment</v>
          </cell>
          <cell r="K694">
            <v>37494</v>
          </cell>
          <cell r="L694" t="str">
            <v>P80</v>
          </cell>
          <cell r="M694" t="str">
            <v>.Engrng Dev Mgr 2.20050</v>
          </cell>
          <cell r="N694" t="str">
            <v>D: SPG Ottawa R&amp;D</v>
          </cell>
          <cell r="O694" t="str">
            <v>SPG</v>
          </cell>
          <cell r="P694" t="str">
            <v>Dept - Indirect</v>
          </cell>
          <cell r="Q694" t="str">
            <v>DAY</v>
          </cell>
          <cell r="R694" t="str">
            <v>17 Burntwood Avenue</v>
          </cell>
          <cell r="T694" t="str">
            <v>Nepean</v>
          </cell>
          <cell r="U694" t="str">
            <v>ON</v>
          </cell>
          <cell r="V694" t="str">
            <v>K2J 4P4</v>
          </cell>
        </row>
        <row r="695">
          <cell r="A695">
            <v>45375</v>
          </cell>
          <cell r="B695">
            <v>45375</v>
          </cell>
          <cell r="C695" t="str">
            <v>Xiaona</v>
          </cell>
          <cell r="D695" t="str">
            <v>Meng</v>
          </cell>
          <cell r="E695" t="str">
            <v>FG 310 R&amp;D Products 6557</v>
          </cell>
          <cell r="F695" t="str">
            <v>Dumas, Denis</v>
          </cell>
          <cell r="G695">
            <v>80000</v>
          </cell>
          <cell r="H695">
            <v>68788</v>
          </cell>
          <cell r="I695" t="str">
            <v>Regular Full-time</v>
          </cell>
          <cell r="J695" t="str">
            <v>Active Assignment</v>
          </cell>
          <cell r="K695">
            <v>38691</v>
          </cell>
          <cell r="L695" t="str">
            <v>P40</v>
          </cell>
          <cell r="M695" t="str">
            <v>.SW Dev &amp; Res Engr 2 (Generic).24631</v>
          </cell>
          <cell r="N695" t="str">
            <v>D: SPG Ottawa R&amp;D</v>
          </cell>
          <cell r="O695" t="str">
            <v>SPG</v>
          </cell>
          <cell r="P695" t="str">
            <v>Dept - Indirect</v>
          </cell>
          <cell r="Q695" t="str">
            <v>DAY</v>
          </cell>
          <cell r="R695" t="str">
            <v>63 Laird Street</v>
          </cell>
          <cell r="T695" t="str">
            <v>Nepean</v>
          </cell>
          <cell r="U695" t="str">
            <v>ON</v>
          </cell>
          <cell r="V695" t="str">
            <v>K2G 2T2</v>
          </cell>
        </row>
        <row r="696">
          <cell r="A696">
            <v>40689</v>
          </cell>
          <cell r="B696">
            <v>40689</v>
          </cell>
          <cell r="C696" t="str">
            <v>David</v>
          </cell>
          <cell r="D696" t="str">
            <v>Nicholson</v>
          </cell>
          <cell r="E696" t="str">
            <v>FG 310 R&amp;D Products 6557</v>
          </cell>
          <cell r="F696" t="str">
            <v>Znotins, Thomas</v>
          </cell>
          <cell r="G696">
            <v>193050</v>
          </cell>
          <cell r="H696">
            <v>165994.04250000001</v>
          </cell>
          <cell r="I696" t="str">
            <v>Regular Full-time</v>
          </cell>
          <cell r="J696" t="str">
            <v>Active Assignment</v>
          </cell>
          <cell r="K696">
            <v>38078</v>
          </cell>
          <cell r="L696" t="str">
            <v>P95</v>
          </cell>
          <cell r="M696" t="str">
            <v>.Engrng Dev Dir.20060</v>
          </cell>
          <cell r="N696" t="str">
            <v>D: SPG Ottawa R&amp;D</v>
          </cell>
          <cell r="O696" t="str">
            <v>SPG</v>
          </cell>
          <cell r="P696" t="str">
            <v>Dept - Indirect</v>
          </cell>
          <cell r="Q696" t="str">
            <v>DAY</v>
          </cell>
          <cell r="R696" t="str">
            <v>2063 Chalmers Road</v>
          </cell>
          <cell r="T696" t="str">
            <v>Ottawa</v>
          </cell>
          <cell r="U696" t="str">
            <v>ON</v>
          </cell>
          <cell r="V696" t="str">
            <v>K1H 6K4</v>
          </cell>
        </row>
        <row r="697">
          <cell r="A697">
            <v>39947</v>
          </cell>
          <cell r="B697">
            <v>39947</v>
          </cell>
          <cell r="C697" t="str">
            <v>Andre</v>
          </cell>
          <cell r="D697" t="str">
            <v>Pion</v>
          </cell>
          <cell r="E697" t="str">
            <v>FG 310 R&amp;D Products 6557</v>
          </cell>
          <cell r="F697" t="str">
            <v>McCallen, Michael</v>
          </cell>
          <cell r="G697">
            <v>100000</v>
          </cell>
          <cell r="H697">
            <v>85985</v>
          </cell>
          <cell r="I697" t="str">
            <v>Regular Full-time</v>
          </cell>
          <cell r="J697" t="str">
            <v>Active Assignment</v>
          </cell>
          <cell r="K697">
            <v>37858</v>
          </cell>
          <cell r="L697" t="str">
            <v>P60</v>
          </cell>
          <cell r="M697" t="str">
            <v>.Engrng Proj Mgr.20340</v>
          </cell>
          <cell r="N697" t="str">
            <v>D: SPG Ottawa R&amp;D</v>
          </cell>
          <cell r="O697" t="str">
            <v>SPG</v>
          </cell>
          <cell r="P697" t="str">
            <v>Dept - Indirect</v>
          </cell>
          <cell r="Q697" t="str">
            <v>DAY</v>
          </cell>
          <cell r="R697" t="str">
            <v>9 Beaverton Ave.</v>
          </cell>
          <cell r="T697" t="str">
            <v>Ottawa</v>
          </cell>
          <cell r="U697" t="str">
            <v>ON</v>
          </cell>
          <cell r="V697" t="str">
            <v>K2E 5K5</v>
          </cell>
        </row>
        <row r="698">
          <cell r="A698">
            <v>13026</v>
          </cell>
          <cell r="B698">
            <v>964</v>
          </cell>
          <cell r="C698" t="str">
            <v>Yvonne</v>
          </cell>
          <cell r="D698" t="str">
            <v>Relf</v>
          </cell>
          <cell r="E698" t="str">
            <v>FG 310 R&amp;D Products 6557</v>
          </cell>
          <cell r="F698" t="str">
            <v>Woodside, Shane</v>
          </cell>
          <cell r="G698">
            <v>46616.42</v>
          </cell>
          <cell r="H698">
            <v>40083.128736999999</v>
          </cell>
          <cell r="I698" t="str">
            <v>Regular Full-time</v>
          </cell>
          <cell r="J698" t="str">
            <v>Active Assignment</v>
          </cell>
          <cell r="K698">
            <v>35366</v>
          </cell>
          <cell r="L698" t="str">
            <v>N30</v>
          </cell>
          <cell r="M698" t="str">
            <v>.Admin Asst 2.51020</v>
          </cell>
          <cell r="N698" t="str">
            <v>D: SPG Ottawa R&amp;D</v>
          </cell>
          <cell r="O698" t="str">
            <v>SPG</v>
          </cell>
          <cell r="P698" t="str">
            <v>Dept - Indirect</v>
          </cell>
          <cell r="Q698" t="str">
            <v>DAY</v>
          </cell>
          <cell r="R698" t="str">
            <v>33 Marchvale Drive</v>
          </cell>
          <cell r="T698" t="str">
            <v>Kanata</v>
          </cell>
          <cell r="U698" t="str">
            <v>ON</v>
          </cell>
          <cell r="V698" t="str">
            <v>K2W 1C1</v>
          </cell>
        </row>
        <row r="699">
          <cell r="A699">
            <v>12758</v>
          </cell>
          <cell r="B699">
            <v>514</v>
          </cell>
          <cell r="C699" t="str">
            <v>Vitaly</v>
          </cell>
          <cell r="D699" t="str">
            <v>Ribchinsky</v>
          </cell>
          <cell r="E699" t="str">
            <v>FG 310 R&amp;D Products 6557</v>
          </cell>
          <cell r="F699" t="str">
            <v>De Hennin, Steven (Steve)</v>
          </cell>
          <cell r="G699">
            <v>96778.8</v>
          </cell>
          <cell r="H699">
            <v>83215.251180000007</v>
          </cell>
          <cell r="I699" t="str">
            <v>Regular Full-time</v>
          </cell>
          <cell r="J699" t="str">
            <v>Active Assignment</v>
          </cell>
          <cell r="K699">
            <v>34780</v>
          </cell>
          <cell r="L699" t="str">
            <v>P60</v>
          </cell>
          <cell r="M699" t="str">
            <v>.HW Dev &amp; Res Engr 3 (Generic).24552</v>
          </cell>
          <cell r="N699" t="str">
            <v>D: SPG Ottawa R&amp;D</v>
          </cell>
          <cell r="O699" t="str">
            <v>SPG</v>
          </cell>
          <cell r="P699" t="str">
            <v>Dept - Indirect</v>
          </cell>
          <cell r="Q699" t="str">
            <v>DAY</v>
          </cell>
          <cell r="R699" t="str">
            <v>183 Island Park Drive</v>
          </cell>
          <cell r="T699" t="str">
            <v>Ottawa</v>
          </cell>
          <cell r="U699" t="str">
            <v>ON</v>
          </cell>
          <cell r="V699" t="str">
            <v>K1Y 0A3</v>
          </cell>
        </row>
        <row r="700">
          <cell r="A700">
            <v>40390</v>
          </cell>
          <cell r="B700">
            <v>40390</v>
          </cell>
          <cell r="C700" t="str">
            <v>Azmina</v>
          </cell>
          <cell r="D700" t="str">
            <v>Somani</v>
          </cell>
          <cell r="E700" t="str">
            <v>FG 310 R&amp;D Products 6557</v>
          </cell>
          <cell r="F700" t="str">
            <v>Martinho, John</v>
          </cell>
          <cell r="G700">
            <v>146300</v>
          </cell>
          <cell r="H700">
            <v>125796.05499999999</v>
          </cell>
          <cell r="I700" t="str">
            <v>Regular Full-time</v>
          </cell>
          <cell r="J700" t="str">
            <v>Active Assignment</v>
          </cell>
          <cell r="K700">
            <v>38068</v>
          </cell>
          <cell r="L700" t="str">
            <v>P80</v>
          </cell>
          <cell r="M700" t="str">
            <v>.Engrng Dev Mgr 2.20050</v>
          </cell>
          <cell r="N700" t="str">
            <v>D: SPG Ottawa R&amp;D</v>
          </cell>
          <cell r="O700" t="str">
            <v>SPG</v>
          </cell>
          <cell r="P700" t="str">
            <v>Dept - Indirect</v>
          </cell>
          <cell r="Q700" t="str">
            <v>DAY</v>
          </cell>
          <cell r="R700" t="str">
            <v>42 Covington Place</v>
          </cell>
          <cell r="T700" t="str">
            <v>Ottawa</v>
          </cell>
          <cell r="U700" t="str">
            <v>ON</v>
          </cell>
          <cell r="V700" t="str">
            <v>K2G 6B4</v>
          </cell>
        </row>
        <row r="701">
          <cell r="A701">
            <v>32722</v>
          </cell>
          <cell r="B701">
            <v>32722</v>
          </cell>
          <cell r="C701" t="str">
            <v>Peter</v>
          </cell>
          <cell r="D701" t="str">
            <v>Stoop</v>
          </cell>
          <cell r="E701" t="str">
            <v>FG 310 R&amp;D Products 6557</v>
          </cell>
          <cell r="F701" t="str">
            <v>De Hennin, Steven (Steve)</v>
          </cell>
          <cell r="G701">
            <v>121055.9</v>
          </cell>
          <cell r="H701">
            <v>104089.91561500001</v>
          </cell>
          <cell r="I701" t="str">
            <v>Regular Full-time</v>
          </cell>
          <cell r="J701" t="str">
            <v>Active Assignment</v>
          </cell>
          <cell r="K701">
            <v>36990</v>
          </cell>
          <cell r="L701" t="str">
            <v>P60</v>
          </cell>
          <cell r="M701" t="str">
            <v>.Optical Dev &amp; Res Engr 3.24750</v>
          </cell>
          <cell r="N701" t="str">
            <v>D: SPG Ottawa R&amp;D</v>
          </cell>
          <cell r="O701" t="str">
            <v>SPG</v>
          </cell>
          <cell r="P701" t="str">
            <v>Dept - Indirect</v>
          </cell>
          <cell r="Q701" t="str">
            <v>DAY</v>
          </cell>
          <cell r="R701" t="str">
            <v>50 Maple View Cr</v>
          </cell>
          <cell r="T701" t="str">
            <v>Nepean</v>
          </cell>
          <cell r="U701" t="str">
            <v>ON</v>
          </cell>
          <cell r="V701" t="str">
            <v>K2G 5J1</v>
          </cell>
        </row>
        <row r="702">
          <cell r="A702">
            <v>21538</v>
          </cell>
          <cell r="B702">
            <v>21538</v>
          </cell>
          <cell r="C702" t="str">
            <v>Peter</v>
          </cell>
          <cell r="D702" t="str">
            <v>Wakeman</v>
          </cell>
          <cell r="E702" t="str">
            <v>FG 310 R&amp;D Products 6557</v>
          </cell>
          <cell r="F702" t="str">
            <v>Martinho, John</v>
          </cell>
          <cell r="G702">
            <v>127600</v>
          </cell>
          <cell r="H702">
            <v>109716.86</v>
          </cell>
          <cell r="I702" t="str">
            <v>Regular Full-time</v>
          </cell>
          <cell r="J702" t="str">
            <v>Active Assignment</v>
          </cell>
          <cell r="K702">
            <v>36731</v>
          </cell>
          <cell r="L702" t="str">
            <v>P60</v>
          </cell>
          <cell r="M702" t="str">
            <v>.Engrng Proj Mgr.20340</v>
          </cell>
          <cell r="N702" t="str">
            <v>D: SPG Ottawa R&amp;D</v>
          </cell>
          <cell r="O702" t="str">
            <v>SPG</v>
          </cell>
          <cell r="P702" t="str">
            <v>Dept - Indirect</v>
          </cell>
          <cell r="Q702" t="str">
            <v>DAY</v>
          </cell>
          <cell r="R702" t="str">
            <v>5492 Torbolton Ridge Road</v>
          </cell>
          <cell r="T702" t="str">
            <v>Woodlawn</v>
          </cell>
          <cell r="U702" t="str">
            <v>ON</v>
          </cell>
          <cell r="V702" t="str">
            <v>K0A 3M0</v>
          </cell>
        </row>
        <row r="703">
          <cell r="A703">
            <v>11678</v>
          </cell>
          <cell r="B703">
            <v>2319</v>
          </cell>
          <cell r="C703" t="str">
            <v>Shane</v>
          </cell>
          <cell r="D703" t="str">
            <v>Woodside</v>
          </cell>
          <cell r="E703" t="str">
            <v>FG 310 R&amp;D Products 6557</v>
          </cell>
          <cell r="F703" t="str">
            <v>Nicholson, David John (Dave)</v>
          </cell>
          <cell r="G703">
            <v>146069.57999999999</v>
          </cell>
          <cell r="H703">
            <v>125597.928363</v>
          </cell>
          <cell r="I703" t="str">
            <v>Regular Full-time</v>
          </cell>
          <cell r="J703" t="str">
            <v>Active Assignment</v>
          </cell>
          <cell r="K703">
            <v>35996</v>
          </cell>
          <cell r="L703" t="str">
            <v>P80</v>
          </cell>
          <cell r="M703" t="str">
            <v>.Engrng Dev Mgr 2.20050</v>
          </cell>
          <cell r="N703" t="str">
            <v>D: SPG Ottawa R&amp;D</v>
          </cell>
          <cell r="O703" t="str">
            <v>SPG</v>
          </cell>
          <cell r="P703" t="str">
            <v>Dept - Indirect</v>
          </cell>
          <cell r="Q703" t="str">
            <v>DAY</v>
          </cell>
          <cell r="R703" t="str">
            <v>5 Keewatin Crescent</v>
          </cell>
          <cell r="T703" t="str">
            <v>Nepean</v>
          </cell>
          <cell r="U703" t="str">
            <v>ON</v>
          </cell>
          <cell r="V703" t="str">
            <v>K1A 2A1</v>
          </cell>
        </row>
        <row r="704">
          <cell r="A704">
            <v>12928</v>
          </cell>
          <cell r="B704">
            <v>801</v>
          </cell>
          <cell r="C704" t="str">
            <v>Andrew</v>
          </cell>
          <cell r="D704" t="str">
            <v>Aday</v>
          </cell>
          <cell r="E704" t="str">
            <v>FG 310 R&amp;D Software 6555</v>
          </cell>
          <cell r="F704" t="str">
            <v>Kozera, Frank</v>
          </cell>
          <cell r="G704">
            <v>90000</v>
          </cell>
          <cell r="H704">
            <v>77386.5</v>
          </cell>
          <cell r="I704" t="str">
            <v>Regular Full-time</v>
          </cell>
          <cell r="J704" t="str">
            <v>Active Assignment</v>
          </cell>
          <cell r="K704">
            <v>38152</v>
          </cell>
          <cell r="L704" t="str">
            <v>P60</v>
          </cell>
          <cell r="M704" t="str">
            <v>.SW Dev &amp; Res Engr 3 (Generic).24651</v>
          </cell>
          <cell r="N704" t="str">
            <v>D: SPG Ottawa R&amp;D</v>
          </cell>
          <cell r="O704" t="str">
            <v>SPG</v>
          </cell>
          <cell r="P704" t="str">
            <v>Dept - Indirect</v>
          </cell>
          <cell r="Q704" t="str">
            <v>DAY</v>
          </cell>
          <cell r="R704" t="str">
            <v>67 Montana Way</v>
          </cell>
          <cell r="T704" t="str">
            <v>Nepean</v>
          </cell>
          <cell r="U704" t="str">
            <v>ON</v>
          </cell>
          <cell r="V704" t="str">
            <v>K2J 4M4</v>
          </cell>
        </row>
        <row r="705">
          <cell r="A705">
            <v>11809</v>
          </cell>
          <cell r="B705">
            <v>2007</v>
          </cell>
          <cell r="C705" t="str">
            <v>Mohamud</v>
          </cell>
          <cell r="D705" t="str">
            <v>Ahmed</v>
          </cell>
          <cell r="E705" t="str">
            <v>FG 310 R&amp;D Software 6555</v>
          </cell>
          <cell r="F705" t="str">
            <v>Kozera, Frank</v>
          </cell>
          <cell r="G705">
            <v>81900</v>
          </cell>
          <cell r="H705">
            <v>70421.714999999997</v>
          </cell>
          <cell r="I705" t="str">
            <v>Regular Full-time</v>
          </cell>
          <cell r="J705" t="str">
            <v>Active Assignment</v>
          </cell>
          <cell r="K705">
            <v>38369</v>
          </cell>
          <cell r="L705" t="str">
            <v>P40</v>
          </cell>
          <cell r="M705" t="str">
            <v>.SW Dev &amp; Res Engr 2 (Generic).24631</v>
          </cell>
          <cell r="N705" t="str">
            <v>D: SPG Ottawa R&amp;D</v>
          </cell>
          <cell r="O705" t="str">
            <v>SPG</v>
          </cell>
          <cell r="P705" t="str">
            <v>Dept - Indirect</v>
          </cell>
          <cell r="Q705" t="str">
            <v>DAY</v>
          </cell>
          <cell r="R705" t="str">
            <v>213 Cresthaven Drive</v>
          </cell>
          <cell r="T705" t="str">
            <v>Ottawa</v>
          </cell>
          <cell r="U705" t="str">
            <v>ON</v>
          </cell>
          <cell r="V705" t="str">
            <v>K2G 6W2</v>
          </cell>
        </row>
        <row r="706">
          <cell r="A706">
            <v>42430</v>
          </cell>
          <cell r="B706">
            <v>42430</v>
          </cell>
          <cell r="C706" t="str">
            <v>Shahram</v>
          </cell>
          <cell r="D706" t="str">
            <v>Akhavan</v>
          </cell>
          <cell r="E706" t="str">
            <v>FG 310 R&amp;D Software 6555</v>
          </cell>
          <cell r="F706" t="str">
            <v>Redding, Simon</v>
          </cell>
          <cell r="G706">
            <v>90000</v>
          </cell>
          <cell r="H706">
            <v>77386.5</v>
          </cell>
          <cell r="I706" t="str">
            <v>Regular Full-time</v>
          </cell>
          <cell r="J706" t="str">
            <v>Active Assignment</v>
          </cell>
          <cell r="K706">
            <v>38371</v>
          </cell>
          <cell r="L706" t="str">
            <v>P60</v>
          </cell>
          <cell r="M706" t="str">
            <v>.SW Dev &amp; Res Engr 3 (Generic).24651</v>
          </cell>
          <cell r="N706" t="str">
            <v>D: SPG Ottawa R&amp;D</v>
          </cell>
          <cell r="O706" t="str">
            <v>SPG</v>
          </cell>
          <cell r="P706" t="str">
            <v>Dept - Indirect</v>
          </cell>
          <cell r="Q706" t="str">
            <v>DAY</v>
          </cell>
          <cell r="R706" t="str">
            <v>1011- 151 Bay Street</v>
          </cell>
          <cell r="T706" t="str">
            <v>Ottawa</v>
          </cell>
          <cell r="U706" t="str">
            <v>ON</v>
          </cell>
          <cell r="V706" t="str">
            <v>K1R 7T2</v>
          </cell>
        </row>
        <row r="707">
          <cell r="A707">
            <v>12976</v>
          </cell>
          <cell r="B707">
            <v>883</v>
          </cell>
          <cell r="C707" t="str">
            <v>Milos</v>
          </cell>
          <cell r="D707" t="str">
            <v>Alavanja</v>
          </cell>
          <cell r="E707" t="str">
            <v>FG 310 R&amp;D Software 6555</v>
          </cell>
          <cell r="F707" t="str">
            <v>Leung, Victor</v>
          </cell>
          <cell r="G707">
            <v>103958.39999999999</v>
          </cell>
          <cell r="H707">
            <v>89388.630239999999</v>
          </cell>
          <cell r="I707" t="str">
            <v>Regular Full-time</v>
          </cell>
          <cell r="J707" t="str">
            <v>Active Assignment</v>
          </cell>
          <cell r="K707">
            <v>35261</v>
          </cell>
          <cell r="L707" t="str">
            <v>P60</v>
          </cell>
          <cell r="M707" t="str">
            <v>.HW Dev &amp; Res Engr 3 (Generic).24552</v>
          </cell>
          <cell r="N707" t="str">
            <v>D: SPG Ottawa R&amp;D</v>
          </cell>
          <cell r="O707" t="str">
            <v>SPG</v>
          </cell>
          <cell r="P707" t="str">
            <v>Dept - Indirect</v>
          </cell>
          <cell r="Q707" t="str">
            <v>DAY</v>
          </cell>
          <cell r="R707" t="str">
            <v>3118 Apple Hill Drive</v>
          </cell>
          <cell r="T707" t="str">
            <v>Gloucester</v>
          </cell>
          <cell r="U707" t="str">
            <v>ON</v>
          </cell>
          <cell r="V707" t="str">
            <v>K1T 3Z1</v>
          </cell>
        </row>
        <row r="708">
          <cell r="A708">
            <v>42167</v>
          </cell>
          <cell r="B708">
            <v>42167</v>
          </cell>
          <cell r="C708" t="str">
            <v>Shahram</v>
          </cell>
          <cell r="D708" t="str">
            <v>Amini-Didani</v>
          </cell>
          <cell r="E708" t="str">
            <v>FG 310 R&amp;D Software 6555</v>
          </cell>
          <cell r="F708" t="str">
            <v>Akhavan, Shahram</v>
          </cell>
          <cell r="G708">
            <v>83000</v>
          </cell>
          <cell r="H708">
            <v>71367.55</v>
          </cell>
          <cell r="I708" t="str">
            <v>Regular Full-time</v>
          </cell>
          <cell r="J708" t="str">
            <v>Active Assignment</v>
          </cell>
          <cell r="K708">
            <v>38314</v>
          </cell>
          <cell r="L708" t="str">
            <v>P40</v>
          </cell>
          <cell r="M708" t="str">
            <v>.Rel/Test Engr 2.14730</v>
          </cell>
          <cell r="N708" t="str">
            <v>D: SPG Ottawa R&amp;D</v>
          </cell>
          <cell r="O708" t="str">
            <v>SPG</v>
          </cell>
          <cell r="P708" t="str">
            <v>Dept - Indirect</v>
          </cell>
          <cell r="Q708" t="str">
            <v>DAY</v>
          </cell>
          <cell r="R708" t="str">
            <v>145 Kincardine Drive</v>
          </cell>
          <cell r="T708" t="str">
            <v>Kanata</v>
          </cell>
          <cell r="U708" t="str">
            <v>ON</v>
          </cell>
          <cell r="V708" t="str">
            <v>K2V 1A9</v>
          </cell>
        </row>
        <row r="709">
          <cell r="A709">
            <v>39415</v>
          </cell>
          <cell r="B709">
            <v>39415</v>
          </cell>
          <cell r="C709" t="str">
            <v>Ming</v>
          </cell>
          <cell r="D709" t="str">
            <v>Cao</v>
          </cell>
          <cell r="E709" t="str">
            <v>FG 310 R&amp;D Software 6555</v>
          </cell>
          <cell r="F709" t="str">
            <v>Doliska, Daniel</v>
          </cell>
          <cell r="G709">
            <v>88000</v>
          </cell>
          <cell r="H709">
            <v>75666.8</v>
          </cell>
          <cell r="I709" t="str">
            <v>Regular Full-time</v>
          </cell>
          <cell r="J709" t="str">
            <v>Active Assignment</v>
          </cell>
          <cell r="K709">
            <v>37669</v>
          </cell>
          <cell r="L709" t="str">
            <v>P40</v>
          </cell>
          <cell r="M709" t="str">
            <v>.SW Dev &amp; Res Engr 2 (Generic).24631</v>
          </cell>
          <cell r="N709" t="str">
            <v>D: SPG Ottawa R&amp;D</v>
          </cell>
          <cell r="O709" t="str">
            <v>SPG</v>
          </cell>
          <cell r="P709" t="str">
            <v>Dept - Indirect</v>
          </cell>
          <cell r="Q709" t="str">
            <v>DAY</v>
          </cell>
          <cell r="R709" t="str">
            <v>5 Westmoreland Ave.</v>
          </cell>
          <cell r="T709" t="str">
            <v>Ottawa</v>
          </cell>
          <cell r="U709" t="str">
            <v>ON</v>
          </cell>
          <cell r="V709" t="str">
            <v>K2K 3A8</v>
          </cell>
        </row>
        <row r="710">
          <cell r="A710">
            <v>40058</v>
          </cell>
          <cell r="B710">
            <v>40058</v>
          </cell>
          <cell r="C710" t="str">
            <v>Martin</v>
          </cell>
          <cell r="D710" t="str">
            <v>Carbonneau</v>
          </cell>
          <cell r="E710" t="str">
            <v>FG 310 R&amp;D Software 6555</v>
          </cell>
          <cell r="F710" t="str">
            <v>Redding, Simon</v>
          </cell>
          <cell r="G710">
            <v>105258</v>
          </cell>
          <cell r="H710">
            <v>90506.0913</v>
          </cell>
          <cell r="I710" t="str">
            <v>Regular Full-time</v>
          </cell>
          <cell r="J710" t="str">
            <v>Active Assignment</v>
          </cell>
          <cell r="K710">
            <v>37914</v>
          </cell>
          <cell r="L710" t="str">
            <v>P60</v>
          </cell>
          <cell r="M710" t="str">
            <v>.SW Dev &amp; Res Engr 3 (Generic).24651</v>
          </cell>
          <cell r="N710" t="str">
            <v>D: SPG Ottawa R&amp;D</v>
          </cell>
          <cell r="O710" t="str">
            <v>SPG</v>
          </cell>
          <cell r="P710" t="str">
            <v>Dept - Indirect</v>
          </cell>
          <cell r="Q710" t="str">
            <v>DAY</v>
          </cell>
          <cell r="R710" t="str">
            <v>17 Sprucewood Place</v>
          </cell>
          <cell r="T710" t="str">
            <v>Ottawa</v>
          </cell>
          <cell r="U710" t="str">
            <v>ON</v>
          </cell>
          <cell r="V710" t="str">
            <v>K1W 1K3</v>
          </cell>
        </row>
        <row r="711">
          <cell r="A711">
            <v>42791</v>
          </cell>
          <cell r="B711">
            <v>42791</v>
          </cell>
          <cell r="C711" t="str">
            <v>Andrei</v>
          </cell>
          <cell r="D711" t="str">
            <v>Catana</v>
          </cell>
          <cell r="E711" t="str">
            <v>FG 310 R&amp;D Software 6555</v>
          </cell>
          <cell r="F711" t="str">
            <v>Doliska, Daniel</v>
          </cell>
          <cell r="G711">
            <v>85000</v>
          </cell>
          <cell r="H711">
            <v>73087.25</v>
          </cell>
          <cell r="I711" t="str">
            <v>Regular Full-time</v>
          </cell>
          <cell r="J711" t="str">
            <v>Active Assignment</v>
          </cell>
          <cell r="K711">
            <v>38439</v>
          </cell>
          <cell r="L711" t="str">
            <v>P40</v>
          </cell>
          <cell r="M711" t="str">
            <v>.SW Dev &amp; Res Engr 2 (Generic).24631</v>
          </cell>
          <cell r="N711" t="str">
            <v>D: SPG Ottawa R&amp;D</v>
          </cell>
          <cell r="O711" t="str">
            <v>SPG</v>
          </cell>
          <cell r="P711" t="str">
            <v>Dept - Indirect</v>
          </cell>
          <cell r="Q711" t="str">
            <v>DAY</v>
          </cell>
          <cell r="R711" t="str">
            <v>1804-1150 Fisher Avenue</v>
          </cell>
          <cell r="T711" t="str">
            <v>Ottawa</v>
          </cell>
          <cell r="U711" t="str">
            <v>ON</v>
          </cell>
          <cell r="V711" t="str">
            <v>K1Z 8M6</v>
          </cell>
        </row>
        <row r="712">
          <cell r="A712">
            <v>12378</v>
          </cell>
          <cell r="B712">
            <v>1217</v>
          </cell>
          <cell r="C712" t="str">
            <v>Eugene</v>
          </cell>
          <cell r="D712" t="str">
            <v>Chan</v>
          </cell>
          <cell r="E712" t="str">
            <v>FG 310 R&amp;D Software 6555</v>
          </cell>
          <cell r="F712" t="str">
            <v>Leung, Victor</v>
          </cell>
          <cell r="G712">
            <v>109884.6</v>
          </cell>
          <cell r="H712">
            <v>94484.273310000004</v>
          </cell>
          <cell r="I712" t="str">
            <v>Regular Full-time</v>
          </cell>
          <cell r="J712" t="str">
            <v>Active Assignment</v>
          </cell>
          <cell r="K712">
            <v>35541</v>
          </cell>
          <cell r="L712" t="str">
            <v>P60</v>
          </cell>
          <cell r="M712" t="str">
            <v>.HW Dev &amp; Res Engr 3 (Generic).24552</v>
          </cell>
          <cell r="N712" t="str">
            <v>D: SPG Ottawa R&amp;D</v>
          </cell>
          <cell r="O712" t="str">
            <v>SPG</v>
          </cell>
          <cell r="P712" t="str">
            <v>Dept - Indirect</v>
          </cell>
          <cell r="Q712" t="str">
            <v>DAY</v>
          </cell>
          <cell r="R712" t="str">
            <v>61 Vanstone Drive</v>
          </cell>
          <cell r="T712" t="str">
            <v>Kanata</v>
          </cell>
          <cell r="U712" t="str">
            <v>ON</v>
          </cell>
          <cell r="V712" t="str">
            <v>K2L 1W4</v>
          </cell>
        </row>
        <row r="713">
          <cell r="A713">
            <v>39170</v>
          </cell>
          <cell r="B713">
            <v>39170</v>
          </cell>
          <cell r="C713" t="str">
            <v>Daniel</v>
          </cell>
          <cell r="D713" t="str">
            <v>Doliska</v>
          </cell>
          <cell r="E713" t="str">
            <v>FG 310 R&amp;D Software 6555</v>
          </cell>
          <cell r="F713" t="str">
            <v>Redding, Simon</v>
          </cell>
          <cell r="G713">
            <v>124020</v>
          </cell>
          <cell r="H713">
            <v>106638.59699999999</v>
          </cell>
          <cell r="I713" t="str">
            <v>Regular Full-time</v>
          </cell>
          <cell r="J713" t="str">
            <v>Active Assignment</v>
          </cell>
          <cell r="K713">
            <v>37502</v>
          </cell>
          <cell r="L713" t="str">
            <v>P70</v>
          </cell>
          <cell r="M713" t="str">
            <v>.Engrng Dev Mgr 1.20030</v>
          </cell>
          <cell r="N713" t="str">
            <v>D: SPG Ottawa R&amp;D</v>
          </cell>
          <cell r="O713" t="str">
            <v>SPG</v>
          </cell>
          <cell r="P713" t="str">
            <v>Dept - Indirect</v>
          </cell>
          <cell r="Q713" t="str">
            <v>DAY</v>
          </cell>
          <cell r="R713" t="str">
            <v>15 Mutchmor Road</v>
          </cell>
          <cell r="T713" t="str">
            <v>Ottawa</v>
          </cell>
          <cell r="U713" t="str">
            <v>ON</v>
          </cell>
          <cell r="V713" t="str">
            <v>K1S 1L6</v>
          </cell>
        </row>
        <row r="714">
          <cell r="A714">
            <v>14418</v>
          </cell>
          <cell r="B714">
            <v>4623</v>
          </cell>
          <cell r="C714" t="str">
            <v>Katie</v>
          </cell>
          <cell r="D714" t="str">
            <v>Dong</v>
          </cell>
          <cell r="E714" t="str">
            <v>FG 310 R&amp;D Software 6555</v>
          </cell>
          <cell r="F714" t="str">
            <v>Akhavan, Shahram</v>
          </cell>
          <cell r="G714">
            <v>79500</v>
          </cell>
          <cell r="H714">
            <v>68358.074999999997</v>
          </cell>
          <cell r="I714" t="str">
            <v>Regular Full-time</v>
          </cell>
          <cell r="J714" t="str">
            <v>Active Assignment</v>
          </cell>
          <cell r="K714">
            <v>36445</v>
          </cell>
          <cell r="L714" t="str">
            <v>P40</v>
          </cell>
          <cell r="M714" t="str">
            <v>.SW Dev &amp; Res Engr 2 (Generic).24631</v>
          </cell>
          <cell r="N714" t="str">
            <v>D: SPG Ottawa R&amp;D</v>
          </cell>
          <cell r="O714" t="str">
            <v>SPG</v>
          </cell>
          <cell r="P714" t="str">
            <v>Dept - Indirect</v>
          </cell>
          <cell r="Q714" t="str">
            <v>DAY</v>
          </cell>
          <cell r="R714" t="str">
            <v>12 Haslemere Avenue</v>
          </cell>
          <cell r="T714" t="str">
            <v>Kanata</v>
          </cell>
          <cell r="U714" t="str">
            <v>ON</v>
          </cell>
          <cell r="V714" t="str">
            <v>K2W 1E3</v>
          </cell>
        </row>
        <row r="715">
          <cell r="A715">
            <v>41961</v>
          </cell>
          <cell r="B715">
            <v>41961</v>
          </cell>
          <cell r="C715" t="str">
            <v>Andrew</v>
          </cell>
          <cell r="D715" t="str">
            <v>Eidsness</v>
          </cell>
          <cell r="E715" t="str">
            <v>FG 310 R&amp;D Software 6555</v>
          </cell>
          <cell r="F715" t="str">
            <v>Vezeau, Danny Steve</v>
          </cell>
          <cell r="G715">
            <v>104000</v>
          </cell>
          <cell r="H715">
            <v>89424.4</v>
          </cell>
          <cell r="I715" t="str">
            <v>Regular Full-time</v>
          </cell>
          <cell r="J715" t="str">
            <v>Active Assignment</v>
          </cell>
          <cell r="K715">
            <v>38264</v>
          </cell>
          <cell r="L715" t="str">
            <v>P60</v>
          </cell>
          <cell r="M715" t="str">
            <v>.SW Dev &amp; Res Engr 3 (Generic).24651</v>
          </cell>
          <cell r="N715" t="str">
            <v>D: SPG Ottawa R&amp;D</v>
          </cell>
          <cell r="O715" t="str">
            <v>SPG</v>
          </cell>
          <cell r="P715" t="str">
            <v>Dept - Indirect</v>
          </cell>
          <cell r="Q715" t="str">
            <v>DAY</v>
          </cell>
          <cell r="R715" t="str">
            <v>5-96 Frank Street</v>
          </cell>
          <cell r="T715" t="str">
            <v>Ottawa</v>
          </cell>
          <cell r="U715" t="str">
            <v>ON</v>
          </cell>
          <cell r="V715" t="str">
            <v>K2P 0X2</v>
          </cell>
        </row>
        <row r="716">
          <cell r="A716">
            <v>40311</v>
          </cell>
          <cell r="B716">
            <v>40311</v>
          </cell>
          <cell r="C716" t="str">
            <v>Peter</v>
          </cell>
          <cell r="D716" t="str">
            <v>Galan</v>
          </cell>
          <cell r="E716" t="str">
            <v>FG 310 R&amp;D Software 6555</v>
          </cell>
          <cell r="F716" t="str">
            <v>Leung, Victor</v>
          </cell>
          <cell r="G716">
            <v>97850</v>
          </cell>
          <cell r="H716">
            <v>84136.322499999995</v>
          </cell>
          <cell r="I716" t="str">
            <v>Regular Full-time</v>
          </cell>
          <cell r="J716" t="str">
            <v>Active Assignment</v>
          </cell>
          <cell r="K716">
            <v>37992</v>
          </cell>
          <cell r="L716" t="str">
            <v>P60</v>
          </cell>
          <cell r="M716" t="str">
            <v>.SW Dev &amp; Res Engr 3 (Generic).24651</v>
          </cell>
          <cell r="N716" t="str">
            <v>D: SPG Ottawa R&amp;D</v>
          </cell>
          <cell r="O716" t="str">
            <v>SPG</v>
          </cell>
          <cell r="P716" t="str">
            <v>Dept - Indirect</v>
          </cell>
          <cell r="Q716" t="str">
            <v>DAY</v>
          </cell>
          <cell r="R716" t="str">
            <v>166 Owl Drive</v>
          </cell>
          <cell r="T716" t="str">
            <v>Ottawa</v>
          </cell>
          <cell r="U716" t="str">
            <v>ON</v>
          </cell>
          <cell r="V716" t="str">
            <v>K1V 9P6</v>
          </cell>
        </row>
        <row r="717">
          <cell r="A717">
            <v>19942</v>
          </cell>
          <cell r="B717">
            <v>19942</v>
          </cell>
          <cell r="C717" t="str">
            <v>Sebastien</v>
          </cell>
          <cell r="D717" t="str">
            <v>Gauthier</v>
          </cell>
          <cell r="E717" t="str">
            <v>FG 310 R&amp;D Software 6555</v>
          </cell>
          <cell r="F717" t="str">
            <v>Kozera, Frank</v>
          </cell>
          <cell r="G717">
            <v>80145.52</v>
          </cell>
          <cell r="H717">
            <v>68913.125371999995</v>
          </cell>
          <cell r="I717" t="str">
            <v>Regular Full-time</v>
          </cell>
          <cell r="J717" t="str">
            <v>Active Assignment</v>
          </cell>
          <cell r="K717">
            <v>35919</v>
          </cell>
          <cell r="L717" t="str">
            <v>P40</v>
          </cell>
          <cell r="M717" t="str">
            <v>.SW Dev &amp; Res Engr 2 (Generic).24631</v>
          </cell>
          <cell r="N717" t="str">
            <v>D: SPG Ottawa R&amp;D</v>
          </cell>
          <cell r="O717" t="str">
            <v>SPG</v>
          </cell>
          <cell r="P717" t="str">
            <v>Dept - Indirect</v>
          </cell>
          <cell r="Q717" t="str">
            <v>DAY</v>
          </cell>
          <cell r="R717" t="str">
            <v>6172 Arbourwood</v>
          </cell>
          <cell r="T717" t="str">
            <v>Orleans</v>
          </cell>
          <cell r="U717" t="str">
            <v>ON</v>
          </cell>
          <cell r="V717" t="str">
            <v>K1C 7L5</v>
          </cell>
        </row>
        <row r="718">
          <cell r="A718">
            <v>39318</v>
          </cell>
          <cell r="B718">
            <v>39318</v>
          </cell>
          <cell r="C718" t="str">
            <v>Maurice</v>
          </cell>
          <cell r="D718" t="str">
            <v>Gibbs</v>
          </cell>
          <cell r="E718" t="str">
            <v>FG 310 R&amp;D Software 6555</v>
          </cell>
          <cell r="F718" t="str">
            <v>Doliska, Daniel</v>
          </cell>
          <cell r="G718">
            <v>82400</v>
          </cell>
          <cell r="H718">
            <v>70851.64</v>
          </cell>
          <cell r="I718" t="str">
            <v>Regular Full-time</v>
          </cell>
          <cell r="J718" t="str">
            <v>Active Assignment</v>
          </cell>
          <cell r="K718">
            <v>37599</v>
          </cell>
          <cell r="L718" t="str">
            <v>P40</v>
          </cell>
          <cell r="M718" t="str">
            <v>.SW Dev &amp; Res Engr 2 (Generic).24631</v>
          </cell>
          <cell r="N718" t="str">
            <v>D: SPG Ottawa R&amp;D</v>
          </cell>
          <cell r="O718" t="str">
            <v>SPG</v>
          </cell>
          <cell r="P718" t="str">
            <v>Dept - Indirect</v>
          </cell>
          <cell r="Q718" t="str">
            <v>DAY</v>
          </cell>
          <cell r="R718" t="str">
            <v>60 Marquette Ave.</v>
          </cell>
          <cell r="T718" t="str">
            <v>Ottawa</v>
          </cell>
          <cell r="U718" t="str">
            <v>ON</v>
          </cell>
          <cell r="V718" t="str">
            <v>K1L 5K1</v>
          </cell>
        </row>
        <row r="719">
          <cell r="A719">
            <v>39956</v>
          </cell>
          <cell r="B719">
            <v>39956</v>
          </cell>
          <cell r="C719" t="str">
            <v>Mostefa</v>
          </cell>
          <cell r="D719" t="str">
            <v>Golea</v>
          </cell>
          <cell r="E719" t="str">
            <v>FG 310 R&amp;D Software 6555</v>
          </cell>
          <cell r="F719" t="str">
            <v>Doliska, Daniel</v>
          </cell>
          <cell r="G719">
            <v>100440</v>
          </cell>
          <cell r="H719">
            <v>86363.334000000003</v>
          </cell>
          <cell r="I719" t="str">
            <v>Regular Full-time</v>
          </cell>
          <cell r="J719" t="str">
            <v>Active Assignment</v>
          </cell>
          <cell r="K719">
            <v>37858</v>
          </cell>
          <cell r="L719" t="str">
            <v>P60</v>
          </cell>
          <cell r="M719" t="str">
            <v>.SW Dev &amp; Res Engr 3 (Generic).24651</v>
          </cell>
          <cell r="N719" t="str">
            <v>D: SPG Ottawa R&amp;D</v>
          </cell>
          <cell r="O719" t="str">
            <v>SPG</v>
          </cell>
          <cell r="P719" t="str">
            <v>Dept - Indirect</v>
          </cell>
          <cell r="Q719" t="str">
            <v>DAY</v>
          </cell>
          <cell r="R719" t="str">
            <v>1507-2861 Baycrest Drive</v>
          </cell>
          <cell r="T719" t="str">
            <v>Ottawa</v>
          </cell>
          <cell r="U719" t="str">
            <v>ON</v>
          </cell>
          <cell r="V719" t="str">
            <v>K1V 8X8</v>
          </cell>
        </row>
        <row r="720">
          <cell r="A720">
            <v>43736</v>
          </cell>
          <cell r="B720">
            <v>43736</v>
          </cell>
          <cell r="C720" t="str">
            <v>Paul</v>
          </cell>
          <cell r="D720" t="str">
            <v>Grandy</v>
          </cell>
          <cell r="E720" t="str">
            <v>FG 310 R&amp;D Software 6555</v>
          </cell>
          <cell r="F720" t="str">
            <v>Carbonneau, Martin Joseph</v>
          </cell>
          <cell r="G720">
            <v>100000</v>
          </cell>
          <cell r="H720">
            <v>85985</v>
          </cell>
          <cell r="I720" t="str">
            <v>Regular Full-time</v>
          </cell>
          <cell r="J720" t="str">
            <v>Active Assignment</v>
          </cell>
          <cell r="K720">
            <v>38566</v>
          </cell>
          <cell r="L720" t="str">
            <v>P60</v>
          </cell>
          <cell r="M720" t="str">
            <v>.SW Dev &amp; Res Engr 3 (Generic).24651</v>
          </cell>
          <cell r="N720" t="str">
            <v>D: SPG Ottawa R&amp;D</v>
          </cell>
          <cell r="O720" t="str">
            <v>SPG</v>
          </cell>
          <cell r="P720" t="str">
            <v>Dept - Indirect</v>
          </cell>
          <cell r="Q720" t="str">
            <v>DAY</v>
          </cell>
          <cell r="R720" t="str">
            <v>65 Bridle Park Drive</v>
          </cell>
          <cell r="T720" t="str">
            <v>Kanata</v>
          </cell>
          <cell r="U720" t="str">
            <v>ON</v>
          </cell>
          <cell r="V720" t="str">
            <v>K2M 2X1</v>
          </cell>
        </row>
        <row r="721">
          <cell r="A721">
            <v>45344</v>
          </cell>
          <cell r="B721">
            <v>45344</v>
          </cell>
          <cell r="C721" t="str">
            <v>Djaffar</v>
          </cell>
          <cell r="D721" t="str">
            <v>Gueraichi</v>
          </cell>
          <cell r="E721" t="str">
            <v>FG 310 R&amp;D Software 6555</v>
          </cell>
          <cell r="F721" t="str">
            <v>Akhavan, Shahram</v>
          </cell>
          <cell r="G721">
            <v>78000</v>
          </cell>
          <cell r="H721">
            <v>67068.3</v>
          </cell>
          <cell r="I721" t="str">
            <v>Regular Full-time</v>
          </cell>
          <cell r="J721" t="str">
            <v>Active Assignment</v>
          </cell>
          <cell r="K721">
            <v>38684</v>
          </cell>
          <cell r="L721" t="str">
            <v>P40</v>
          </cell>
          <cell r="M721" t="str">
            <v>.SW Dev &amp; Res Engr 2 (Generic).24631</v>
          </cell>
          <cell r="N721" t="str">
            <v>D: SPG Ottawa R&amp;D</v>
          </cell>
          <cell r="O721" t="str">
            <v>SPG</v>
          </cell>
          <cell r="P721" t="str">
            <v>Dept - Indirect</v>
          </cell>
          <cell r="Q721" t="str">
            <v>DAY</v>
          </cell>
          <cell r="R721" t="str">
            <v>122-140 Mann Avenue</v>
          </cell>
          <cell r="T721" t="str">
            <v>Ottawa</v>
          </cell>
          <cell r="U721" t="str">
            <v>ON</v>
          </cell>
          <cell r="V721" t="str">
            <v>K1N 1E5</v>
          </cell>
        </row>
        <row r="722">
          <cell r="A722">
            <v>11425</v>
          </cell>
          <cell r="B722">
            <v>2629</v>
          </cell>
          <cell r="C722" t="str">
            <v>Paul</v>
          </cell>
          <cell r="D722" t="str">
            <v>Jones</v>
          </cell>
          <cell r="E722" t="str">
            <v>FG 310 R&amp;D Software 6555</v>
          </cell>
          <cell r="F722" t="str">
            <v>Doliska, Daniel</v>
          </cell>
          <cell r="G722">
            <v>79000</v>
          </cell>
          <cell r="H722">
            <v>67928.149999999994</v>
          </cell>
          <cell r="I722" t="str">
            <v>Regular Full-time</v>
          </cell>
          <cell r="J722" t="str">
            <v>Active Assignment</v>
          </cell>
          <cell r="K722">
            <v>35353</v>
          </cell>
          <cell r="L722" t="str">
            <v>P40</v>
          </cell>
          <cell r="M722" t="str">
            <v>.Rel/Test Engr 2.14730</v>
          </cell>
          <cell r="N722" t="str">
            <v>D: SPG Ottawa R&amp;D</v>
          </cell>
          <cell r="O722" t="str">
            <v>SPG</v>
          </cell>
          <cell r="P722" t="str">
            <v>Dept - Indirect</v>
          </cell>
          <cell r="Q722" t="str">
            <v>DAY</v>
          </cell>
          <cell r="R722" t="str">
            <v>61 Woodford Way</v>
          </cell>
          <cell r="T722" t="str">
            <v>Nepean</v>
          </cell>
          <cell r="U722" t="str">
            <v>ON</v>
          </cell>
          <cell r="V722" t="str">
            <v>K2J 4B5</v>
          </cell>
        </row>
        <row r="723">
          <cell r="A723">
            <v>11428</v>
          </cell>
          <cell r="B723">
            <v>2632</v>
          </cell>
          <cell r="C723" t="str">
            <v>Frank</v>
          </cell>
          <cell r="D723" t="str">
            <v>Kozera</v>
          </cell>
          <cell r="E723" t="str">
            <v>FG 310 R&amp;D Software 6555</v>
          </cell>
          <cell r="F723" t="str">
            <v>Redding, Simon</v>
          </cell>
          <cell r="G723">
            <v>113191.05</v>
          </cell>
          <cell r="H723">
            <v>97327.324342499996</v>
          </cell>
          <cell r="I723" t="str">
            <v>Regular Full-time</v>
          </cell>
          <cell r="J723" t="str">
            <v>Active Assignment</v>
          </cell>
          <cell r="K723">
            <v>35891</v>
          </cell>
          <cell r="L723" t="str">
            <v>P70</v>
          </cell>
          <cell r="M723" t="str">
            <v>.Engrng Dev Mgr 1.20030</v>
          </cell>
          <cell r="N723" t="str">
            <v>D: SPG Ottawa R&amp;D</v>
          </cell>
          <cell r="O723" t="str">
            <v>SPG</v>
          </cell>
          <cell r="P723" t="str">
            <v>Dept - Indirect</v>
          </cell>
          <cell r="Q723" t="str">
            <v>DAY</v>
          </cell>
          <cell r="R723" t="str">
            <v>104 Whitetail Dr  Box A-4</v>
          </cell>
          <cell r="T723" t="str">
            <v>Carp</v>
          </cell>
          <cell r="U723" t="str">
            <v>ON</v>
          </cell>
          <cell r="V723" t="str">
            <v>K0A 1L0</v>
          </cell>
        </row>
        <row r="724">
          <cell r="A724">
            <v>12433</v>
          </cell>
          <cell r="B724">
            <v>1043</v>
          </cell>
          <cell r="C724" t="str">
            <v>Sorin</v>
          </cell>
          <cell r="D724" t="str">
            <v>Lazarescu</v>
          </cell>
          <cell r="E724" t="str">
            <v>FG 310 R&amp;D Software 6555</v>
          </cell>
          <cell r="F724" t="str">
            <v>Kozera, Frank</v>
          </cell>
          <cell r="G724">
            <v>77107.039999999994</v>
          </cell>
          <cell r="H724">
            <v>66300.488343999998</v>
          </cell>
          <cell r="I724" t="str">
            <v>Regular Full-time</v>
          </cell>
          <cell r="J724" t="str">
            <v>Active Assignment</v>
          </cell>
          <cell r="K724">
            <v>35492</v>
          </cell>
          <cell r="L724" t="str">
            <v>P40</v>
          </cell>
          <cell r="M724" t="str">
            <v>.SW Dev &amp; Res Engr 2 (Generic).24631</v>
          </cell>
          <cell r="N724" t="str">
            <v>D: SPG Ottawa R&amp;D</v>
          </cell>
          <cell r="O724" t="str">
            <v>SPG</v>
          </cell>
          <cell r="P724" t="str">
            <v>Dept - Indirect</v>
          </cell>
          <cell r="Q724" t="str">
            <v>DAY</v>
          </cell>
          <cell r="R724" t="str">
            <v>3491 Wyman Crescent</v>
          </cell>
          <cell r="T724" t="str">
            <v>Gloucester</v>
          </cell>
          <cell r="U724" t="str">
            <v>ON</v>
          </cell>
          <cell r="V724" t="str">
            <v>K1V 0Y8</v>
          </cell>
        </row>
        <row r="725">
          <cell r="A725">
            <v>13141</v>
          </cell>
          <cell r="B725">
            <v>3120</v>
          </cell>
          <cell r="C725" t="str">
            <v>Victor</v>
          </cell>
          <cell r="D725" t="str">
            <v>Leung</v>
          </cell>
          <cell r="E725" t="str">
            <v>FG 310 R&amp;D Software 6555</v>
          </cell>
          <cell r="F725" t="str">
            <v>Redding, Simon</v>
          </cell>
          <cell r="G725">
            <v>122832.37</v>
          </cell>
          <cell r="H725">
            <v>105617.4133445</v>
          </cell>
          <cell r="I725" t="str">
            <v>Regular Full-time</v>
          </cell>
          <cell r="J725" t="str">
            <v>Active Assignment</v>
          </cell>
          <cell r="K725">
            <v>36276</v>
          </cell>
          <cell r="L725" t="str">
            <v>P60</v>
          </cell>
          <cell r="M725" t="str">
            <v>.HW Dev &amp; Res Engr 3 (Generic).24552</v>
          </cell>
          <cell r="N725" t="str">
            <v>D: SPG Ottawa R&amp;D</v>
          </cell>
          <cell r="O725" t="str">
            <v>SPG</v>
          </cell>
          <cell r="P725" t="str">
            <v>Dept - Indirect</v>
          </cell>
          <cell r="Q725" t="str">
            <v>DAY</v>
          </cell>
          <cell r="R725" t="str">
            <v>67 Birchfield Avenue</v>
          </cell>
          <cell r="T725" t="str">
            <v>Kanata</v>
          </cell>
          <cell r="U725" t="str">
            <v>ON</v>
          </cell>
          <cell r="V725" t="str">
            <v>K2M 2N4</v>
          </cell>
        </row>
        <row r="726">
          <cell r="A726">
            <v>43891</v>
          </cell>
          <cell r="B726">
            <v>43891</v>
          </cell>
          <cell r="C726" t="str">
            <v>Hua</v>
          </cell>
          <cell r="D726" t="str">
            <v>Liu</v>
          </cell>
          <cell r="E726" t="str">
            <v>FG 310 R&amp;D Software 6555</v>
          </cell>
          <cell r="F726" t="str">
            <v>Leung, Victor</v>
          </cell>
          <cell r="G726">
            <v>100000</v>
          </cell>
          <cell r="H726">
            <v>85985</v>
          </cell>
          <cell r="I726" t="str">
            <v>Regular Full-time</v>
          </cell>
          <cell r="J726" t="str">
            <v>Active Assignment</v>
          </cell>
          <cell r="K726">
            <v>38586</v>
          </cell>
          <cell r="L726" t="str">
            <v>P60</v>
          </cell>
          <cell r="M726" t="str">
            <v>.SW Dev &amp; Res Engr 3 (Systems).24653</v>
          </cell>
          <cell r="N726" t="str">
            <v>D: SPG Ottawa R&amp;D</v>
          </cell>
          <cell r="O726" t="str">
            <v>SPG</v>
          </cell>
          <cell r="P726" t="str">
            <v>Dept - Indirect</v>
          </cell>
          <cell r="Q726" t="str">
            <v>DAY</v>
          </cell>
          <cell r="R726" t="str">
            <v>101 Castle Glen Crescent</v>
          </cell>
          <cell r="T726" t="str">
            <v>Kanata</v>
          </cell>
          <cell r="U726" t="str">
            <v>ON</v>
          </cell>
          <cell r="V726" t="str">
            <v>K2L 4G9</v>
          </cell>
        </row>
        <row r="727">
          <cell r="A727">
            <v>40055</v>
          </cell>
          <cell r="B727">
            <v>40055</v>
          </cell>
          <cell r="C727" t="str">
            <v>Gabriel</v>
          </cell>
          <cell r="D727" t="str">
            <v>Nicolau</v>
          </cell>
          <cell r="E727" t="str">
            <v>FG 310 R&amp;D Software 6555</v>
          </cell>
          <cell r="F727" t="str">
            <v>Akhavan, Shahram</v>
          </cell>
          <cell r="G727">
            <v>82000</v>
          </cell>
          <cell r="H727">
            <v>70507.7</v>
          </cell>
          <cell r="I727" t="str">
            <v>Regular Full-time</v>
          </cell>
          <cell r="J727" t="str">
            <v>Active Assignment</v>
          </cell>
          <cell r="K727">
            <v>38237</v>
          </cell>
          <cell r="L727" t="str">
            <v>P40</v>
          </cell>
          <cell r="M727" t="str">
            <v>.Rel/Test Engr 2.14730</v>
          </cell>
          <cell r="N727" t="str">
            <v>D: SPG Ottawa R&amp;D</v>
          </cell>
          <cell r="O727" t="str">
            <v>SPG</v>
          </cell>
          <cell r="P727" t="str">
            <v>Dept - Indirect</v>
          </cell>
          <cell r="Q727" t="str">
            <v>DAY</v>
          </cell>
          <cell r="R727" t="str">
            <v>25 Colfax St.</v>
          </cell>
          <cell r="T727" t="str">
            <v>Ottawa</v>
          </cell>
          <cell r="U727" t="str">
            <v>ON</v>
          </cell>
          <cell r="V727" t="str">
            <v>K2G 0W4</v>
          </cell>
        </row>
        <row r="728">
          <cell r="A728">
            <v>42457</v>
          </cell>
          <cell r="B728">
            <v>42457</v>
          </cell>
          <cell r="C728" t="str">
            <v>Anthony</v>
          </cell>
          <cell r="D728" t="str">
            <v>Niro</v>
          </cell>
          <cell r="E728" t="str">
            <v>FG 310 R&amp;D Software 6555</v>
          </cell>
          <cell r="F728" t="str">
            <v>Redding, Simon</v>
          </cell>
          <cell r="G728">
            <v>135000</v>
          </cell>
          <cell r="H728">
            <v>116079.75</v>
          </cell>
          <cell r="I728" t="str">
            <v>Regular Full-time</v>
          </cell>
          <cell r="J728" t="str">
            <v>Active Assignment</v>
          </cell>
          <cell r="K728">
            <v>38390</v>
          </cell>
          <cell r="L728" t="str">
            <v>P70</v>
          </cell>
          <cell r="M728" t="str">
            <v>.Engrng Dev Mgr 1.20030</v>
          </cell>
          <cell r="N728" t="str">
            <v>D: SPG Ottawa R&amp;D</v>
          </cell>
          <cell r="O728" t="str">
            <v>SPG</v>
          </cell>
          <cell r="P728" t="str">
            <v>Dept - Indirect</v>
          </cell>
          <cell r="Q728" t="str">
            <v>DAY</v>
          </cell>
          <cell r="R728" t="str">
            <v>3001 Quail Run Drive</v>
          </cell>
          <cell r="T728" t="str">
            <v>Gloucester</v>
          </cell>
          <cell r="U728" t="str">
            <v>ON</v>
          </cell>
          <cell r="V728" t="str">
            <v>K1T 3S3</v>
          </cell>
        </row>
        <row r="729">
          <cell r="A729">
            <v>11202</v>
          </cell>
          <cell r="B729">
            <v>2961</v>
          </cell>
          <cell r="C729" t="str">
            <v>Dominic</v>
          </cell>
          <cell r="D729" t="str">
            <v>On</v>
          </cell>
          <cell r="E729" t="str">
            <v>FG 310 R&amp;D Software 6555</v>
          </cell>
          <cell r="F729" t="str">
            <v>Kozera, Frank</v>
          </cell>
          <cell r="G729">
            <v>85044.53</v>
          </cell>
          <cell r="H729">
            <v>73125.539120500005</v>
          </cell>
          <cell r="I729" t="str">
            <v>Regular Full-time</v>
          </cell>
          <cell r="J729" t="str">
            <v>Active Assignment</v>
          </cell>
          <cell r="K729">
            <v>36136</v>
          </cell>
          <cell r="L729" t="str">
            <v>P40</v>
          </cell>
          <cell r="M729" t="str">
            <v>.SW Dev &amp; Res Engr 2 (Systems).24633</v>
          </cell>
          <cell r="N729" t="str">
            <v>D: SPG Ottawa R&amp;D</v>
          </cell>
          <cell r="O729" t="str">
            <v>SPG</v>
          </cell>
          <cell r="P729" t="str">
            <v>Dept - Indirect</v>
          </cell>
          <cell r="Q729" t="str">
            <v>DAY</v>
          </cell>
          <cell r="R729" t="str">
            <v>5822 Gladewoods Place</v>
          </cell>
          <cell r="T729" t="str">
            <v>Orleans</v>
          </cell>
          <cell r="U729" t="str">
            <v>ON</v>
          </cell>
          <cell r="V729" t="str">
            <v>K1W 1G5</v>
          </cell>
        </row>
        <row r="730">
          <cell r="A730">
            <v>14981</v>
          </cell>
          <cell r="B730">
            <v>5234</v>
          </cell>
          <cell r="C730" t="str">
            <v>Todor</v>
          </cell>
          <cell r="D730" t="str">
            <v>Pandeliev</v>
          </cell>
          <cell r="E730" t="str">
            <v>FG 310 R&amp;D Software 6555</v>
          </cell>
          <cell r="F730" t="str">
            <v>Vezeau, Danny Steve</v>
          </cell>
          <cell r="G730">
            <v>85600</v>
          </cell>
          <cell r="H730">
            <v>73603.16</v>
          </cell>
          <cell r="I730" t="str">
            <v>Regular Full-time</v>
          </cell>
          <cell r="J730" t="str">
            <v>Active Assignment</v>
          </cell>
          <cell r="K730">
            <v>36514</v>
          </cell>
          <cell r="L730" t="str">
            <v>P40</v>
          </cell>
          <cell r="M730" t="str">
            <v>.SW Dev &amp; Res Engr 2 (Systems).24633</v>
          </cell>
          <cell r="N730" t="str">
            <v>D: SPG Ottawa R&amp;D</v>
          </cell>
          <cell r="O730" t="str">
            <v>SPG</v>
          </cell>
          <cell r="P730" t="str">
            <v>Dept - Indirect</v>
          </cell>
          <cell r="Q730" t="str">
            <v>DAY</v>
          </cell>
          <cell r="R730" t="str">
            <v>641 Kirkwood Avenue</v>
          </cell>
          <cell r="T730" t="str">
            <v>Ottawa</v>
          </cell>
          <cell r="U730" t="str">
            <v>ON</v>
          </cell>
          <cell r="V730" t="str">
            <v>K1Z 5X5</v>
          </cell>
        </row>
        <row r="731">
          <cell r="A731">
            <v>12055</v>
          </cell>
          <cell r="B731">
            <v>1696</v>
          </cell>
          <cell r="C731" t="str">
            <v>Dan</v>
          </cell>
          <cell r="D731" t="str">
            <v>Perfitt</v>
          </cell>
          <cell r="E731" t="str">
            <v>FG 310 R&amp;D Software 6555</v>
          </cell>
          <cell r="F731" t="str">
            <v>Kozera, Frank</v>
          </cell>
          <cell r="G731">
            <v>86400</v>
          </cell>
          <cell r="H731">
            <v>74291.039999999994</v>
          </cell>
          <cell r="I731" t="str">
            <v>Regular Full-time</v>
          </cell>
          <cell r="J731" t="str">
            <v>Active Assignment</v>
          </cell>
          <cell r="K731">
            <v>35697</v>
          </cell>
          <cell r="L731" t="str">
            <v>P40</v>
          </cell>
          <cell r="M731" t="str">
            <v>.SW Dev &amp; Res Engr 2 (Systems).24633</v>
          </cell>
          <cell r="N731" t="str">
            <v>D: SPG Ottawa R&amp;D</v>
          </cell>
          <cell r="O731" t="str">
            <v>SPG</v>
          </cell>
          <cell r="P731" t="str">
            <v>Dept - Indirect</v>
          </cell>
          <cell r="Q731" t="str">
            <v>DAY</v>
          </cell>
          <cell r="R731" t="str">
            <v>12 Cranston St.</v>
          </cell>
          <cell r="T731" t="str">
            <v>Arnprior</v>
          </cell>
          <cell r="U731" t="str">
            <v>ON</v>
          </cell>
          <cell r="V731" t="str">
            <v>K1H 5M4</v>
          </cell>
        </row>
        <row r="732">
          <cell r="A732">
            <v>39924</v>
          </cell>
          <cell r="B732">
            <v>39924</v>
          </cell>
          <cell r="C732" t="str">
            <v>Youri</v>
          </cell>
          <cell r="D732" t="str">
            <v>Querry</v>
          </cell>
          <cell r="E732" t="str">
            <v>FG 310 R&amp;D Software 6555</v>
          </cell>
          <cell r="F732" t="str">
            <v>Doliska, Daniel</v>
          </cell>
          <cell r="G732">
            <v>100700</v>
          </cell>
          <cell r="H732">
            <v>86586.895000000004</v>
          </cell>
          <cell r="I732" t="str">
            <v>Regular Full-time</v>
          </cell>
          <cell r="J732" t="str">
            <v>Active Assignment</v>
          </cell>
          <cell r="K732">
            <v>37845</v>
          </cell>
          <cell r="L732" t="str">
            <v>P60</v>
          </cell>
          <cell r="M732" t="str">
            <v>.SW Dev &amp; Res Engr 3 (Generic).24651</v>
          </cell>
          <cell r="N732" t="str">
            <v>D: SPG Ottawa R&amp;D</v>
          </cell>
          <cell r="O732" t="str">
            <v>SPG</v>
          </cell>
          <cell r="P732" t="str">
            <v>Dept - Indirect</v>
          </cell>
          <cell r="Q732" t="str">
            <v>DAY</v>
          </cell>
          <cell r="R732" t="str">
            <v>17 Cedar Park</v>
          </cell>
          <cell r="T732" t="str">
            <v>Ottawa</v>
          </cell>
          <cell r="U732" t="str">
            <v>ON</v>
          </cell>
          <cell r="V732" t="str">
            <v>K2C 4C2</v>
          </cell>
        </row>
        <row r="733">
          <cell r="A733">
            <v>40642</v>
          </cell>
          <cell r="B733">
            <v>40642</v>
          </cell>
          <cell r="C733" t="str">
            <v>Simon</v>
          </cell>
          <cell r="D733" t="str">
            <v>Redding</v>
          </cell>
          <cell r="E733" t="str">
            <v>FG 310 R&amp;D Software 6555</v>
          </cell>
          <cell r="F733" t="str">
            <v>Nicholson, David John (Dave)</v>
          </cell>
          <cell r="G733">
            <v>146070</v>
          </cell>
          <cell r="H733">
            <v>125598.2895</v>
          </cell>
          <cell r="I733" t="str">
            <v>Regular Full-time</v>
          </cell>
          <cell r="J733" t="str">
            <v>Active Assignment</v>
          </cell>
          <cell r="K733">
            <v>38054</v>
          </cell>
          <cell r="L733" t="str">
            <v>P80</v>
          </cell>
          <cell r="M733" t="str">
            <v>.Engrng Dev Mgr 2.20050</v>
          </cell>
          <cell r="N733" t="str">
            <v>D: SPG Ottawa R&amp;D</v>
          </cell>
          <cell r="O733" t="str">
            <v>SPG</v>
          </cell>
          <cell r="P733" t="str">
            <v>Dept - Indirect</v>
          </cell>
          <cell r="Q733" t="str">
            <v>DAY</v>
          </cell>
          <cell r="R733" t="str">
            <v>9 Ossington Ave.</v>
          </cell>
          <cell r="T733" t="str">
            <v>Ottawa</v>
          </cell>
          <cell r="U733" t="str">
            <v>ON</v>
          </cell>
          <cell r="V733" t="str">
            <v>K1S 3B3</v>
          </cell>
        </row>
        <row r="734">
          <cell r="A734">
            <v>28670</v>
          </cell>
          <cell r="B734">
            <v>28670</v>
          </cell>
          <cell r="C734" t="str">
            <v>Jiang</v>
          </cell>
          <cell r="D734" t="str">
            <v>Shen</v>
          </cell>
          <cell r="E734" t="str">
            <v>FG 310 R&amp;D Software 6555</v>
          </cell>
          <cell r="F734" t="str">
            <v>Akhavan, Shahram</v>
          </cell>
          <cell r="G734">
            <v>75000</v>
          </cell>
          <cell r="H734">
            <v>64488.75</v>
          </cell>
          <cell r="I734" t="str">
            <v>Regular Full-time</v>
          </cell>
          <cell r="J734" t="str">
            <v>Active Assignment</v>
          </cell>
          <cell r="K734">
            <v>38411</v>
          </cell>
          <cell r="L734" t="str">
            <v>P40</v>
          </cell>
          <cell r="M734" t="str">
            <v>.SW Dev &amp; Res Engr 2 (Generic).24631</v>
          </cell>
          <cell r="N734" t="str">
            <v>D: SPG Ottawa R&amp;D</v>
          </cell>
          <cell r="O734" t="str">
            <v>SPG</v>
          </cell>
          <cell r="P734" t="str">
            <v>Dept - Indirect</v>
          </cell>
          <cell r="Q734" t="str">
            <v>DAY</v>
          </cell>
          <cell r="R734" t="str">
            <v>12 Haslemere Ave</v>
          </cell>
          <cell r="T734" t="str">
            <v>Kanata</v>
          </cell>
          <cell r="U734" t="str">
            <v>ON</v>
          </cell>
          <cell r="V734" t="str">
            <v>K2W 1E3</v>
          </cell>
        </row>
        <row r="735">
          <cell r="A735">
            <v>43356</v>
          </cell>
          <cell r="B735">
            <v>43356</v>
          </cell>
          <cell r="C735" t="str">
            <v>Harold</v>
          </cell>
          <cell r="D735" t="str">
            <v>Sit</v>
          </cell>
          <cell r="E735" t="str">
            <v>FG 310 R&amp;D Software 6555</v>
          </cell>
          <cell r="F735" t="str">
            <v>Carbonneau, Martin Joseph</v>
          </cell>
          <cell r="G735">
            <v>100000</v>
          </cell>
          <cell r="H735">
            <v>85985</v>
          </cell>
          <cell r="I735" t="str">
            <v>Regular Full-time</v>
          </cell>
          <cell r="J735" t="str">
            <v>Active Assignment</v>
          </cell>
          <cell r="K735">
            <v>38488</v>
          </cell>
          <cell r="L735" t="str">
            <v>P60</v>
          </cell>
          <cell r="M735" t="str">
            <v>.SW Dev &amp; Res Engr 3 (Generic).24651</v>
          </cell>
          <cell r="N735" t="str">
            <v>D: SPG Ottawa R&amp;D</v>
          </cell>
          <cell r="O735" t="str">
            <v>SPG</v>
          </cell>
          <cell r="P735" t="str">
            <v>Dept - Indirect</v>
          </cell>
          <cell r="Q735" t="str">
            <v>DAY</v>
          </cell>
          <cell r="R735" t="str">
            <v>1782 Robinwood Place</v>
          </cell>
          <cell r="T735" t="str">
            <v>Gloucester</v>
          </cell>
          <cell r="U735" t="str">
            <v>ON</v>
          </cell>
          <cell r="V735" t="str">
            <v>K1C 6L6</v>
          </cell>
        </row>
        <row r="736">
          <cell r="A736">
            <v>39918</v>
          </cell>
          <cell r="B736">
            <v>39918</v>
          </cell>
          <cell r="C736" t="str">
            <v>Carl</v>
          </cell>
          <cell r="D736" t="str">
            <v>Snyder</v>
          </cell>
          <cell r="E736" t="str">
            <v>FG 310 R&amp;D Software 6555</v>
          </cell>
          <cell r="F736" t="str">
            <v>Carbonneau, Martin Joseph</v>
          </cell>
          <cell r="G736">
            <v>87600</v>
          </cell>
          <cell r="H736">
            <v>75322.86</v>
          </cell>
          <cell r="I736" t="str">
            <v>Regular Full-time</v>
          </cell>
          <cell r="J736" t="str">
            <v>Active Assignment</v>
          </cell>
          <cell r="K736">
            <v>37838</v>
          </cell>
          <cell r="L736" t="str">
            <v>P40</v>
          </cell>
          <cell r="M736" t="str">
            <v>.SW Dev &amp; Res Engr 2 (Generic).24631</v>
          </cell>
          <cell r="N736" t="str">
            <v>D: SPG Ottawa R&amp;D</v>
          </cell>
          <cell r="O736" t="str">
            <v>SPG</v>
          </cell>
          <cell r="P736" t="str">
            <v>Dept - Indirect</v>
          </cell>
          <cell r="Q736" t="str">
            <v>DAY</v>
          </cell>
          <cell r="R736" t="str">
            <v>21 Colindale Ave.</v>
          </cell>
          <cell r="T736" t="str">
            <v>Nepean</v>
          </cell>
          <cell r="U736" t="str">
            <v>ON</v>
          </cell>
          <cell r="V736" t="str">
            <v>K2J 4V8</v>
          </cell>
        </row>
        <row r="737">
          <cell r="A737">
            <v>43812</v>
          </cell>
          <cell r="B737">
            <v>43812</v>
          </cell>
          <cell r="C737" t="str">
            <v>Robin</v>
          </cell>
          <cell r="D737" t="str">
            <v>Tessier</v>
          </cell>
          <cell r="E737" t="str">
            <v>FG 310 R&amp;D Software 6555</v>
          </cell>
          <cell r="F737" t="str">
            <v>Vezeau, Danny Steve</v>
          </cell>
          <cell r="G737">
            <v>80000</v>
          </cell>
          <cell r="H737">
            <v>68788</v>
          </cell>
          <cell r="I737" t="str">
            <v>Regular Full-time</v>
          </cell>
          <cell r="J737" t="str">
            <v>Active Assignment</v>
          </cell>
          <cell r="K737">
            <v>38579</v>
          </cell>
          <cell r="L737" t="str">
            <v>P40</v>
          </cell>
          <cell r="M737" t="str">
            <v>.SW Dev &amp; Res Engr 2 (Generic).24631</v>
          </cell>
          <cell r="N737" t="str">
            <v>D: SPG Ottawa R&amp;D</v>
          </cell>
          <cell r="O737" t="str">
            <v>SPG</v>
          </cell>
          <cell r="P737" t="str">
            <v>Dept - Indirect</v>
          </cell>
          <cell r="Q737" t="str">
            <v>DAY</v>
          </cell>
          <cell r="R737" t="str">
            <v>16, chemin Mesange</v>
          </cell>
          <cell r="T737" t="str">
            <v>Val-des-Monts</v>
          </cell>
          <cell r="U737" t="str">
            <v>QC</v>
          </cell>
          <cell r="V737" t="str">
            <v>J8N 6B7</v>
          </cell>
        </row>
        <row r="738">
          <cell r="A738">
            <v>12104</v>
          </cell>
          <cell r="B738">
            <v>1555</v>
          </cell>
          <cell r="C738" t="str">
            <v>Vili</v>
          </cell>
          <cell r="D738" t="str">
            <v>Tsandev</v>
          </cell>
          <cell r="E738" t="str">
            <v>FG 310 R&amp;D Software 6555</v>
          </cell>
          <cell r="F738" t="str">
            <v>Akhavan, Shahram</v>
          </cell>
          <cell r="G738">
            <v>76916.28</v>
          </cell>
          <cell r="H738">
            <v>66136.463357999994</v>
          </cell>
          <cell r="I738" t="str">
            <v>Regular Full-time</v>
          </cell>
          <cell r="J738" t="str">
            <v>Active Assignment</v>
          </cell>
          <cell r="K738">
            <v>35639</v>
          </cell>
          <cell r="L738" t="str">
            <v>P40</v>
          </cell>
          <cell r="M738" t="str">
            <v>.SW Dev &amp; Res Engr 2 (Systems).24633</v>
          </cell>
          <cell r="N738" t="str">
            <v>D: SPG Ottawa R&amp;D</v>
          </cell>
          <cell r="O738" t="str">
            <v>SPG</v>
          </cell>
          <cell r="P738" t="str">
            <v>Dept - Indirect</v>
          </cell>
          <cell r="Q738" t="str">
            <v>DAY</v>
          </cell>
          <cell r="R738" t="str">
            <v>1456 Goth Avenue</v>
          </cell>
          <cell r="T738" t="str">
            <v>Ottawa</v>
          </cell>
          <cell r="U738" t="str">
            <v>ON</v>
          </cell>
          <cell r="V738" t="str">
            <v>K1T 1E4</v>
          </cell>
        </row>
        <row r="739">
          <cell r="A739">
            <v>39412</v>
          </cell>
          <cell r="B739">
            <v>39412</v>
          </cell>
          <cell r="C739" t="str">
            <v>Danny</v>
          </cell>
          <cell r="D739" t="str">
            <v>Vezeau</v>
          </cell>
          <cell r="E739" t="str">
            <v>FG 310 R&amp;D Software 6555</v>
          </cell>
          <cell r="F739" t="str">
            <v>Redding, Simon</v>
          </cell>
          <cell r="G739">
            <v>116600</v>
          </cell>
          <cell r="H739">
            <v>100258.51</v>
          </cell>
          <cell r="I739" t="str">
            <v>Regular Full-time</v>
          </cell>
          <cell r="J739" t="str">
            <v>Active Assignment</v>
          </cell>
          <cell r="K739">
            <v>37662</v>
          </cell>
          <cell r="L739" t="str">
            <v>P70</v>
          </cell>
          <cell r="M739" t="str">
            <v>.Engrng Dev Mgr 1.20030</v>
          </cell>
          <cell r="N739" t="str">
            <v>D: SPG Ottawa R&amp;D</v>
          </cell>
          <cell r="O739" t="str">
            <v>SPG</v>
          </cell>
          <cell r="P739" t="str">
            <v>Dept - Indirect</v>
          </cell>
          <cell r="Q739" t="str">
            <v>DAY</v>
          </cell>
          <cell r="R739" t="str">
            <v>380 Viewmount Drive</v>
          </cell>
          <cell r="T739" t="str">
            <v>Nepean</v>
          </cell>
          <cell r="U739" t="str">
            <v>ON</v>
          </cell>
          <cell r="V739" t="str">
            <v>K2E 7P6</v>
          </cell>
        </row>
        <row r="740">
          <cell r="A740">
            <v>42789</v>
          </cell>
          <cell r="B740">
            <v>42789</v>
          </cell>
          <cell r="C740" t="str">
            <v>Allan</v>
          </cell>
          <cell r="D740" t="str">
            <v>Williams</v>
          </cell>
          <cell r="E740" t="str">
            <v>FG 310 R&amp;D Software 6555</v>
          </cell>
          <cell r="F740" t="str">
            <v>Doliska, Daniel</v>
          </cell>
          <cell r="G740">
            <v>85000</v>
          </cell>
          <cell r="H740">
            <v>73087.25</v>
          </cell>
          <cell r="I740" t="str">
            <v>Regular Full-time</v>
          </cell>
          <cell r="J740" t="str">
            <v>Active Assignment</v>
          </cell>
          <cell r="K740">
            <v>38432</v>
          </cell>
          <cell r="L740" t="str">
            <v>P40</v>
          </cell>
          <cell r="M740" t="str">
            <v>.SW Dev &amp; Res Engr 2 (Generic).24631</v>
          </cell>
          <cell r="N740" t="str">
            <v>D: SPG Ottawa R&amp;D</v>
          </cell>
          <cell r="O740" t="str">
            <v>SPG</v>
          </cell>
          <cell r="P740" t="str">
            <v>Dept - Indirect</v>
          </cell>
          <cell r="Q740" t="str">
            <v>DAY</v>
          </cell>
          <cell r="R740" t="str">
            <v>28 Acklam Terrace</v>
          </cell>
          <cell r="T740" t="str">
            <v>Kanata</v>
          </cell>
          <cell r="U740" t="str">
            <v>ON</v>
          </cell>
          <cell r="V740" t="str">
            <v>K2K 2H5</v>
          </cell>
        </row>
        <row r="741">
          <cell r="A741">
            <v>13130</v>
          </cell>
          <cell r="B741">
            <v>3109</v>
          </cell>
          <cell r="C741" t="str">
            <v>Shijun</v>
          </cell>
          <cell r="D741" t="str">
            <v>Yang</v>
          </cell>
          <cell r="E741" t="str">
            <v>FG 310 R&amp;D Software 6555</v>
          </cell>
          <cell r="F741" t="str">
            <v>Leung, Victor</v>
          </cell>
          <cell r="G741">
            <v>92000</v>
          </cell>
          <cell r="H741">
            <v>79106.2</v>
          </cell>
          <cell r="I741" t="str">
            <v>Regular Full-time</v>
          </cell>
          <cell r="J741" t="str">
            <v>Active Assignment</v>
          </cell>
          <cell r="K741">
            <v>36283</v>
          </cell>
          <cell r="L741" t="str">
            <v>P40</v>
          </cell>
          <cell r="M741" t="str">
            <v>.HW Dev &amp; Res Engr 2 (Generic).24532</v>
          </cell>
          <cell r="N741" t="str">
            <v>D: SPG Ottawa R&amp;D</v>
          </cell>
          <cell r="O741" t="str">
            <v>SPG</v>
          </cell>
          <cell r="P741" t="str">
            <v>Dept - Indirect</v>
          </cell>
          <cell r="Q741" t="str">
            <v>DAY</v>
          </cell>
          <cell r="R741" t="str">
            <v>53 North Harrow Drive</v>
          </cell>
          <cell r="T741" t="str">
            <v>Ottawa</v>
          </cell>
          <cell r="U741" t="str">
            <v>ON</v>
          </cell>
          <cell r="V741" t="str">
            <v>K2J 4V8</v>
          </cell>
        </row>
        <row r="742">
          <cell r="A742">
            <v>15804</v>
          </cell>
          <cell r="B742">
            <v>6116</v>
          </cell>
          <cell r="C742" t="str">
            <v>Zhengwu</v>
          </cell>
          <cell r="D742" t="str">
            <v>Ye</v>
          </cell>
          <cell r="E742" t="str">
            <v>FG 310 R&amp;D Software 6555</v>
          </cell>
          <cell r="F742" t="str">
            <v>Kozera, Frank</v>
          </cell>
          <cell r="G742">
            <v>85000</v>
          </cell>
          <cell r="H742">
            <v>73087.25</v>
          </cell>
          <cell r="I742" t="str">
            <v>Regular Full-time</v>
          </cell>
          <cell r="J742" t="str">
            <v>Active Assignment</v>
          </cell>
          <cell r="K742">
            <v>36591</v>
          </cell>
          <cell r="L742" t="str">
            <v>P40</v>
          </cell>
          <cell r="M742" t="str">
            <v>.SW Dev &amp; Res Engr 2 (Systems).24633</v>
          </cell>
          <cell r="N742" t="str">
            <v>D: SPG Ottawa R&amp;D</v>
          </cell>
          <cell r="O742" t="str">
            <v>SPG</v>
          </cell>
          <cell r="P742" t="str">
            <v>Dept - Indirect</v>
          </cell>
          <cell r="Q742" t="str">
            <v>DAY</v>
          </cell>
          <cell r="R742" t="str">
            <v>27 Nairn Street</v>
          </cell>
          <cell r="T742" t="str">
            <v>Kanata</v>
          </cell>
          <cell r="U742" t="str">
            <v>ON</v>
          </cell>
          <cell r="V742" t="str">
            <v>K2V 1B6</v>
          </cell>
        </row>
        <row r="743">
          <cell r="A743">
            <v>11386</v>
          </cell>
          <cell r="B743">
            <v>2687</v>
          </cell>
          <cell r="C743" t="str">
            <v>Derong</v>
          </cell>
          <cell r="D743" t="str">
            <v>Zeng</v>
          </cell>
          <cell r="E743" t="str">
            <v>FG 310 R&amp;D Software 6555</v>
          </cell>
          <cell r="F743" t="str">
            <v>Vezeau, Danny Steve</v>
          </cell>
          <cell r="G743">
            <v>87385.2</v>
          </cell>
          <cell r="H743">
            <v>75138.164220000006</v>
          </cell>
          <cell r="I743" t="str">
            <v>Regular Full-time</v>
          </cell>
          <cell r="J743" t="str">
            <v>Active Assignment</v>
          </cell>
          <cell r="K743">
            <v>36161</v>
          </cell>
          <cell r="L743" t="str">
            <v>P40</v>
          </cell>
          <cell r="M743" t="str">
            <v>.SW Dev &amp; Res Engr 2 (Systems).24633</v>
          </cell>
          <cell r="N743" t="str">
            <v>D: SPG Ottawa R&amp;D</v>
          </cell>
          <cell r="O743" t="str">
            <v>SPG</v>
          </cell>
          <cell r="P743" t="str">
            <v>Dept - Indirect</v>
          </cell>
          <cell r="Q743" t="str">
            <v>DAY</v>
          </cell>
          <cell r="R743" t="str">
            <v>703-91 Valley Stream Drive</v>
          </cell>
          <cell r="T743" t="str">
            <v>Nepean</v>
          </cell>
          <cell r="U743" t="str">
            <v>ON</v>
          </cell>
          <cell r="V743" t="str">
            <v>K2H 9G8</v>
          </cell>
        </row>
        <row r="744">
          <cell r="A744">
            <v>25621</v>
          </cell>
          <cell r="B744">
            <v>25621</v>
          </cell>
          <cell r="C744" t="str">
            <v>Yu</v>
          </cell>
          <cell r="D744" t="str">
            <v>Zhang</v>
          </cell>
          <cell r="E744" t="str">
            <v>FG 310 R&amp;D Software 6555</v>
          </cell>
          <cell r="F744" t="str">
            <v>Leung, Victor</v>
          </cell>
          <cell r="G744">
            <v>80080</v>
          </cell>
          <cell r="H744">
            <v>68856.788</v>
          </cell>
          <cell r="I744" t="str">
            <v>Regular Full-time</v>
          </cell>
          <cell r="J744" t="str">
            <v>Active Assignment</v>
          </cell>
          <cell r="K744">
            <v>36829</v>
          </cell>
          <cell r="L744" t="str">
            <v>P40</v>
          </cell>
          <cell r="M744" t="str">
            <v>.HW Dev &amp; Res Engr 2 (Generic).24532</v>
          </cell>
          <cell r="N744" t="str">
            <v>D: SPG Ottawa R&amp;D</v>
          </cell>
          <cell r="O744" t="str">
            <v>SPG</v>
          </cell>
          <cell r="P744" t="str">
            <v>Dept - Indirect</v>
          </cell>
          <cell r="Q744" t="str">
            <v>DAY</v>
          </cell>
          <cell r="R744" t="str">
            <v>18 Cambior Crescent</v>
          </cell>
          <cell r="T744" t="str">
            <v>Kanata</v>
          </cell>
          <cell r="U744" t="str">
            <v>ON</v>
          </cell>
          <cell r="V744" t="str">
            <v>K2T 1J2</v>
          </cell>
        </row>
        <row r="745">
          <cell r="A745">
            <v>21138</v>
          </cell>
          <cell r="B745">
            <v>21138</v>
          </cell>
          <cell r="C745" t="str">
            <v>Richard</v>
          </cell>
          <cell r="D745" t="str">
            <v>Morrow</v>
          </cell>
          <cell r="E745" t="str">
            <v>FG 310 SPG Management 6523</v>
          </cell>
          <cell r="F745" t="str">
            <v>Znotins, Thomas</v>
          </cell>
          <cell r="G745">
            <v>141277.5</v>
          </cell>
          <cell r="H745">
            <v>121477.458375</v>
          </cell>
          <cell r="I745" t="str">
            <v>Regular Full-time</v>
          </cell>
          <cell r="J745" t="str">
            <v>Active Assignment</v>
          </cell>
          <cell r="K745">
            <v>36759</v>
          </cell>
          <cell r="L745" t="str">
            <v>P70</v>
          </cell>
          <cell r="M745" t="str">
            <v>.Bus Dev Spec.35050</v>
          </cell>
          <cell r="N745" t="str">
            <v>D: SPG Ottawa R&amp;D</v>
          </cell>
          <cell r="O745" t="str">
            <v>SPG</v>
          </cell>
          <cell r="P745" t="str">
            <v>Dept - Indirect</v>
          </cell>
          <cell r="Q745" t="str">
            <v>DAY</v>
          </cell>
          <cell r="R745" t="str">
            <v>Box 54 7952 Dalgleish Rd</v>
          </cell>
          <cell r="T745" t="str">
            <v>Vernon</v>
          </cell>
          <cell r="U745" t="str">
            <v>ON</v>
          </cell>
          <cell r="V745" t="str">
            <v>K0A 3J0</v>
          </cell>
        </row>
        <row r="746">
          <cell r="A746">
            <v>19860</v>
          </cell>
          <cell r="B746">
            <v>7004</v>
          </cell>
          <cell r="C746" t="str">
            <v>Michelle</v>
          </cell>
          <cell r="D746" t="str">
            <v>Murphy</v>
          </cell>
          <cell r="E746" t="str">
            <v>FG 310 SPG Management 6523</v>
          </cell>
          <cell r="F746" t="str">
            <v>Znotins, Thomas</v>
          </cell>
          <cell r="G746">
            <v>47197</v>
          </cell>
          <cell r="H746">
            <v>40582.340450000003</v>
          </cell>
          <cell r="I746" t="str">
            <v>Regular Full-time</v>
          </cell>
          <cell r="J746" t="str">
            <v>Active Assignment</v>
          </cell>
          <cell r="K746">
            <v>36669</v>
          </cell>
          <cell r="L746" t="str">
            <v>N40</v>
          </cell>
          <cell r="M746" t="str">
            <v>.Admin Asst 3.51030</v>
          </cell>
          <cell r="N746" t="str">
            <v>D: SPG Ottawa R&amp;D</v>
          </cell>
          <cell r="O746" t="str">
            <v>SPG</v>
          </cell>
          <cell r="P746" t="str">
            <v>Dept - Indirect</v>
          </cell>
          <cell r="Q746" t="str">
            <v>DAY</v>
          </cell>
          <cell r="R746" t="str">
            <v>1158 Rocky Harbour Crescent</v>
          </cell>
          <cell r="T746" t="str">
            <v>Gloucester</v>
          </cell>
          <cell r="U746" t="str">
            <v>ON</v>
          </cell>
          <cell r="V746" t="str">
            <v>K1V 1V1</v>
          </cell>
        </row>
        <row r="747">
          <cell r="A747">
            <v>12009</v>
          </cell>
          <cell r="B747">
            <v>1749</v>
          </cell>
          <cell r="C747" t="str">
            <v>Noorjahan</v>
          </cell>
          <cell r="D747" t="str">
            <v>Delawari</v>
          </cell>
          <cell r="E747" t="str">
            <v>3100 Supply Chain Management 5626</v>
          </cell>
          <cell r="F747" t="str">
            <v>Tapp, Karen</v>
          </cell>
          <cell r="G747">
            <v>44359.01</v>
          </cell>
          <cell r="H747">
            <v>38142.0947485</v>
          </cell>
          <cell r="I747" t="str">
            <v>Regular Full-time</v>
          </cell>
          <cell r="J747" t="str">
            <v>Active Assignment</v>
          </cell>
          <cell r="K747">
            <v>35695</v>
          </cell>
          <cell r="L747" t="str">
            <v>P20</v>
          </cell>
          <cell r="M747" t="str">
            <v>.Buyer/Planner 2.14430</v>
          </cell>
          <cell r="N747" t="str">
            <v>D: SUPPLY CHAIN MANAGEMENT</v>
          </cell>
          <cell r="O747" t="str">
            <v>Operations - SCM</v>
          </cell>
          <cell r="P747" t="str">
            <v>Dept - Indirect</v>
          </cell>
          <cell r="Q747" t="str">
            <v>DAY</v>
          </cell>
          <cell r="R747" t="str">
            <v>6 Southpointe Avenue</v>
          </cell>
          <cell r="T747" t="str">
            <v>Nepean</v>
          </cell>
          <cell r="U747" t="str">
            <v>ON</v>
          </cell>
          <cell r="V747" t="str">
            <v>K2J 4V4</v>
          </cell>
        </row>
        <row r="748">
          <cell r="A748">
            <v>12003</v>
          </cell>
          <cell r="B748">
            <v>1743</v>
          </cell>
          <cell r="C748" t="str">
            <v>Mitch</v>
          </cell>
          <cell r="D748" t="str">
            <v>Fournier</v>
          </cell>
          <cell r="E748" t="str">
            <v>3100 Supply Chain Management 5626</v>
          </cell>
          <cell r="F748" t="str">
            <v>Tapp, Karen</v>
          </cell>
          <cell r="G748">
            <v>57909.08</v>
          </cell>
          <cell r="H748">
            <v>49793.122437999999</v>
          </cell>
          <cell r="I748" t="str">
            <v>Regular Full-time</v>
          </cell>
          <cell r="J748" t="str">
            <v>Active Assignment</v>
          </cell>
          <cell r="K748">
            <v>35709</v>
          </cell>
          <cell r="L748" t="str">
            <v>P40</v>
          </cell>
          <cell r="M748" t="str">
            <v>.Buyer/Planner 3.14440</v>
          </cell>
          <cell r="N748" t="str">
            <v>D: SUPPLY CHAIN MANAGEMENT</v>
          </cell>
          <cell r="O748" t="str">
            <v>Operations - SCM</v>
          </cell>
          <cell r="P748" t="str">
            <v>Dept - Indirect</v>
          </cell>
          <cell r="Q748" t="str">
            <v>DAY</v>
          </cell>
          <cell r="R748" t="str">
            <v>3 Tammela Court</v>
          </cell>
          <cell r="T748" t="str">
            <v>Ottawa</v>
          </cell>
          <cell r="U748" t="str">
            <v>ON</v>
          </cell>
          <cell r="V748" t="str">
            <v>K1T 2E7</v>
          </cell>
        </row>
        <row r="749">
          <cell r="A749">
            <v>41736</v>
          </cell>
          <cell r="B749">
            <v>41736</v>
          </cell>
          <cell r="C749" t="str">
            <v>Amy</v>
          </cell>
          <cell r="D749" t="str">
            <v>Lajoie</v>
          </cell>
          <cell r="E749" t="str">
            <v>3100 Supply Chain Management 5626</v>
          </cell>
          <cell r="F749" t="str">
            <v>Tapp, Karen</v>
          </cell>
          <cell r="G749">
            <v>68000</v>
          </cell>
          <cell r="H749">
            <v>58469.8</v>
          </cell>
          <cell r="I749" t="str">
            <v>Regular Full-time</v>
          </cell>
          <cell r="J749" t="str">
            <v>Active Assignment</v>
          </cell>
          <cell r="K749">
            <v>38194</v>
          </cell>
          <cell r="L749" t="str">
            <v>P40</v>
          </cell>
          <cell r="M749" t="str">
            <v>.Buyer/Planner 3.14440</v>
          </cell>
          <cell r="N749" t="str">
            <v>D: SUPPLY CHAIN MANAGEMENT</v>
          </cell>
          <cell r="O749" t="str">
            <v>Operations - SCM</v>
          </cell>
          <cell r="P749" t="str">
            <v>Dept - Indirect</v>
          </cell>
          <cell r="Q749" t="str">
            <v>DAY</v>
          </cell>
          <cell r="R749" t="str">
            <v>21 Colindale Avenue</v>
          </cell>
          <cell r="T749" t="str">
            <v>Nepean</v>
          </cell>
          <cell r="U749" t="str">
            <v>ON</v>
          </cell>
          <cell r="V749" t="str">
            <v>K2J 4V8</v>
          </cell>
        </row>
        <row r="750">
          <cell r="A750">
            <v>12106</v>
          </cell>
          <cell r="B750">
            <v>1557</v>
          </cell>
          <cell r="C750" t="str">
            <v>Treena</v>
          </cell>
          <cell r="D750" t="str">
            <v>Laprade</v>
          </cell>
          <cell r="E750" t="str">
            <v>3100 Supply Chain Management 5626</v>
          </cell>
          <cell r="F750" t="str">
            <v>Tapp, Karen</v>
          </cell>
          <cell r="G750">
            <v>57909.08</v>
          </cell>
          <cell r="H750">
            <v>49793.122437999999</v>
          </cell>
          <cell r="I750" t="str">
            <v>Regular Full-time</v>
          </cell>
          <cell r="J750" t="str">
            <v>CA-STD Pending</v>
          </cell>
          <cell r="K750">
            <v>35639</v>
          </cell>
          <cell r="L750" t="str">
            <v>P20</v>
          </cell>
          <cell r="M750" t="str">
            <v>.Buyer/Planner 2.14430</v>
          </cell>
          <cell r="N750" t="str">
            <v>D: SUPPLY CHAIN MANAGEMENT</v>
          </cell>
          <cell r="O750" t="str">
            <v>Operations - SCM</v>
          </cell>
          <cell r="P750" t="str">
            <v>Dept - Indirect</v>
          </cell>
          <cell r="Q750" t="str">
            <v>DAY</v>
          </cell>
          <cell r="R750" t="str">
            <v>3496 Pattee Road</v>
          </cell>
          <cell r="T750" t="str">
            <v>Hawkesbury</v>
          </cell>
          <cell r="U750" t="str">
            <v>ON</v>
          </cell>
          <cell r="V750" t="str">
            <v>K6A 2R2</v>
          </cell>
        </row>
        <row r="751">
          <cell r="A751">
            <v>22417</v>
          </cell>
          <cell r="B751">
            <v>22417</v>
          </cell>
          <cell r="C751" t="str">
            <v>Richard</v>
          </cell>
          <cell r="D751" t="str">
            <v>Munhall</v>
          </cell>
          <cell r="E751" t="str">
            <v>3100 Supply Chain Management 5626</v>
          </cell>
          <cell r="F751" t="str">
            <v>Tapp, Karen</v>
          </cell>
          <cell r="G751">
            <v>64381.05</v>
          </cell>
          <cell r="H751">
            <v>55358.045842500003</v>
          </cell>
          <cell r="I751" t="str">
            <v>Regular Full-time</v>
          </cell>
          <cell r="J751" t="str">
            <v>Active Assignment</v>
          </cell>
          <cell r="K751">
            <v>36752</v>
          </cell>
          <cell r="L751" t="str">
            <v>P40</v>
          </cell>
          <cell r="M751" t="str">
            <v>.Buyer/Planner 3.14440</v>
          </cell>
          <cell r="N751" t="str">
            <v>D: SUPPLY CHAIN MANAGEMENT</v>
          </cell>
          <cell r="O751" t="str">
            <v>Operations - SCM</v>
          </cell>
          <cell r="P751" t="str">
            <v>Dept - Indirect</v>
          </cell>
          <cell r="Q751" t="str">
            <v>DAY</v>
          </cell>
          <cell r="R751" t="str">
            <v>50 Rothesay Dr</v>
          </cell>
          <cell r="T751" t="str">
            <v>Kanata</v>
          </cell>
          <cell r="U751" t="str">
            <v>ON</v>
          </cell>
          <cell r="V751" t="str">
            <v>K2L 2X1</v>
          </cell>
        </row>
        <row r="752">
          <cell r="A752">
            <v>28030</v>
          </cell>
          <cell r="B752">
            <v>28030</v>
          </cell>
          <cell r="C752" t="str">
            <v>Susan</v>
          </cell>
          <cell r="D752" t="str">
            <v>O'Loughlin</v>
          </cell>
          <cell r="E752" t="str">
            <v>3100 Supply Chain Management 5626</v>
          </cell>
          <cell r="F752" t="str">
            <v>Tapp, Karen</v>
          </cell>
          <cell r="G752">
            <v>58545.2</v>
          </cell>
          <cell r="H752">
            <v>50340.090219999998</v>
          </cell>
          <cell r="I752" t="str">
            <v>Regular Full-time</v>
          </cell>
          <cell r="J752" t="str">
            <v>Active Assignment</v>
          </cell>
          <cell r="K752">
            <v>36871</v>
          </cell>
          <cell r="L752" t="str">
            <v>P20</v>
          </cell>
          <cell r="M752" t="str">
            <v>.Buyer/Planner 2.14430</v>
          </cell>
          <cell r="N752" t="str">
            <v>D: SUPPLY CHAIN MANAGEMENT</v>
          </cell>
          <cell r="O752" t="str">
            <v>Operations - SCM</v>
          </cell>
          <cell r="P752" t="str">
            <v>Dept - Indirect</v>
          </cell>
          <cell r="Q752" t="str">
            <v>DAY</v>
          </cell>
          <cell r="R752" t="str">
            <v>12 Clarence Street</v>
          </cell>
          <cell r="S752" t="str">
            <v>Apt 15</v>
          </cell>
          <cell r="T752" t="str">
            <v>Ottawa</v>
          </cell>
          <cell r="U752" t="str">
            <v>ON</v>
          </cell>
          <cell r="V752" t="str">
            <v>K1N 5P3</v>
          </cell>
        </row>
        <row r="753">
          <cell r="A753">
            <v>45217</v>
          </cell>
          <cell r="B753">
            <v>45217</v>
          </cell>
          <cell r="C753" t="str">
            <v>Kelly</v>
          </cell>
          <cell r="D753" t="str">
            <v>Rassi</v>
          </cell>
          <cell r="E753" t="str">
            <v>3100 Supply Chain Management 5626</v>
          </cell>
          <cell r="F753" t="str">
            <v>Tapp, Karen</v>
          </cell>
          <cell r="G753">
            <v>51000</v>
          </cell>
          <cell r="H753">
            <v>43852.35</v>
          </cell>
          <cell r="I753" t="str">
            <v>Regular Full-time</v>
          </cell>
          <cell r="J753" t="str">
            <v>Active Assignment</v>
          </cell>
          <cell r="K753">
            <v>38656</v>
          </cell>
          <cell r="L753" t="str">
            <v>P20</v>
          </cell>
          <cell r="M753" t="str">
            <v>.Buyer/Planner 2.14430</v>
          </cell>
          <cell r="N753" t="str">
            <v>D: SUPPLY CHAIN MANAGEMENT</v>
          </cell>
          <cell r="O753" t="str">
            <v>Operations - SCM</v>
          </cell>
          <cell r="P753" t="str">
            <v>Dept - Indirect</v>
          </cell>
          <cell r="Q753" t="str">
            <v>DAY</v>
          </cell>
          <cell r="R753" t="str">
            <v>102-3360 Southgate Road</v>
          </cell>
          <cell r="T753" t="str">
            <v>Ottawa</v>
          </cell>
          <cell r="U753" t="str">
            <v>ON</v>
          </cell>
          <cell r="V753" t="str">
            <v>K1V 9A6</v>
          </cell>
        </row>
        <row r="754">
          <cell r="A754">
            <v>43639</v>
          </cell>
          <cell r="B754">
            <v>43639</v>
          </cell>
          <cell r="C754" t="str">
            <v>Vicki</v>
          </cell>
          <cell r="D754" t="str">
            <v>Seto-Wright</v>
          </cell>
          <cell r="E754" t="str">
            <v>3100 Supply Chain Management 5626</v>
          </cell>
          <cell r="F754" t="str">
            <v>Tapp, Karen</v>
          </cell>
          <cell r="G754">
            <v>50000</v>
          </cell>
          <cell r="H754">
            <v>42992.5</v>
          </cell>
          <cell r="I754" t="str">
            <v>Regular Full-time</v>
          </cell>
          <cell r="J754" t="str">
            <v>Active Assignment</v>
          </cell>
          <cell r="K754">
            <v>38537</v>
          </cell>
          <cell r="L754" t="str">
            <v>P20</v>
          </cell>
          <cell r="M754" t="str">
            <v>.Buyer/Planner 2.14430</v>
          </cell>
          <cell r="N754" t="str">
            <v>D: SUPPLY CHAIN MANAGEMENT</v>
          </cell>
          <cell r="O754" t="str">
            <v>Operations - SCM</v>
          </cell>
          <cell r="P754" t="str">
            <v>Dept - Indirect</v>
          </cell>
          <cell r="Q754" t="str">
            <v>DAY</v>
          </cell>
          <cell r="R754" t="str">
            <v>165 Yoho Drive</v>
          </cell>
          <cell r="T754" t="str">
            <v>Kanata</v>
          </cell>
          <cell r="U754" t="str">
            <v>ON</v>
          </cell>
          <cell r="V754" t="str">
            <v>K2M 2V4</v>
          </cell>
        </row>
        <row r="755">
          <cell r="A755">
            <v>43640</v>
          </cell>
          <cell r="B755">
            <v>43640</v>
          </cell>
          <cell r="C755" t="str">
            <v>Scott</v>
          </cell>
          <cell r="D755" t="str">
            <v>Smith</v>
          </cell>
          <cell r="E755" t="str">
            <v>3100 Supply Chain Management 5626</v>
          </cell>
          <cell r="F755" t="str">
            <v>Tapp, Karen</v>
          </cell>
          <cell r="G755">
            <v>54000</v>
          </cell>
          <cell r="H755">
            <v>46431.9</v>
          </cell>
          <cell r="I755" t="str">
            <v>Temporary Full-time</v>
          </cell>
          <cell r="J755" t="str">
            <v>Active Assignment</v>
          </cell>
          <cell r="K755">
            <v>38551</v>
          </cell>
          <cell r="L755" t="str">
            <v>P20</v>
          </cell>
          <cell r="M755" t="str">
            <v>.Buyer/Planner 2.14430</v>
          </cell>
          <cell r="N755" t="str">
            <v>D: SUPPLY CHAIN MANAGEMENT</v>
          </cell>
          <cell r="O755" t="str">
            <v>Operations - SCM</v>
          </cell>
          <cell r="P755" t="str">
            <v>Dept - Indirect</v>
          </cell>
          <cell r="Q755" t="str">
            <v>DAY</v>
          </cell>
          <cell r="R755" t="str">
            <v>22 Bathurst Street</v>
          </cell>
          <cell r="T755" t="str">
            <v>Kanata</v>
          </cell>
          <cell r="U755" t="str">
            <v>ON</v>
          </cell>
          <cell r="V755" t="str">
            <v>K2W 1A7</v>
          </cell>
        </row>
        <row r="756">
          <cell r="A756">
            <v>45153</v>
          </cell>
          <cell r="B756">
            <v>45153</v>
          </cell>
          <cell r="C756" t="str">
            <v>Maryam</v>
          </cell>
          <cell r="D756" t="str">
            <v>Sugrue</v>
          </cell>
          <cell r="E756" t="str">
            <v>3100 Supply Chain Management 5626</v>
          </cell>
          <cell r="F756" t="str">
            <v>Tapp, Karen</v>
          </cell>
          <cell r="G756">
            <v>51000</v>
          </cell>
          <cell r="H756">
            <v>43852.35</v>
          </cell>
          <cell r="I756" t="str">
            <v>Regular Full-time</v>
          </cell>
          <cell r="J756" t="str">
            <v>Active Assignment</v>
          </cell>
          <cell r="K756">
            <v>38649</v>
          </cell>
          <cell r="L756" t="str">
            <v>P20</v>
          </cell>
          <cell r="M756" t="str">
            <v>.Buyer/Planner 2.14430</v>
          </cell>
          <cell r="N756" t="str">
            <v>D: SUPPLY CHAIN MANAGEMENT</v>
          </cell>
          <cell r="O756" t="str">
            <v>Operations - SCM</v>
          </cell>
          <cell r="P756" t="str">
            <v>Dept - Indirect</v>
          </cell>
          <cell r="Q756" t="str">
            <v>DAY</v>
          </cell>
          <cell r="R756" t="str">
            <v>5674 Lombardy Drive</v>
          </cell>
          <cell r="T756" t="str">
            <v>Osgoode</v>
          </cell>
          <cell r="U756" t="str">
            <v>ON</v>
          </cell>
          <cell r="V756" t="str">
            <v>K0A 2W0</v>
          </cell>
        </row>
        <row r="757">
          <cell r="A757">
            <v>45145</v>
          </cell>
          <cell r="B757">
            <v>45145</v>
          </cell>
          <cell r="C757" t="str">
            <v>Sharon</v>
          </cell>
          <cell r="D757" t="str">
            <v>Wastell</v>
          </cell>
          <cell r="E757" t="str">
            <v>3100 Supply Chain Management 5626</v>
          </cell>
          <cell r="F757" t="str">
            <v>Tapp, Karen</v>
          </cell>
          <cell r="G757">
            <v>45000</v>
          </cell>
          <cell r="H757">
            <v>38693.25</v>
          </cell>
          <cell r="I757" t="str">
            <v>Regular Full-time</v>
          </cell>
          <cell r="J757" t="str">
            <v>Active Assignment</v>
          </cell>
          <cell r="K757">
            <v>38642</v>
          </cell>
          <cell r="L757" t="str">
            <v>P20</v>
          </cell>
          <cell r="M757" t="str">
            <v>.Buyer/Planner 2.14430</v>
          </cell>
          <cell r="N757" t="str">
            <v>D: SUPPLY CHAIN MANAGEMENT</v>
          </cell>
          <cell r="O757" t="str">
            <v>Operations - SCM</v>
          </cell>
          <cell r="P757" t="str">
            <v>Dept - Indirect</v>
          </cell>
          <cell r="Q757" t="str">
            <v>DAY</v>
          </cell>
          <cell r="R757" t="str">
            <v>2771 Taylor Road</v>
          </cell>
          <cell r="S757" t="str">
            <v>RR#2</v>
          </cell>
          <cell r="T757" t="str">
            <v>Kemptville</v>
          </cell>
          <cell r="U757" t="str">
            <v>ON</v>
          </cell>
          <cell r="V757" t="str">
            <v>K0G 1J0</v>
          </cell>
        </row>
        <row r="758">
          <cell r="A758">
            <v>11759</v>
          </cell>
          <cell r="B758">
            <v>2216</v>
          </cell>
          <cell r="C758" t="str">
            <v>Jeff</v>
          </cell>
          <cell r="D758" t="str">
            <v>Wright</v>
          </cell>
          <cell r="E758" t="str">
            <v>3100 Supply Chain Management 5626</v>
          </cell>
          <cell r="F758" t="str">
            <v>Tapp, Karen</v>
          </cell>
          <cell r="G758">
            <v>62700</v>
          </cell>
          <cell r="H758">
            <v>53912.595000000001</v>
          </cell>
          <cell r="I758" t="str">
            <v>Regular Full-time</v>
          </cell>
          <cell r="J758" t="str">
            <v>Active Assignment</v>
          </cell>
          <cell r="K758">
            <v>35800</v>
          </cell>
          <cell r="L758" t="str">
            <v>P40</v>
          </cell>
          <cell r="M758" t="str">
            <v>.Buyer/Planner 3.14440</v>
          </cell>
          <cell r="N758" t="str">
            <v>D: SUPPLY CHAIN MANAGEMENT</v>
          </cell>
          <cell r="O758" t="str">
            <v>Operations - SCM</v>
          </cell>
          <cell r="P758" t="str">
            <v>Dept - Indirect</v>
          </cell>
          <cell r="Q758" t="str">
            <v>DAY</v>
          </cell>
          <cell r="R758" t="str">
            <v>116 Whalings Circle</v>
          </cell>
          <cell r="T758" t="str">
            <v>Stittsville</v>
          </cell>
          <cell r="U758" t="str">
            <v>ON</v>
          </cell>
          <cell r="V758" t="str">
            <v>K2S 1S4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_inc"/>
      <sheetName val="COST_INC"/>
      <sheetName val="data_saf"/>
      <sheetName val="OSHA"/>
      <sheetName val="data_avl"/>
      <sheetName val="Mod Op Avail"/>
      <sheetName val="data_opx"/>
      <sheetName val="Opex"/>
      <sheetName val="data_crfg"/>
      <sheetName val="CaRFG"/>
      <sheetName val="data_conv"/>
      <sheetName val="Conv_Unit"/>
      <sheetName val="data_hvp"/>
      <sheetName val="High_value"/>
      <sheetName val="data_eii"/>
      <sheetName val="EII"/>
      <sheetName val="Maintenance"/>
    </sheetNames>
    <sheetDataSet>
      <sheetData sheetId="0" refreshError="1"/>
      <sheetData sheetId="1" refreshError="1"/>
      <sheetData sheetId="2" refreshError="1"/>
      <sheetData sheetId="3" refreshError="1">
        <row r="6">
          <cell r="C6" t="str">
            <v>Comments</v>
          </cell>
        </row>
        <row r="7">
          <cell r="B7" t="str">
            <v>•</v>
          </cell>
          <cell r="C7" t="str">
            <v>December was best month of the year at 1.0!</v>
          </cell>
        </row>
        <row r="8">
          <cell r="B8" t="str">
            <v>•</v>
          </cell>
          <cell r="C8" t="str">
            <v xml:space="preserve">1998 was above our objective, but best year ever for Refining.  </v>
          </cell>
        </row>
        <row r="9">
          <cell r="B9" t="str">
            <v>•</v>
          </cell>
          <cell r="C9" t="str">
            <v>Hawaii continues with perfect safety performance in 1998!</v>
          </cell>
        </row>
        <row r="10">
          <cell r="B10" t="str">
            <v>•</v>
          </cell>
          <cell r="C10" t="str">
            <v>Exceptional performance by Richmond and El Paso also!</v>
          </cell>
        </row>
        <row r="11">
          <cell r="B11" t="str">
            <v xml:space="preserve"> </v>
          </cell>
        </row>
      </sheetData>
      <sheetData sheetId="4" refreshError="1"/>
      <sheetData sheetId="5" refreshError="1"/>
      <sheetData sheetId="6" refreshError="1">
        <row r="195">
          <cell r="A195" t="str">
            <v>Other than 6 Refineries</v>
          </cell>
        </row>
        <row r="196">
          <cell r="A196" t="str">
            <v xml:space="preserve">      Alaska</v>
          </cell>
          <cell r="B196">
            <v>0</v>
          </cell>
          <cell r="C196">
            <v>0</v>
          </cell>
          <cell r="D196">
            <v>0</v>
          </cell>
          <cell r="E196">
            <v>0</v>
          </cell>
          <cell r="F196">
            <v>0.375</v>
          </cell>
        </row>
        <row r="197">
          <cell r="A197" t="str">
            <v xml:space="preserve">     Bakersfield</v>
          </cell>
          <cell r="B197">
            <v>0</v>
          </cell>
          <cell r="C197">
            <v>0</v>
          </cell>
          <cell r="D197">
            <v>0</v>
          </cell>
          <cell r="E197">
            <v>0</v>
          </cell>
          <cell r="F197">
            <v>9.5999999999999988E-2</v>
          </cell>
        </row>
        <row r="198">
          <cell r="A198" t="str">
            <v xml:space="preserve">     Cincinnati</v>
          </cell>
          <cell r="B198">
            <v>0</v>
          </cell>
          <cell r="C198">
            <v>0</v>
          </cell>
          <cell r="D198">
            <v>0</v>
          </cell>
          <cell r="E198">
            <v>0</v>
          </cell>
          <cell r="F198">
            <v>1.696</v>
          </cell>
        </row>
        <row r="199">
          <cell r="A199" t="str">
            <v xml:space="preserve">     Philadelphia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9.1999999999999998E-2</v>
          </cell>
        </row>
        <row r="200">
          <cell r="A200" t="str">
            <v xml:space="preserve">     Port Arthur</v>
          </cell>
          <cell r="B200">
            <v>0</v>
          </cell>
          <cell r="C200">
            <v>0</v>
          </cell>
          <cell r="D200">
            <v>0</v>
          </cell>
          <cell r="E200">
            <v>0</v>
          </cell>
          <cell r="F200">
            <v>0.11</v>
          </cell>
        </row>
        <row r="201">
          <cell r="A201" t="str">
            <v xml:space="preserve">   Mfg Unalloc./X-fers/Other</v>
          </cell>
          <cell r="B201">
            <v>0</v>
          </cell>
          <cell r="C201">
            <v>0</v>
          </cell>
          <cell r="D201">
            <v>0</v>
          </cell>
          <cell r="E201">
            <v>0</v>
          </cell>
          <cell r="F201">
            <v>6.1369999999999987</v>
          </cell>
        </row>
        <row r="202">
          <cell r="A202" t="str">
            <v xml:space="preserve">   VP Mfg Staff</v>
          </cell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41.082000000000008</v>
          </cell>
        </row>
        <row r="203">
          <cell r="A203" t="str">
            <v>Special Items</v>
          </cell>
        </row>
        <row r="204">
          <cell r="A204" t="str">
            <v>Total "Remote Sites"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>
            <v>2.3690000000000002</v>
          </cell>
        </row>
        <row r="205">
          <cell r="A205" t="str">
            <v>Forecast</v>
          </cell>
          <cell r="B205">
            <v>0</v>
          </cell>
          <cell r="C205">
            <v>0</v>
          </cell>
          <cell r="D205">
            <v>0</v>
          </cell>
          <cell r="E205">
            <v>0</v>
          </cell>
          <cell r="F205">
            <v>3.0449999999999999</v>
          </cell>
        </row>
        <row r="206">
          <cell r="A206" t="str">
            <v>Home Office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47.219000000000001</v>
          </cell>
        </row>
        <row r="207">
          <cell r="A207" t="str">
            <v>Total "Other than 6 REf"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49.588000000000001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5">
          <cell r="C5" t="str">
            <v>Comments</v>
          </cell>
        </row>
        <row r="6">
          <cell r="B6" t="str">
            <v>•</v>
          </cell>
          <cell r="C6" t="str">
            <v>A Solomon metric that takes into account the complexity of each refinery.  For the entire system, each EII point reduction is worth $6 million per year.</v>
          </cell>
        </row>
        <row r="7">
          <cell r="B7" t="str">
            <v xml:space="preserve"> </v>
          </cell>
        </row>
        <row r="8">
          <cell r="B8" t="str">
            <v xml:space="preserve"> </v>
          </cell>
          <cell r="C8" t="str">
            <v>El Segundo revised #'s due to bad fuel meter</v>
          </cell>
        </row>
        <row r="9">
          <cell r="C9" t="str">
            <v xml:space="preserve"> </v>
          </cell>
        </row>
        <row r="10">
          <cell r="C10" t="str">
            <v xml:space="preserve"> </v>
          </cell>
        </row>
      </sheetData>
      <sheetData sheetId="1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ExecSummary"/>
      <sheetName val="1A - ExecSummary (JA_JV)"/>
      <sheetName val="2 - Overview"/>
      <sheetName val="3 - Financial Profile"/>
      <sheetName val="3A - Financial Profile (JA_JV)"/>
      <sheetName val="3B - Financial Profile w.prosp"/>
      <sheetName val="4 - Financial Eval"/>
      <sheetName val="4A - Financial Eval (JA_JV)"/>
      <sheetName val="4B - Financial Eval w.next yr"/>
      <sheetName val="5 - Sched Eval &amp; Assessments"/>
      <sheetName val="6 - Discussion"/>
      <sheetName val="Section 15 Monthly"/>
      <sheetName val="Section 16 CF"/>
      <sheetName val="Section 17 CWC Analysis"/>
      <sheetName val="Appendix 1 Financial"/>
      <sheetName val="Appendix 2 Schedule"/>
      <sheetName val="GBU Additional Appendices"/>
      <sheetName val="Check Sheet"/>
      <sheetName val="5200 Report"/>
      <sheetName val="General Instructions"/>
      <sheetName val="Ranged Lists"/>
      <sheetName val="Sheet1"/>
    </sheetNames>
    <sheetDataSet>
      <sheetData sheetId="0" refreshError="1">
        <row r="2">
          <cell r="O2" t="str">
            <v>Bechtel</v>
          </cell>
        </row>
        <row r="3">
          <cell r="F3" t="str">
            <v xml:space="preserve">PFSR No. 34  Rev. 0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 Cover"/>
      <sheetName val="Methodology"/>
      <sheetName val="Plant Details"/>
      <sheetName val="Overall Summary"/>
      <sheetName val="Equipment Cost &amp; Bulk Factors"/>
      <sheetName val="Indirect Factors"/>
      <sheetName val="Cost Summary"/>
      <sheetName val="Front Sheet"/>
      <sheetName val="Column"/>
      <sheetName val="Vessel"/>
      <sheetName val="Exch"/>
      <sheetName val="AirCooler"/>
      <sheetName val="Compr"/>
      <sheetName val="Pumps"/>
      <sheetName val="Filters"/>
      <sheetName val="C01T"/>
      <sheetName val="C01B"/>
      <sheetName val="V01"/>
      <sheetName val="V02"/>
      <sheetName val="V03"/>
      <sheetName val="V04"/>
      <sheetName val="V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M50-99"/>
      <sheetName val="JM50-00"/>
    </sheetNames>
    <sheetDataSet>
      <sheetData sheetId="0"/>
      <sheetData sheetId="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SHBOARD"/>
      <sheetName val="Savings Recap"/>
      <sheetName val="Dashboard by Region"/>
      <sheetName val="Region Totals"/>
      <sheetName val="Chem&amp;Cat"/>
      <sheetName val="WasteSvc"/>
      <sheetName val="MetCr&amp;MaintSvc"/>
      <sheetName val="EngTechSvc"/>
      <sheetName val="RetailFac"/>
      <sheetName val="RetailTech"/>
      <sheetName val="AdvPrPromo"/>
      <sheetName val="CStore"/>
      <sheetName val="Logistics"/>
      <sheetName val="MRO"/>
      <sheetName val="COMisc1"/>
      <sheetName val="COMisc2"/>
      <sheetName val="RotEquip"/>
      <sheetName val="ProcCtrlsInstr"/>
      <sheetName val="ElectDistEquip"/>
      <sheetName val="LrgGasTurb"/>
      <sheetName val="Lubricants"/>
      <sheetName val="FAQs"/>
      <sheetName val="Field Defn"/>
      <sheetName val="Metric Defn"/>
      <sheetName val="Savings Defn"/>
      <sheetName val="Value Chain examples"/>
      <sheetName val="Pick Lists"/>
      <sheetName val="UpdateSavingsData"/>
      <sheetName val="Trans"/>
      <sheetName val="Entit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1">
          <cell r="E1" t="str">
            <v xml:space="preserve">Opex </v>
          </cell>
        </row>
        <row r="2">
          <cell r="E2" t="str">
            <v>Capex</v>
          </cell>
        </row>
        <row r="3">
          <cell r="E3" t="str">
            <v>Revenue</v>
          </cell>
        </row>
        <row r="4">
          <cell r="E4" t="str">
            <v>Value Add</v>
          </cell>
        </row>
      </sheetData>
      <sheetData sheetId="27"/>
      <sheetData sheetId="28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rnado"/>
      <sheetName val="Module1"/>
      <sheetName val="calc"/>
      <sheetName val="SEArea"/>
      <sheetName val="Module2"/>
      <sheetName val="Module3"/>
      <sheetName val="Pick Lists"/>
      <sheetName val="EII"/>
      <sheetName val="Opex"/>
      <sheetName val="OSHA"/>
      <sheetName val="data_op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s"/>
      <sheetName val="Capacities"/>
      <sheetName val="Costs"/>
    </sheetNames>
    <sheetDataSet>
      <sheetData sheetId="0" refreshError="1">
        <row r="33">
          <cell r="B33" t="str">
            <v>Total Feed</v>
          </cell>
          <cell r="C33">
            <v>2.0733871578586909</v>
          </cell>
          <cell r="D33">
            <v>2.0410069064423277</v>
          </cell>
          <cell r="E33">
            <v>-3.2380251416363137E-2</v>
          </cell>
        </row>
        <row r="190">
          <cell r="B190" t="str">
            <v>Total Products</v>
          </cell>
          <cell r="C190">
            <v>42.894937429329865</v>
          </cell>
          <cell r="D190">
            <v>43.115540648628063</v>
          </cell>
          <cell r="E190">
            <v>0.22060321929819793</v>
          </cell>
        </row>
        <row r="198">
          <cell r="B198" t="str">
            <v>Total Unfinished</v>
          </cell>
          <cell r="C198">
            <v>-40.8903664076052</v>
          </cell>
          <cell r="D198">
            <v>-41.143366316335857</v>
          </cell>
          <cell r="E198">
            <v>-0.25299990873065781</v>
          </cell>
        </row>
        <row r="303">
          <cell r="B303" t="str">
            <v>Total Feed</v>
          </cell>
          <cell r="C303">
            <v>2.0733871578586909</v>
          </cell>
          <cell r="D303">
            <v>2.0410069064423277</v>
          </cell>
          <cell r="E303">
            <v>-3.2380251416363137E-2</v>
          </cell>
        </row>
        <row r="304">
          <cell r="B304" t="str">
            <v>Total Produced</v>
          </cell>
          <cell r="C304">
            <v>863.68876204369519</v>
          </cell>
          <cell r="D304">
            <v>868.65138994390463</v>
          </cell>
          <cell r="E304">
            <v>4.9626279002094407</v>
          </cell>
        </row>
        <row r="305">
          <cell r="B305" t="str">
            <v>Gain</v>
          </cell>
          <cell r="C305">
            <v>861.61537488583645</v>
          </cell>
          <cell r="D305">
            <v>866.61038303746227</v>
          </cell>
          <cell r="E305">
            <v>4.9950081516258251</v>
          </cell>
        </row>
      </sheetData>
      <sheetData sheetId="1" refreshError="1"/>
      <sheetData sheetId="2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"/>
      <sheetName val="pas"/>
      <sheetName val="ric"/>
      <sheetName val="hi"/>
      <sheetName val="sl"/>
      <sheetName val="bur"/>
      <sheetName val="pem"/>
      <sheetName val="neth"/>
      <sheetName val="afpk"/>
      <sheetName val="GM Summary"/>
      <sheetName val="ARC"/>
      <sheetName val="SRC"/>
      <sheetName val="Kurnell"/>
      <sheetName val="Lytton"/>
      <sheetName val="GSC"/>
      <sheetName val=" Needs Update"/>
      <sheetName val="how to use"/>
      <sheetName val="Uncertainties"/>
      <sheetName val="assess"/>
      <sheetName val="const"/>
      <sheetName val="crud"/>
      <sheetName val="prod"/>
      <sheetName val="camodel"/>
      <sheetName val="2005 Change Log"/>
      <sheetName val="2004 Change Log"/>
      <sheetName val="2003 Change Log"/>
      <sheetName val="Interface"/>
      <sheetName val="Data Sheet"/>
      <sheetName val="Assessments"/>
      <sheetName val="Plots and Tables"/>
      <sheetName val="Crude Prices"/>
      <sheetName val="USGC Product Prices"/>
      <sheetName val="Singapore Product Prices"/>
      <sheetName val="Rotterdam Product Prices"/>
      <sheetName val="Mediterranean Product Prices"/>
      <sheetName val="Chicago Product Prices"/>
      <sheetName val="USWC Product Prices"/>
      <sheetName val="Genref Yield Data"/>
      <sheetName val="Crude Freight and Duty"/>
      <sheetName val="Refining Value and Margin Calcs"/>
      <sheetName val="Documentation and Definitions"/>
      <sheetName val="Refining Value Adjust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891">
          <cell r="B891">
            <v>1.66</v>
          </cell>
          <cell r="C891">
            <v>1.66</v>
          </cell>
          <cell r="D891">
            <v>1.66</v>
          </cell>
          <cell r="E891">
            <v>1.66</v>
          </cell>
          <cell r="F891">
            <v>1.66</v>
          </cell>
          <cell r="G891">
            <v>1.66</v>
          </cell>
          <cell r="H891">
            <v>1.66</v>
          </cell>
          <cell r="I891">
            <v>1.66</v>
          </cell>
          <cell r="J891">
            <v>1.66</v>
          </cell>
          <cell r="K891">
            <v>1.66</v>
          </cell>
          <cell r="L891">
            <v>1.66</v>
          </cell>
          <cell r="M891">
            <v>1.66</v>
          </cell>
          <cell r="N891">
            <v>1.66</v>
          </cell>
          <cell r="O891">
            <v>1.66</v>
          </cell>
          <cell r="P891">
            <v>1.66</v>
          </cell>
          <cell r="Q891">
            <v>1.66</v>
          </cell>
          <cell r="R891">
            <v>1.66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Sum (2)"/>
      <sheetName val="Menu"/>
      <sheetName val="ExecSum"/>
      <sheetName val="SummaryPaySch"/>
      <sheetName val="Insurance"/>
      <sheetName val="ContSum"/>
      <sheetName val="EGMRC (2)"/>
      <sheetName val="ContBreakdown"/>
      <sheetName val="Cont Price"/>
      <sheetName val="Payment Schedule"/>
      <sheetName val="Instructions"/>
      <sheetName val="Information"/>
      <sheetName val="StandardPosition"/>
      <sheetName val="TTMPosition"/>
      <sheetName val="PTTUnitRate"/>
      <sheetName val="SaleRateOP2"/>
      <sheetName val="SaleRate"/>
      <sheetName val="PRRate"/>
      <sheetName val="PRRateDet"/>
      <sheetName val="Sheet1"/>
      <sheetName val="RateCalc"/>
      <sheetName val="NWB"/>
      <sheetName val="PPS"/>
      <sheetName val="EngrEstSum"/>
      <sheetName val="CostBreakdown"/>
      <sheetName val="EngrEstSum Onoff"/>
      <sheetName val="NWBsum"/>
      <sheetName val="Rate"/>
      <sheetName val="Cashflow"/>
      <sheetName val="Sheet2"/>
      <sheetName val="Costflow"/>
      <sheetName val="StaffPlan"/>
      <sheetName val="CWC"/>
      <sheetName val="OT Multiplier"/>
      <sheetName val="CostsUnitRate"/>
      <sheetName val="ScheduleF2"/>
      <sheetName val="EmpCondition"/>
      <sheetName val="Subsistence"/>
      <sheetName val="SubsNewEmp"/>
      <sheetName val="CTCode"/>
      <sheetName val="FX"/>
    </sheetNames>
    <sheetDataSet>
      <sheetData sheetId="0" refreshError="1"/>
      <sheetData sheetId="1" refreshError="1"/>
      <sheetData sheetId="2" refreshError="1"/>
      <sheetData sheetId="3" refreshError="1">
        <row r="25">
          <cell r="D25">
            <v>27.48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ment List_Import_Rev27Aug"/>
      <sheetName val="Equipment List_Rev27Aug"/>
      <sheetName val="Equipment List"/>
      <sheetName val="EquipmentSummary"/>
      <sheetName val="Currency Rates"/>
      <sheetName val="Wages &amp; PF"/>
      <sheetName val="ELAV's"/>
      <sheetName val="Subdivision"/>
      <sheetName val="Sheet1"/>
      <sheetName val="Chart"/>
      <sheetName val="Facility Codes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 Codes"/>
      <sheetName val="Est Line Details"/>
      <sheetName val="Est Code Rates"/>
      <sheetName val="Equipment"/>
      <sheetName val="Commercial Equipment Data"/>
      <sheetName val="Docs"/>
      <sheetName val="Facilities And Systems"/>
      <sheetName val="EQ Number Docs"/>
      <sheetName val="EQ Prop Values"/>
      <sheetName val="EQ Prj Prop Values"/>
      <sheetName val="ELAV's"/>
      <sheetName val="Roll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Menu"/>
      <sheetName val="StandardPosition"/>
      <sheetName val="PTTUnitRate"/>
      <sheetName val="SaleRateOP2"/>
      <sheetName val="SaleRate"/>
      <sheetName val="PRRate"/>
      <sheetName val="PRRateDet"/>
      <sheetName val="RateCalc"/>
      <sheetName val="CostBreakdown"/>
      <sheetName val="EngrEstSum Onoff"/>
      <sheetName val="Rate"/>
      <sheetName val="EGMRC_DET (2)"/>
      <sheetName val="EGMRC"/>
      <sheetName val="EGMRC_DET"/>
      <sheetName val="NWB"/>
      <sheetName val="CostRPT"/>
      <sheetName val="Actual"/>
      <sheetName val="PCT2000R"/>
      <sheetName val="PCT2010R"/>
      <sheetName val="PCT3000R"/>
      <sheetName val="PCT3010R"/>
      <sheetName val="PCT4000R"/>
      <sheetName val="PCT4010R"/>
      <sheetName val="PCT4020R"/>
      <sheetName val="OPPlan"/>
      <sheetName val="Cashflow"/>
      <sheetName val="Costflow"/>
      <sheetName val="Information"/>
      <sheetName val="Sheet1"/>
      <sheetName val="Sheet1 (4)"/>
      <sheetName val="StaffHour"/>
      <sheetName val="StaffPlan"/>
      <sheetName val="CWC"/>
      <sheetName val="OT Multiplier"/>
      <sheetName val="CostsUnitRate"/>
      <sheetName val="ScheduleF2"/>
      <sheetName val="EmpCondition"/>
      <sheetName val="Subsistence"/>
      <sheetName val="SubsNewEmp"/>
      <sheetName val="CTCode"/>
      <sheetName val="FX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 refreshError="1">
        <row r="107">
          <cell r="BI107">
            <v>0</v>
          </cell>
        </row>
      </sheetData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owances"/>
      <sheetName val="Bulk MTO"/>
      <sheetName val="Equipment MTO"/>
      <sheetName val="Late Change 001"/>
      <sheetName val="WBS_BETK_Systems"/>
      <sheetName val="Lookups"/>
      <sheetName val="Attribute Values"/>
      <sheetName val="Transformer hrs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ff-Bonus vs GP-Comm."/>
      <sheetName val="Per Cent"/>
      <sheetName val="Link Sheet"/>
      <sheetName val="SC+B vs GP-Com "/>
      <sheetName val="SC+B vs GP-Com(2)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99"/>
      <sheetName val="2-99 "/>
      <sheetName val="3-99  "/>
      <sheetName val="4-99"/>
      <sheetName val="5-99 "/>
      <sheetName val="S&amp;GP@99(5)"/>
      <sheetName val="6-99"/>
      <sheetName val="S&amp;GP@99 (6)"/>
      <sheetName val="7-99 "/>
      <sheetName val="S&amp;GP@99 (7)"/>
      <sheetName val="8-99  "/>
      <sheetName val="S&amp;GP@99 (8)"/>
      <sheetName val="9-99  "/>
      <sheetName val="S&amp;GP@99 (9)"/>
      <sheetName val="10-99 "/>
      <sheetName val="S&amp;GP@99 (10)"/>
      <sheetName val="11-99  "/>
      <sheetName val="S&amp;GP@99 (11)"/>
      <sheetName val="12-99 "/>
      <sheetName val="S&amp;GP@99 (12)"/>
      <sheetName val="S&amp;gp-9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5)"/>
      <sheetName val="ExecSum"/>
      <sheetName val="Main"/>
      <sheetName val="Instructions"/>
      <sheetName val="Information"/>
      <sheetName val="StandardPosition"/>
      <sheetName val="TTMPosition"/>
      <sheetName val="PTTUnitRate"/>
      <sheetName val="SaleRateOP2"/>
      <sheetName val="SaleRate"/>
      <sheetName val="PRRate"/>
      <sheetName val="PRRateDet"/>
      <sheetName val="Sheet1"/>
      <sheetName val="RateCalc"/>
      <sheetName val="PPS"/>
      <sheetName val="Sheet3"/>
      <sheetName val="EngrEstSum"/>
      <sheetName val="CostBreakdown"/>
      <sheetName val="EngrEstSum Onoff"/>
      <sheetName val="Rate"/>
      <sheetName val="EGMRC_DET (2)"/>
      <sheetName val="D3ATotal"/>
      <sheetName val="EGMRC"/>
      <sheetName val="D3ATotal (2)"/>
      <sheetName val="D3A1"/>
      <sheetName val="D3A2"/>
      <sheetName val="D3A4"/>
      <sheetName val="D3A3"/>
      <sheetName val="D3A5"/>
      <sheetName val="Sheet2"/>
      <sheetName val="PTBI&amp;OBM INV"/>
      <sheetName val="EGMRC_DET"/>
      <sheetName val="Sheet1 (4)"/>
      <sheetName val="NWB"/>
      <sheetName val="Cashflow"/>
      <sheetName val="Costflow"/>
      <sheetName val="StaffPlan"/>
      <sheetName val="CWC"/>
      <sheetName val="Sheet1 (3)"/>
      <sheetName val="OT Multiplier"/>
      <sheetName val="Sheet1 (2)"/>
      <sheetName val="CostsUnitRate"/>
      <sheetName val="ScheduleF2"/>
      <sheetName val="EmpCondition"/>
      <sheetName val="Subsistence"/>
      <sheetName val="SubsNewEmp"/>
      <sheetName val="CTCode"/>
      <sheetName val="FX"/>
      <sheetName val="Cost"/>
    </sheetNames>
    <sheetDataSet>
      <sheetData sheetId="0" refreshError="1"/>
      <sheetData sheetId="1" refreshError="1">
        <row r="5">
          <cell r="D5">
            <v>23750</v>
          </cell>
        </row>
        <row r="10">
          <cell r="D10" t="str">
            <v>EPCM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329 Guidance"/>
      <sheetName val="Overview"/>
      <sheetName val="Drop Down"/>
      <sheetName val="Template Calculation Sheet"/>
      <sheetName val="Guide Card"/>
      <sheetName val="Using this Template"/>
      <sheetName val="Analytics Summary"/>
      <sheetName val="Delete Analytic"/>
      <sheetName val="Unrealize"/>
      <sheetName val="1.cashflow"/>
      <sheetName val="CODE,NAME"/>
      <sheetName val="Inputs"/>
      <sheetName val="DropDown"/>
    </sheetNames>
    <sheetDataSet>
      <sheetData sheetId="0"/>
      <sheetData sheetId="1"/>
      <sheetData sheetId="2">
        <row r="2">
          <cell r="A2" t="str">
            <v>Type of analytic…</v>
          </cell>
          <cell r="B2" t="str">
            <v>Level of evidence…</v>
          </cell>
        </row>
        <row r="3">
          <cell r="A3" t="str">
            <v>Trend analysis</v>
          </cell>
          <cell r="B3" t="str">
            <v>High evidence</v>
          </cell>
        </row>
        <row r="4">
          <cell r="A4" t="str">
            <v>Ratio analysis</v>
          </cell>
          <cell r="B4" t="str">
            <v>Moderate evidence</v>
          </cell>
        </row>
        <row r="5">
          <cell r="A5" t="str">
            <v>Reasonableness test</v>
          </cell>
          <cell r="B5" t="str">
            <v>Low evidence</v>
          </cell>
        </row>
        <row r="6">
          <cell r="A6" t="str">
            <v>Regression analytics</v>
          </cell>
        </row>
        <row r="7">
          <cell r="A7" t="str">
            <v>Scanning analytics</v>
          </cell>
        </row>
      </sheetData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-Plan Forecast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LP04PS04"/>
      <sheetName val="LP05PS05-BZ04"/>
      <sheetName val="LP05PS05-BZ05"/>
      <sheetName val="LP06PS06_NoUPI"/>
      <sheetName val="LP06PS06_UPI"/>
      <sheetName val="LP06PS06"/>
      <sheetName val="StockBalance"/>
      <sheetName val="Bridge Data"/>
      <sheetName val="Bridge Summary"/>
      <sheetName val="SIM2006"/>
      <sheetName val="monthfb"/>
      <sheetName val="Energy"/>
      <sheetName val="HC Loss"/>
      <sheetName val="WC-Crude"/>
      <sheetName val="WC-Prod"/>
      <sheetName val="MA_OA"/>
      <sheetName val="Perf Contract"/>
      <sheetName val="Perf Contract Rev"/>
      <sheetName val="Bridge Graph"/>
      <sheetName val="Graph"/>
      <sheetName val="GVA2006"/>
      <sheetName val="GVA2006 Rev"/>
      <sheetName val="GVA Worksheet"/>
      <sheetName val="Summary GVA Flow"/>
      <sheetName val="Thruput Plan"/>
      <sheetName val="LP Assumptn"/>
      <sheetName val="LP Assumptn Rev"/>
      <sheetName val="BP Assumptn"/>
      <sheetName val="5-Yr Performance Targets"/>
      <sheetName val="Price Set"/>
      <sheetName val="Price Set Rev"/>
      <sheetName val="TAR Cost"/>
      <sheetName val="2006 capex (w clean fuels)"/>
      <sheetName val="word doc"/>
      <sheetName val="Solomon Extract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">
          <cell r="A3" t="str">
            <v>ARABXL1112 (B05-R) (a)</v>
          </cell>
          <cell r="B3">
            <v>30964.549106490409</v>
          </cell>
          <cell r="C3">
            <v>48.171065182829885</v>
          </cell>
        </row>
        <row r="4">
          <cell r="A4" t="str">
            <v>BACHH813 (B05-R) (b)</v>
          </cell>
          <cell r="B4">
            <v>15482.320832997259</v>
          </cell>
          <cell r="C4">
            <v>48.983783783783785</v>
          </cell>
        </row>
        <row r="5">
          <cell r="A5" t="str">
            <v>ZAKUM1016 (B05-R) (c)</v>
          </cell>
          <cell r="B5">
            <v>30964.549106490409</v>
          </cell>
          <cell r="C5">
            <v>47.860095389507158</v>
          </cell>
        </row>
        <row r="6">
          <cell r="A6" t="str">
            <v>ARABMEDIUM10 (B05-NR) (d)</v>
          </cell>
          <cell r="B6">
            <v>58368.859930438368</v>
          </cell>
          <cell r="C6">
            <v>42.989825119236883</v>
          </cell>
        </row>
        <row r="7">
          <cell r="A7" t="str">
            <v>OMAN_x27s (B05-NR) (e)</v>
          </cell>
          <cell r="B7">
            <v>58368.683226243847</v>
          </cell>
          <cell r="C7">
            <v>44.795389507154212</v>
          </cell>
        </row>
        <row r="8">
          <cell r="A8" t="str">
            <v>KUWAI697 (B05-NR) (f)</v>
          </cell>
          <cell r="B8">
            <v>58368.683226243847</v>
          </cell>
          <cell r="C8">
            <v>43.080127186009534</v>
          </cell>
        </row>
        <row r="9">
          <cell r="A9" t="str">
            <v>OMAR1(280cst)-Iranianligh</v>
          </cell>
          <cell r="B9">
            <v>4787.661074326028</v>
          </cell>
          <cell r="C9">
            <v>39.424006359300478</v>
          </cell>
        </row>
        <row r="10">
          <cell r="A10" t="str">
            <v>METHANOL</v>
          </cell>
          <cell r="B10">
            <v>348.70378612602741</v>
          </cell>
          <cell r="C10">
            <v>38.540063593004767</v>
          </cell>
        </row>
        <row r="11">
          <cell r="A11" t="str">
            <v>H2 IMPORT ex PCS(MSCM)</v>
          </cell>
          <cell r="B11">
            <v>84.949864383561646</v>
          </cell>
          <cell r="C11">
            <v>92.152000000000001</v>
          </cell>
        </row>
        <row r="12">
          <cell r="A12" t="str">
            <v>H2 IMPORT ex SSPL (MSCM)</v>
          </cell>
          <cell r="B12">
            <v>372.94018876712323</v>
          </cell>
          <cell r="C12">
            <v>86.617999999999995</v>
          </cell>
        </row>
        <row r="13">
          <cell r="A13" t="str">
            <v>MURBA646 (B05-R) (h)</v>
          </cell>
          <cell r="B13">
            <v>15482.320832997259</v>
          </cell>
          <cell r="C13">
            <v>47.529093799682038</v>
          </cell>
        </row>
        <row r="14">
          <cell r="A14" t="str">
            <v>TOTAL FEED</v>
          </cell>
          <cell r="B14">
            <v>273870.16403713485</v>
          </cell>
        </row>
        <row r="15">
          <cell r="A15" t="str">
            <v>TOTAL FEED COST</v>
          </cell>
          <cell r="B15">
            <v>12348569.680489087</v>
          </cell>
        </row>
        <row r="17">
          <cell r="A17" t="str">
            <v>LPG (INLAND)       G-101</v>
          </cell>
          <cell r="B17">
            <v>3162.2744234547945</v>
          </cell>
          <cell r="C17">
            <v>38.244992050874401</v>
          </cell>
        </row>
        <row r="18">
          <cell r="A18" t="str">
            <v>Refinery Grade Propylene</v>
          </cell>
          <cell r="B18">
            <v>3387.132224791781</v>
          </cell>
          <cell r="C18">
            <v>59.91653418124006</v>
          </cell>
        </row>
        <row r="19">
          <cell r="A19" t="str">
            <v>Naphtha (Bbl)</v>
          </cell>
          <cell r="B19">
            <v>34122.201113802068</v>
          </cell>
          <cell r="C19">
            <v>50.497191014567314</v>
          </cell>
        </row>
        <row r="21">
          <cell r="A21" t="str">
            <v>MPU97B5</v>
          </cell>
          <cell r="B21">
            <v>17987.416704408221</v>
          </cell>
          <cell r="C21">
            <v>58.11494435612083</v>
          </cell>
        </row>
        <row r="22">
          <cell r="A22" t="str">
            <v>MRU92 (M-699)</v>
          </cell>
          <cell r="B22">
            <v>23030.532245928767</v>
          </cell>
          <cell r="C22">
            <v>55.685055643879174</v>
          </cell>
        </row>
        <row r="23">
          <cell r="A23" t="str">
            <v>JET A-1          K-310</v>
          </cell>
          <cell r="B23">
            <v>61373.855428509589</v>
          </cell>
          <cell r="C23">
            <v>57.169952305246419</v>
          </cell>
        </row>
        <row r="24">
          <cell r="A24" t="str">
            <v>DAI (Dsl 0.5% Sulfur)</v>
          </cell>
          <cell r="B24">
            <v>39801.609093747938</v>
          </cell>
          <cell r="C24">
            <v>56.1449920508744</v>
          </cell>
        </row>
        <row r="25">
          <cell r="A25" t="str">
            <v>DAS500 (Dsl 500ppm Sulfur</v>
          </cell>
          <cell r="B25">
            <v>37223.013698630137</v>
          </cell>
          <cell r="C25">
            <v>56.995071542130368</v>
          </cell>
        </row>
        <row r="26">
          <cell r="A26" t="str">
            <v>FLS10 (F-501)  LSFO</v>
          </cell>
          <cell r="B26">
            <v>0</v>
          </cell>
          <cell r="C26">
            <v>0</v>
          </cell>
        </row>
        <row r="27">
          <cell r="A27" t="str">
            <v>FLS20 (F-504)  HCU-2 BOT.</v>
          </cell>
          <cell r="B27">
            <v>0</v>
          </cell>
          <cell r="C27">
            <v>0</v>
          </cell>
        </row>
        <row r="28">
          <cell r="A28" t="str">
            <v>FB180   BFO 180 CST</v>
          </cell>
          <cell r="B28">
            <v>0</v>
          </cell>
          <cell r="C28">
            <v>37.17</v>
          </cell>
        </row>
        <row r="29">
          <cell r="A29" t="str">
            <v>FB380   BFO 380 CST</v>
          </cell>
          <cell r="B29">
            <v>36995.426971315079</v>
          </cell>
          <cell r="C29">
            <v>36.665023847376787</v>
          </cell>
        </row>
        <row r="30">
          <cell r="A30" t="str">
            <v>VAC RESIDUE TO SSPL</v>
          </cell>
          <cell r="B30">
            <v>3400.3740034465754</v>
          </cell>
          <cell r="C30">
            <v>27.025914149443562</v>
          </cell>
        </row>
        <row r="31">
          <cell r="A31" t="str">
            <v>ASPHALT 60/70</v>
          </cell>
          <cell r="B31">
            <v>9305.7534246575342</v>
          </cell>
          <cell r="C31">
            <v>32.277583465818765</v>
          </cell>
        </row>
        <row r="32">
          <cell r="A32" t="str">
            <v>SULFUR (MT)</v>
          </cell>
          <cell r="B32">
            <v>276.60263260273973</v>
          </cell>
          <cell r="C32">
            <v>20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"/>
      <sheetName val="BILL-I"/>
      <sheetName val="BILL-BASE"/>
      <sheetName val="BILL-SUMM-BASE"/>
      <sheetName val="BILL-ALT"/>
      <sheetName val="BILL-SUMM-ALT"/>
      <sheetName val="pipe"/>
      <sheetName val="eqp"/>
      <sheetName val="lookup"/>
      <sheetName val="Ind.Ins"/>
      <sheetName val="Paint"/>
      <sheetName val="PNT.PRC"/>
      <sheetName val="Ind.pt"/>
      <sheetName val="INDIRECT"/>
      <sheetName val="PLANT &amp; EQP"/>
      <sheetName val="SCAFFOLDING"/>
      <sheetName val="RF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HH2" t="str">
            <v>ABB METHOD OF MEASUREMENT</v>
          </cell>
        </row>
        <row r="3">
          <cell r="B3" t="str">
            <v>PIPESIZE</v>
          </cell>
          <cell r="HH3" t="str">
            <v>EQUIVLNT-LM</v>
          </cell>
          <cell r="HJ3">
            <v>3</v>
          </cell>
          <cell r="HK3">
            <v>4</v>
          </cell>
          <cell r="HL3">
            <v>5</v>
          </cell>
          <cell r="HM3">
            <v>6</v>
          </cell>
          <cell r="HN3">
            <v>7</v>
          </cell>
          <cell r="HO3">
            <v>8</v>
          </cell>
          <cell r="HP3">
            <v>9</v>
          </cell>
          <cell r="IL3" t="str">
            <v>THICK</v>
          </cell>
          <cell r="IM3" t="str">
            <v>UNIT PRICE</v>
          </cell>
          <cell r="IP3" t="str">
            <v>M2 40 FT CONTAINER</v>
          </cell>
          <cell r="IQ3" t="str">
            <v>TOTAL AMOUNT</v>
          </cell>
          <cell r="IR3" t="str">
            <v>TOTAL+ FRIEGHT CHARGES</v>
          </cell>
          <cell r="IS3" t="str">
            <v>CUSTOMS DUTY</v>
          </cell>
          <cell r="IT3" t="str">
            <v>CLEARING CHARGES</v>
          </cell>
          <cell r="IU3" t="str">
            <v>TOTAL AMOUNT</v>
          </cell>
          <cell r="IV3" t="str">
            <v>UNIT PRICE</v>
          </cell>
        </row>
        <row r="4">
          <cell r="B4" t="str">
            <v>INCH</v>
          </cell>
          <cell r="C4" t="str">
            <v>MM</v>
          </cell>
          <cell r="HH4" t="str">
            <v>INCH</v>
          </cell>
          <cell r="HI4" t="str">
            <v>MM</v>
          </cell>
          <cell r="HJ4" t="str">
            <v>90ºELB</v>
          </cell>
          <cell r="HK4" t="str">
            <v>45ºELB</v>
          </cell>
          <cell r="HL4" t="str">
            <v>TEE</v>
          </cell>
          <cell r="HM4" t="str">
            <v>REDU</v>
          </cell>
          <cell r="HN4" t="str">
            <v>CAP</v>
          </cell>
          <cell r="HO4" t="str">
            <v>FLAN</v>
          </cell>
          <cell r="HP4" t="str">
            <v>VALVE</v>
          </cell>
          <cell r="IL4">
            <v>25</v>
          </cell>
          <cell r="IM4">
            <v>7.04</v>
          </cell>
          <cell r="IP4">
            <v>2496</v>
          </cell>
          <cell r="IQ4">
            <v>17571.84</v>
          </cell>
          <cell r="IR4">
            <v>20871.84</v>
          </cell>
          <cell r="IS4">
            <v>0</v>
          </cell>
          <cell r="IT4">
            <v>600</v>
          </cell>
          <cell r="IU4">
            <v>21471.84</v>
          </cell>
          <cell r="IV4">
            <v>9.8928750000000001</v>
          </cell>
        </row>
        <row r="5">
          <cell r="B5">
            <v>0.25</v>
          </cell>
          <cell r="C5">
            <v>17</v>
          </cell>
          <cell r="HH5">
            <v>0.25</v>
          </cell>
          <cell r="HI5">
            <v>17</v>
          </cell>
          <cell r="HJ5">
            <v>1</v>
          </cell>
          <cell r="HK5">
            <v>0.6</v>
          </cell>
          <cell r="HL5">
            <v>0.7</v>
          </cell>
          <cell r="HM5">
            <v>0.2</v>
          </cell>
          <cell r="HN5">
            <v>0.2</v>
          </cell>
          <cell r="HO5">
            <v>1.8</v>
          </cell>
          <cell r="HP5">
            <v>2.5</v>
          </cell>
          <cell r="IL5">
            <v>30</v>
          </cell>
          <cell r="IM5">
            <v>8.02</v>
          </cell>
          <cell r="IP5">
            <v>2080</v>
          </cell>
          <cell r="IQ5">
            <v>16681.599999999999</v>
          </cell>
          <cell r="IR5">
            <v>19981.599999999999</v>
          </cell>
          <cell r="IS5">
            <v>0</v>
          </cell>
          <cell r="IT5">
            <v>600</v>
          </cell>
          <cell r="IU5">
            <v>20581.599999999999</v>
          </cell>
          <cell r="IV5">
            <v>11.379249999999999</v>
          </cell>
        </row>
        <row r="6">
          <cell r="B6">
            <v>0.5</v>
          </cell>
          <cell r="C6">
            <v>21</v>
          </cell>
          <cell r="HH6">
            <v>0.5</v>
          </cell>
          <cell r="HI6">
            <v>21</v>
          </cell>
          <cell r="HJ6">
            <v>1</v>
          </cell>
          <cell r="HK6">
            <v>0.6</v>
          </cell>
          <cell r="HL6">
            <v>0.7</v>
          </cell>
          <cell r="HM6">
            <v>0.2</v>
          </cell>
          <cell r="HN6">
            <v>0.2</v>
          </cell>
          <cell r="HO6">
            <v>1.8</v>
          </cell>
          <cell r="HP6">
            <v>2.5</v>
          </cell>
          <cell r="IL6">
            <v>40</v>
          </cell>
          <cell r="IM6">
            <v>9.9700000000000006</v>
          </cell>
          <cell r="IP6">
            <v>1560</v>
          </cell>
          <cell r="IQ6">
            <v>15553.2</v>
          </cell>
          <cell r="IR6">
            <v>18853.2</v>
          </cell>
          <cell r="IS6">
            <v>0</v>
          </cell>
          <cell r="IT6">
            <v>600</v>
          </cell>
          <cell r="IU6">
            <v>19453.2</v>
          </cell>
          <cell r="IV6">
            <v>14.3405</v>
          </cell>
        </row>
        <row r="7">
          <cell r="B7">
            <v>0.75</v>
          </cell>
          <cell r="C7">
            <v>27</v>
          </cell>
          <cell r="HH7">
            <v>0.75</v>
          </cell>
          <cell r="HI7">
            <v>27</v>
          </cell>
          <cell r="HJ7">
            <v>1</v>
          </cell>
          <cell r="HK7">
            <v>0.6</v>
          </cell>
          <cell r="HL7">
            <v>0.7</v>
          </cell>
          <cell r="HM7">
            <v>0.2</v>
          </cell>
          <cell r="HN7">
            <v>0.2</v>
          </cell>
          <cell r="HO7">
            <v>1.8</v>
          </cell>
          <cell r="HP7">
            <v>2.5</v>
          </cell>
          <cell r="IL7">
            <v>50</v>
          </cell>
          <cell r="IM7">
            <v>12</v>
          </cell>
          <cell r="IP7">
            <v>1300</v>
          </cell>
          <cell r="IQ7">
            <v>15600</v>
          </cell>
          <cell r="IR7">
            <v>18900</v>
          </cell>
          <cell r="IS7">
            <v>0</v>
          </cell>
          <cell r="IT7">
            <v>600</v>
          </cell>
          <cell r="IU7">
            <v>19500</v>
          </cell>
          <cell r="IV7">
            <v>17.25</v>
          </cell>
        </row>
        <row r="8">
          <cell r="B8">
            <v>1</v>
          </cell>
          <cell r="C8">
            <v>34</v>
          </cell>
          <cell r="HH8">
            <v>1</v>
          </cell>
          <cell r="HI8">
            <v>34</v>
          </cell>
          <cell r="HJ8">
            <v>1</v>
          </cell>
          <cell r="HK8">
            <v>0.6</v>
          </cell>
          <cell r="HL8">
            <v>0.7</v>
          </cell>
          <cell r="HM8">
            <v>0.2</v>
          </cell>
          <cell r="HN8">
            <v>0.2</v>
          </cell>
          <cell r="HO8">
            <v>1.8</v>
          </cell>
          <cell r="HP8">
            <v>2.5</v>
          </cell>
          <cell r="IL8">
            <v>60</v>
          </cell>
          <cell r="IM8">
            <v>13.88</v>
          </cell>
          <cell r="IP8">
            <v>1040</v>
          </cell>
          <cell r="IQ8">
            <v>14435.2</v>
          </cell>
          <cell r="IR8">
            <v>17735.2</v>
          </cell>
          <cell r="IS8">
            <v>0</v>
          </cell>
          <cell r="IT8">
            <v>600</v>
          </cell>
          <cell r="IU8">
            <v>18335.2</v>
          </cell>
          <cell r="IV8">
            <v>20.274499999999996</v>
          </cell>
        </row>
        <row r="9">
          <cell r="B9">
            <v>1.25</v>
          </cell>
          <cell r="C9">
            <v>42</v>
          </cell>
          <cell r="HH9">
            <v>1.25</v>
          </cell>
          <cell r="HI9">
            <v>42</v>
          </cell>
          <cell r="HJ9">
            <v>1</v>
          </cell>
          <cell r="HK9">
            <v>0.6</v>
          </cell>
          <cell r="HL9">
            <v>0.7</v>
          </cell>
          <cell r="HM9">
            <v>0.2</v>
          </cell>
          <cell r="HN9">
            <v>0.2</v>
          </cell>
          <cell r="HO9">
            <v>1.8</v>
          </cell>
          <cell r="HP9">
            <v>2.5</v>
          </cell>
          <cell r="IL9">
            <v>70</v>
          </cell>
          <cell r="IM9">
            <v>15.83</v>
          </cell>
          <cell r="IP9">
            <v>910</v>
          </cell>
          <cell r="IQ9">
            <v>14405.3</v>
          </cell>
          <cell r="IR9">
            <v>17705.3</v>
          </cell>
          <cell r="IS9">
            <v>0</v>
          </cell>
          <cell r="IT9">
            <v>600</v>
          </cell>
          <cell r="IU9">
            <v>18305.3</v>
          </cell>
          <cell r="IV9">
            <v>23.133071428571427</v>
          </cell>
        </row>
        <row r="10">
          <cell r="B10">
            <v>1.5</v>
          </cell>
          <cell r="C10">
            <v>48</v>
          </cell>
          <cell r="HH10">
            <v>1.5</v>
          </cell>
          <cell r="HI10">
            <v>48</v>
          </cell>
          <cell r="HJ10">
            <v>1</v>
          </cell>
          <cell r="HK10">
            <v>0.6</v>
          </cell>
          <cell r="HL10">
            <v>0.7</v>
          </cell>
          <cell r="HM10">
            <v>0.2</v>
          </cell>
          <cell r="HN10">
            <v>0.2</v>
          </cell>
          <cell r="HO10">
            <v>1.8</v>
          </cell>
          <cell r="HP10">
            <v>2.5</v>
          </cell>
          <cell r="IL10">
            <v>75</v>
          </cell>
          <cell r="IM10">
            <v>16.809999999999999</v>
          </cell>
          <cell r="IP10">
            <v>832</v>
          </cell>
          <cell r="IQ10">
            <v>13985.919999999998</v>
          </cell>
          <cell r="IR10">
            <v>17285.919999999998</v>
          </cell>
          <cell r="IS10">
            <v>0</v>
          </cell>
          <cell r="IT10">
            <v>600</v>
          </cell>
          <cell r="IU10">
            <v>17885.919999999998</v>
          </cell>
          <cell r="IV10">
            <v>24.722124999999998</v>
          </cell>
        </row>
        <row r="11">
          <cell r="B11">
            <v>2</v>
          </cell>
          <cell r="C11">
            <v>60</v>
          </cell>
          <cell r="HH11">
            <v>2</v>
          </cell>
          <cell r="HI11">
            <v>60</v>
          </cell>
          <cell r="HJ11">
            <v>1.05</v>
          </cell>
          <cell r="HK11">
            <v>0.65</v>
          </cell>
          <cell r="HL11">
            <v>0.7</v>
          </cell>
          <cell r="HM11">
            <v>0.2</v>
          </cell>
          <cell r="HN11">
            <v>0.2</v>
          </cell>
          <cell r="HO11">
            <v>1.9</v>
          </cell>
          <cell r="HP11">
            <v>3</v>
          </cell>
          <cell r="IL11">
            <v>80</v>
          </cell>
          <cell r="IM11">
            <v>18.670000000000002</v>
          </cell>
          <cell r="IP11">
            <v>780</v>
          </cell>
          <cell r="IQ11">
            <v>14562.600000000002</v>
          </cell>
          <cell r="IR11">
            <v>17862.600000000002</v>
          </cell>
          <cell r="IS11">
            <v>0</v>
          </cell>
          <cell r="IT11">
            <v>600</v>
          </cell>
          <cell r="IU11">
            <v>18462.600000000002</v>
          </cell>
          <cell r="IV11">
            <v>27.220500000000001</v>
          </cell>
        </row>
        <row r="12">
          <cell r="B12">
            <v>2.25</v>
          </cell>
          <cell r="C12">
            <v>64</v>
          </cell>
          <cell r="HH12">
            <v>2.25</v>
          </cell>
          <cell r="HI12">
            <v>64</v>
          </cell>
          <cell r="HJ12">
            <v>1.05</v>
          </cell>
          <cell r="HK12">
            <v>0.65</v>
          </cell>
          <cell r="HL12">
            <v>0.7</v>
          </cell>
          <cell r="HM12">
            <v>0.2</v>
          </cell>
          <cell r="HN12">
            <v>0.2</v>
          </cell>
          <cell r="HO12">
            <v>1.9</v>
          </cell>
          <cell r="HP12">
            <v>3</v>
          </cell>
          <cell r="IL12">
            <v>90</v>
          </cell>
          <cell r="IM12">
            <v>18.739999999999998</v>
          </cell>
          <cell r="IP12">
            <v>625</v>
          </cell>
          <cell r="IQ12">
            <v>11712.499999999998</v>
          </cell>
          <cell r="IR12">
            <v>15012.499999999998</v>
          </cell>
          <cell r="IS12">
            <v>0</v>
          </cell>
          <cell r="IT12">
            <v>600</v>
          </cell>
          <cell r="IU12">
            <v>15612.499999999998</v>
          </cell>
          <cell r="IV12">
            <v>28.726999999999993</v>
          </cell>
        </row>
        <row r="13">
          <cell r="B13">
            <v>2.5</v>
          </cell>
          <cell r="C13">
            <v>70</v>
          </cell>
          <cell r="HH13">
            <v>2.5</v>
          </cell>
          <cell r="HI13">
            <v>70</v>
          </cell>
          <cell r="HJ13">
            <v>1.05</v>
          </cell>
          <cell r="HK13">
            <v>0.65</v>
          </cell>
          <cell r="HL13">
            <v>0.7</v>
          </cell>
          <cell r="HM13">
            <v>0.2</v>
          </cell>
          <cell r="HN13">
            <v>0.2</v>
          </cell>
          <cell r="HO13">
            <v>1.9</v>
          </cell>
          <cell r="HP13">
            <v>3</v>
          </cell>
          <cell r="IL13">
            <v>100</v>
          </cell>
          <cell r="IM13">
            <v>20.7</v>
          </cell>
          <cell r="IP13">
            <v>625</v>
          </cell>
          <cell r="IQ13">
            <v>12937.5</v>
          </cell>
          <cell r="IR13">
            <v>16237.5</v>
          </cell>
          <cell r="IS13">
            <v>0</v>
          </cell>
          <cell r="IT13">
            <v>600</v>
          </cell>
          <cell r="IU13">
            <v>16837.5</v>
          </cell>
          <cell r="IV13">
            <v>30.980999999999998</v>
          </cell>
        </row>
        <row r="14">
          <cell r="B14">
            <v>2.75</v>
          </cell>
          <cell r="C14">
            <v>76</v>
          </cell>
          <cell r="HH14">
            <v>2.75</v>
          </cell>
          <cell r="HI14">
            <v>76</v>
          </cell>
          <cell r="HJ14">
            <v>1.05</v>
          </cell>
          <cell r="HK14">
            <v>0.65</v>
          </cell>
          <cell r="HL14">
            <v>0.7</v>
          </cell>
          <cell r="HM14">
            <v>0.2</v>
          </cell>
          <cell r="HN14">
            <v>0.2</v>
          </cell>
          <cell r="HO14">
            <v>1.9</v>
          </cell>
          <cell r="HP14">
            <v>3</v>
          </cell>
          <cell r="IL14">
            <v>110</v>
          </cell>
          <cell r="IM14">
            <v>23.65</v>
          </cell>
          <cell r="IP14">
            <v>630</v>
          </cell>
          <cell r="IQ14">
            <v>14899.5</v>
          </cell>
          <cell r="IR14">
            <v>18199.5</v>
          </cell>
          <cell r="IS14">
            <v>0</v>
          </cell>
          <cell r="IT14">
            <v>600</v>
          </cell>
          <cell r="IU14">
            <v>18799.5</v>
          </cell>
          <cell r="IV14">
            <v>37.524499999999996</v>
          </cell>
        </row>
        <row r="15">
          <cell r="B15">
            <v>3</v>
          </cell>
          <cell r="C15">
            <v>89</v>
          </cell>
          <cell r="HH15">
            <v>3</v>
          </cell>
          <cell r="HI15">
            <v>89</v>
          </cell>
          <cell r="HJ15">
            <v>1.05</v>
          </cell>
          <cell r="HK15">
            <v>0.65</v>
          </cell>
          <cell r="HL15">
            <v>0.7</v>
          </cell>
          <cell r="HM15">
            <v>0.2</v>
          </cell>
          <cell r="HN15">
            <v>0.2</v>
          </cell>
          <cell r="HO15">
            <v>1.9</v>
          </cell>
          <cell r="HP15">
            <v>3</v>
          </cell>
          <cell r="IL15">
            <v>120</v>
          </cell>
          <cell r="IM15">
            <v>27.76</v>
          </cell>
          <cell r="IP15">
            <v>520</v>
          </cell>
          <cell r="IQ15">
            <v>14435.2</v>
          </cell>
          <cell r="IR15">
            <v>17735.2</v>
          </cell>
          <cell r="IS15">
            <v>0</v>
          </cell>
          <cell r="IT15">
            <v>600</v>
          </cell>
          <cell r="IU15">
            <v>18335.2</v>
          </cell>
          <cell r="IV15">
            <v>40.548999999999992</v>
          </cell>
        </row>
        <row r="16">
          <cell r="B16">
            <v>3.5</v>
          </cell>
          <cell r="C16">
            <v>102</v>
          </cell>
          <cell r="HH16">
            <v>3.5</v>
          </cell>
          <cell r="HI16">
            <v>102</v>
          </cell>
          <cell r="HJ16">
            <v>1.1000000000000001</v>
          </cell>
          <cell r="HK16">
            <v>0.7</v>
          </cell>
          <cell r="HL16">
            <v>0.7</v>
          </cell>
          <cell r="HM16">
            <v>0.2</v>
          </cell>
          <cell r="HN16">
            <v>0.2</v>
          </cell>
          <cell r="HO16">
            <v>2</v>
          </cell>
          <cell r="HP16">
            <v>3.5</v>
          </cell>
          <cell r="IL16">
            <v>140</v>
          </cell>
          <cell r="IM16">
            <v>31.66</v>
          </cell>
          <cell r="IP16">
            <v>446</v>
          </cell>
          <cell r="IQ16">
            <v>14120.36</v>
          </cell>
          <cell r="IR16">
            <v>17420.36</v>
          </cell>
          <cell r="IS16">
            <v>0</v>
          </cell>
          <cell r="IT16">
            <v>600</v>
          </cell>
          <cell r="IU16">
            <v>18020.36</v>
          </cell>
          <cell r="IV16">
            <v>46.266142857142853</v>
          </cell>
        </row>
        <row r="17">
          <cell r="B17">
            <v>4</v>
          </cell>
          <cell r="C17">
            <v>114</v>
          </cell>
          <cell r="HH17">
            <v>4</v>
          </cell>
          <cell r="HI17">
            <v>114</v>
          </cell>
          <cell r="HJ17">
            <v>1.1000000000000001</v>
          </cell>
          <cell r="HK17">
            <v>0.7</v>
          </cell>
          <cell r="HL17">
            <v>0.7</v>
          </cell>
          <cell r="HM17">
            <v>0.2</v>
          </cell>
          <cell r="HN17">
            <v>0.2</v>
          </cell>
          <cell r="HO17">
            <v>2</v>
          </cell>
          <cell r="HP17">
            <v>3.5</v>
          </cell>
          <cell r="IL17">
            <v>150</v>
          </cell>
          <cell r="IM17">
            <v>33.619999999999997</v>
          </cell>
          <cell r="IP17">
            <v>416</v>
          </cell>
          <cell r="IQ17">
            <v>13985.919999999998</v>
          </cell>
          <cell r="IR17">
            <v>17285.919999999998</v>
          </cell>
          <cell r="IS17">
            <v>0</v>
          </cell>
          <cell r="IT17">
            <v>600</v>
          </cell>
          <cell r="IU17">
            <v>17885.919999999998</v>
          </cell>
          <cell r="IV17">
            <v>47.855196428571425</v>
          </cell>
        </row>
        <row r="18">
          <cell r="B18">
            <v>4.25</v>
          </cell>
          <cell r="C18">
            <v>121</v>
          </cell>
          <cell r="HH18">
            <v>4.25</v>
          </cell>
          <cell r="HI18">
            <v>121</v>
          </cell>
          <cell r="HJ18">
            <v>1.1000000000000001</v>
          </cell>
          <cell r="HK18">
            <v>0.7</v>
          </cell>
          <cell r="HL18">
            <v>0.7</v>
          </cell>
          <cell r="HM18">
            <v>0.2</v>
          </cell>
          <cell r="HN18">
            <v>0.2</v>
          </cell>
          <cell r="HO18">
            <v>2</v>
          </cell>
          <cell r="HP18">
            <v>3.5</v>
          </cell>
        </row>
        <row r="19">
          <cell r="B19">
            <v>4.5</v>
          </cell>
          <cell r="C19">
            <v>127</v>
          </cell>
          <cell r="HH19">
            <v>4.5</v>
          </cell>
          <cell r="HI19">
            <v>127</v>
          </cell>
          <cell r="HJ19">
            <v>1.1000000000000001</v>
          </cell>
          <cell r="HK19">
            <v>0.7</v>
          </cell>
          <cell r="HL19">
            <v>0.7</v>
          </cell>
          <cell r="HM19">
            <v>0.2</v>
          </cell>
          <cell r="HN19">
            <v>0.2</v>
          </cell>
          <cell r="HO19">
            <v>2</v>
          </cell>
          <cell r="HP19">
            <v>3.5</v>
          </cell>
        </row>
        <row r="20">
          <cell r="B20">
            <v>4.75</v>
          </cell>
          <cell r="C20">
            <v>133</v>
          </cell>
          <cell r="HH20">
            <v>4.75</v>
          </cell>
          <cell r="HI20">
            <v>133</v>
          </cell>
          <cell r="HJ20">
            <v>1.1000000000000001</v>
          </cell>
          <cell r="HK20">
            <v>0.7</v>
          </cell>
          <cell r="HL20">
            <v>0.7</v>
          </cell>
          <cell r="HM20">
            <v>0.2</v>
          </cell>
          <cell r="HN20">
            <v>0.2</v>
          </cell>
          <cell r="HO20">
            <v>2</v>
          </cell>
          <cell r="HP20">
            <v>3.5</v>
          </cell>
        </row>
        <row r="21">
          <cell r="B21">
            <v>5</v>
          </cell>
          <cell r="C21">
            <v>140</v>
          </cell>
          <cell r="HH21">
            <v>5</v>
          </cell>
          <cell r="HI21">
            <v>140</v>
          </cell>
          <cell r="HJ21">
            <v>1.1000000000000001</v>
          </cell>
          <cell r="HK21">
            <v>0.7</v>
          </cell>
          <cell r="HL21">
            <v>0.7</v>
          </cell>
          <cell r="HM21">
            <v>0.2</v>
          </cell>
          <cell r="HN21">
            <v>0.2</v>
          </cell>
          <cell r="HO21">
            <v>2</v>
          </cell>
          <cell r="HP21">
            <v>3.5</v>
          </cell>
        </row>
        <row r="22">
          <cell r="B22">
            <v>5.5</v>
          </cell>
          <cell r="C22">
            <v>159</v>
          </cell>
          <cell r="HH22">
            <v>5.5</v>
          </cell>
          <cell r="HI22">
            <v>159</v>
          </cell>
          <cell r="HJ22">
            <v>1.1000000000000001</v>
          </cell>
          <cell r="HK22">
            <v>0.7</v>
          </cell>
          <cell r="HL22">
            <v>0.7</v>
          </cell>
          <cell r="HM22">
            <v>0.2</v>
          </cell>
          <cell r="HN22">
            <v>0.2</v>
          </cell>
          <cell r="HO22">
            <v>2</v>
          </cell>
          <cell r="HP22">
            <v>3.5</v>
          </cell>
        </row>
        <row r="23">
          <cell r="B23">
            <v>6</v>
          </cell>
          <cell r="C23">
            <v>168</v>
          </cell>
          <cell r="HH23">
            <v>6</v>
          </cell>
          <cell r="HI23">
            <v>168</v>
          </cell>
          <cell r="HJ23">
            <v>1.1000000000000001</v>
          </cell>
          <cell r="HK23">
            <v>0.7</v>
          </cell>
          <cell r="HL23">
            <v>0.7</v>
          </cell>
          <cell r="HM23">
            <v>0.2</v>
          </cell>
          <cell r="HN23">
            <v>0.2</v>
          </cell>
          <cell r="HO23">
            <v>2</v>
          </cell>
          <cell r="HP23">
            <v>3.5</v>
          </cell>
        </row>
        <row r="24">
          <cell r="B24">
            <v>7</v>
          </cell>
          <cell r="C24">
            <v>194</v>
          </cell>
          <cell r="HH24">
            <v>7</v>
          </cell>
          <cell r="HI24">
            <v>194</v>
          </cell>
          <cell r="HJ24">
            <v>1.4</v>
          </cell>
          <cell r="HK24">
            <v>0.85</v>
          </cell>
          <cell r="HL24">
            <v>0.75</v>
          </cell>
          <cell r="HM24">
            <v>0.2</v>
          </cell>
          <cell r="HN24">
            <v>0.2</v>
          </cell>
          <cell r="HO24">
            <v>2.5</v>
          </cell>
          <cell r="HP24">
            <v>4.5</v>
          </cell>
        </row>
        <row r="25">
          <cell r="B25">
            <v>8</v>
          </cell>
          <cell r="C25">
            <v>219</v>
          </cell>
          <cell r="HH25">
            <v>8</v>
          </cell>
          <cell r="HI25">
            <v>219</v>
          </cell>
          <cell r="HJ25">
            <v>1.4</v>
          </cell>
          <cell r="HK25">
            <v>0.85</v>
          </cell>
          <cell r="HL25">
            <v>0.75</v>
          </cell>
          <cell r="HM25">
            <v>0.2</v>
          </cell>
          <cell r="HN25">
            <v>0.2</v>
          </cell>
          <cell r="HO25">
            <v>2.5</v>
          </cell>
          <cell r="HP25">
            <v>4.5</v>
          </cell>
        </row>
        <row r="26">
          <cell r="B26">
            <v>9</v>
          </cell>
          <cell r="C26">
            <v>245</v>
          </cell>
          <cell r="HH26">
            <v>9</v>
          </cell>
          <cell r="HI26">
            <v>245</v>
          </cell>
          <cell r="HJ26">
            <v>1.4</v>
          </cell>
          <cell r="HK26">
            <v>0.85</v>
          </cell>
          <cell r="HL26">
            <v>0.75</v>
          </cell>
          <cell r="HM26">
            <v>0.2</v>
          </cell>
          <cell r="HN26">
            <v>0.2</v>
          </cell>
          <cell r="HO26">
            <v>2.5</v>
          </cell>
          <cell r="HP26">
            <v>4.5</v>
          </cell>
        </row>
        <row r="27">
          <cell r="B27">
            <v>10</v>
          </cell>
          <cell r="C27">
            <v>273</v>
          </cell>
          <cell r="HH27">
            <v>10</v>
          </cell>
          <cell r="HI27">
            <v>273</v>
          </cell>
          <cell r="HJ27">
            <v>1.4</v>
          </cell>
          <cell r="HK27">
            <v>0.85</v>
          </cell>
          <cell r="HL27">
            <v>0.75</v>
          </cell>
          <cell r="HM27">
            <v>0.2</v>
          </cell>
          <cell r="HN27">
            <v>0.2</v>
          </cell>
          <cell r="HO27">
            <v>2.5</v>
          </cell>
          <cell r="HP27">
            <v>4.5</v>
          </cell>
        </row>
        <row r="28">
          <cell r="B28">
            <v>10.5</v>
          </cell>
          <cell r="C28">
            <v>280</v>
          </cell>
          <cell r="HH28">
            <v>10.5</v>
          </cell>
          <cell r="HI28">
            <v>280</v>
          </cell>
          <cell r="HJ28">
            <v>1.4</v>
          </cell>
          <cell r="HK28">
            <v>0.85</v>
          </cell>
          <cell r="HL28">
            <v>0.75</v>
          </cell>
          <cell r="HM28">
            <v>0.2</v>
          </cell>
          <cell r="HN28">
            <v>0.2</v>
          </cell>
          <cell r="HO28">
            <v>2.5</v>
          </cell>
          <cell r="HP28">
            <v>4.5</v>
          </cell>
        </row>
        <row r="29">
          <cell r="B29">
            <v>11</v>
          </cell>
          <cell r="C29">
            <v>305</v>
          </cell>
          <cell r="HH29">
            <v>11</v>
          </cell>
          <cell r="HI29">
            <v>305</v>
          </cell>
          <cell r="HJ29">
            <v>1.4</v>
          </cell>
          <cell r="HK29">
            <v>0.85</v>
          </cell>
          <cell r="HL29">
            <v>0.75</v>
          </cell>
          <cell r="HM29">
            <v>0.2</v>
          </cell>
          <cell r="HN29">
            <v>0.2</v>
          </cell>
          <cell r="HO29">
            <v>2.5</v>
          </cell>
          <cell r="HP29">
            <v>4.5</v>
          </cell>
        </row>
        <row r="30">
          <cell r="B30">
            <v>12</v>
          </cell>
          <cell r="C30">
            <v>324</v>
          </cell>
          <cell r="HH30">
            <v>12</v>
          </cell>
          <cell r="HI30">
            <v>324</v>
          </cell>
          <cell r="HJ30">
            <v>1.4</v>
          </cell>
          <cell r="HK30">
            <v>0.85</v>
          </cell>
          <cell r="HL30">
            <v>0.75</v>
          </cell>
          <cell r="HM30">
            <v>0.2</v>
          </cell>
          <cell r="HN30">
            <v>0.2</v>
          </cell>
          <cell r="HO30">
            <v>2.5</v>
          </cell>
          <cell r="HP30">
            <v>4.5</v>
          </cell>
        </row>
        <row r="31">
          <cell r="B31">
            <v>14</v>
          </cell>
          <cell r="C31">
            <v>356</v>
          </cell>
          <cell r="HH31">
            <v>14</v>
          </cell>
          <cell r="HI31">
            <v>356</v>
          </cell>
          <cell r="HJ31">
            <v>1.5</v>
          </cell>
          <cell r="HK31">
            <v>0.9</v>
          </cell>
          <cell r="HL31">
            <v>0.85</v>
          </cell>
          <cell r="HM31">
            <v>0.3</v>
          </cell>
          <cell r="HN31">
            <v>0.2</v>
          </cell>
          <cell r="HO31">
            <v>2.7</v>
          </cell>
          <cell r="HP31">
            <v>4.5</v>
          </cell>
        </row>
        <row r="32">
          <cell r="B32">
            <v>16</v>
          </cell>
          <cell r="C32">
            <v>406</v>
          </cell>
          <cell r="HH32">
            <v>16</v>
          </cell>
          <cell r="HI32">
            <v>406</v>
          </cell>
          <cell r="HJ32">
            <v>1.5</v>
          </cell>
          <cell r="HK32">
            <v>0.9</v>
          </cell>
          <cell r="HL32">
            <v>0.85</v>
          </cell>
          <cell r="HM32">
            <v>0.3</v>
          </cell>
          <cell r="HN32">
            <v>0.2</v>
          </cell>
          <cell r="HO32">
            <v>2.7</v>
          </cell>
          <cell r="HP32">
            <v>4.5</v>
          </cell>
        </row>
        <row r="33">
          <cell r="B33">
            <v>18</v>
          </cell>
          <cell r="C33">
            <v>456</v>
          </cell>
          <cell r="HH33">
            <v>18</v>
          </cell>
          <cell r="HI33">
            <v>456</v>
          </cell>
          <cell r="HJ33">
            <v>1.5</v>
          </cell>
          <cell r="HK33">
            <v>0.9</v>
          </cell>
          <cell r="HL33">
            <v>0.85</v>
          </cell>
          <cell r="HM33">
            <v>0.3</v>
          </cell>
          <cell r="HN33">
            <v>0.2</v>
          </cell>
          <cell r="HO33">
            <v>2.7</v>
          </cell>
          <cell r="HP33">
            <v>4.5</v>
          </cell>
        </row>
        <row r="34">
          <cell r="B34">
            <v>20</v>
          </cell>
          <cell r="C34">
            <v>508</v>
          </cell>
          <cell r="HH34">
            <v>20</v>
          </cell>
          <cell r="HI34">
            <v>508</v>
          </cell>
          <cell r="HJ34">
            <v>1.5</v>
          </cell>
          <cell r="HK34">
            <v>0.9</v>
          </cell>
          <cell r="HL34">
            <v>0.85</v>
          </cell>
          <cell r="HM34">
            <v>0.3</v>
          </cell>
          <cell r="HN34">
            <v>0.2</v>
          </cell>
          <cell r="HO34">
            <v>2.7</v>
          </cell>
          <cell r="HP34">
            <v>4.5</v>
          </cell>
        </row>
        <row r="35">
          <cell r="B35">
            <v>22</v>
          </cell>
          <cell r="C35">
            <v>559</v>
          </cell>
          <cell r="HH35">
            <v>22</v>
          </cell>
          <cell r="HI35">
            <v>559</v>
          </cell>
          <cell r="HJ35">
            <v>1.7</v>
          </cell>
          <cell r="HK35">
            <v>1.05</v>
          </cell>
          <cell r="HL35">
            <v>1.1000000000000001</v>
          </cell>
          <cell r="HM35">
            <v>0.45</v>
          </cell>
          <cell r="HN35">
            <v>0.2</v>
          </cell>
          <cell r="HO35">
            <v>3</v>
          </cell>
          <cell r="HP35">
            <v>6</v>
          </cell>
        </row>
        <row r="36">
          <cell r="B36">
            <v>24</v>
          </cell>
          <cell r="C36">
            <v>610</v>
          </cell>
          <cell r="HH36">
            <v>24</v>
          </cell>
          <cell r="HI36">
            <v>610</v>
          </cell>
          <cell r="HJ36">
            <v>1.7</v>
          </cell>
          <cell r="HK36">
            <v>1.05</v>
          </cell>
          <cell r="HL36">
            <v>1.1000000000000001</v>
          </cell>
          <cell r="HM36">
            <v>0.45</v>
          </cell>
          <cell r="HN36">
            <v>0.2</v>
          </cell>
          <cell r="HO36">
            <v>3</v>
          </cell>
          <cell r="HP36">
            <v>6</v>
          </cell>
        </row>
        <row r="37">
          <cell r="B37">
            <v>25</v>
          </cell>
          <cell r="C37">
            <v>629</v>
          </cell>
          <cell r="HH37">
            <v>25</v>
          </cell>
          <cell r="HI37">
            <v>629</v>
          </cell>
          <cell r="HJ37">
            <v>1.7</v>
          </cell>
          <cell r="HK37">
            <v>1.05</v>
          </cell>
          <cell r="HL37">
            <v>1.1000000000000001</v>
          </cell>
          <cell r="HM37">
            <v>0.45</v>
          </cell>
          <cell r="HN37">
            <v>0.2</v>
          </cell>
          <cell r="HO37">
            <v>3</v>
          </cell>
          <cell r="HP37">
            <v>6</v>
          </cell>
        </row>
        <row r="38">
          <cell r="B38">
            <v>26</v>
          </cell>
          <cell r="C38">
            <v>660</v>
          </cell>
          <cell r="GQ38">
            <v>1</v>
          </cell>
          <cell r="GR38">
            <v>2</v>
          </cell>
          <cell r="GS38">
            <v>3</v>
          </cell>
          <cell r="GT38">
            <v>4</v>
          </cell>
          <cell r="GU38">
            <v>5</v>
          </cell>
          <cell r="GV38">
            <v>6</v>
          </cell>
          <cell r="GW38">
            <v>7</v>
          </cell>
          <cell r="GX38">
            <v>8</v>
          </cell>
          <cell r="GY38">
            <v>9</v>
          </cell>
          <cell r="GZ38">
            <v>10</v>
          </cell>
          <cell r="HA38">
            <v>11</v>
          </cell>
          <cell r="HB38">
            <v>12</v>
          </cell>
          <cell r="HC38">
            <v>13</v>
          </cell>
          <cell r="HD38">
            <v>14</v>
          </cell>
          <cell r="HE38">
            <v>15</v>
          </cell>
          <cell r="HF38">
            <v>16</v>
          </cell>
          <cell r="HH38">
            <v>26</v>
          </cell>
          <cell r="HI38">
            <v>660</v>
          </cell>
          <cell r="HJ38">
            <v>1.7</v>
          </cell>
          <cell r="HK38">
            <v>1.05</v>
          </cell>
          <cell r="HL38">
            <v>1.1000000000000001</v>
          </cell>
          <cell r="HM38">
            <v>0.45</v>
          </cell>
          <cell r="HN38">
            <v>0.2</v>
          </cell>
          <cell r="HO38">
            <v>3</v>
          </cell>
          <cell r="HP38">
            <v>6</v>
          </cell>
        </row>
        <row r="39">
          <cell r="B39">
            <v>28</v>
          </cell>
          <cell r="C39">
            <v>712</v>
          </cell>
          <cell r="GQ39" t="str">
            <v>SIZE</v>
          </cell>
          <cell r="GR39">
            <v>20</v>
          </cell>
          <cell r="GS39">
            <v>25</v>
          </cell>
          <cell r="GT39">
            <v>30</v>
          </cell>
          <cell r="GU39">
            <v>40</v>
          </cell>
          <cell r="GV39">
            <v>50</v>
          </cell>
          <cell r="GW39">
            <v>60</v>
          </cell>
          <cell r="GX39">
            <v>65</v>
          </cell>
          <cell r="GY39">
            <v>70</v>
          </cell>
          <cell r="GZ39">
            <v>75</v>
          </cell>
          <cell r="HA39">
            <v>80</v>
          </cell>
          <cell r="HB39">
            <v>85</v>
          </cell>
          <cell r="HC39">
            <v>90</v>
          </cell>
          <cell r="HD39">
            <v>100</v>
          </cell>
          <cell r="HE39">
            <v>115</v>
          </cell>
          <cell r="HF39">
            <v>150</v>
          </cell>
          <cell r="HH39">
            <v>28</v>
          </cell>
          <cell r="HI39">
            <v>712</v>
          </cell>
          <cell r="HJ39">
            <v>1.7</v>
          </cell>
          <cell r="HK39">
            <v>1.05</v>
          </cell>
          <cell r="HL39">
            <v>1.1000000000000001</v>
          </cell>
          <cell r="HM39">
            <v>0.45</v>
          </cell>
          <cell r="HN39">
            <v>0.2</v>
          </cell>
          <cell r="HO39">
            <v>3</v>
          </cell>
          <cell r="HP39">
            <v>6</v>
          </cell>
        </row>
        <row r="40">
          <cell r="B40">
            <v>30</v>
          </cell>
          <cell r="C40">
            <v>762</v>
          </cell>
          <cell r="GQ40">
            <v>0.25</v>
          </cell>
          <cell r="HH40">
            <v>30</v>
          </cell>
          <cell r="HI40">
            <v>762</v>
          </cell>
          <cell r="HJ40">
            <v>1.7</v>
          </cell>
          <cell r="HK40">
            <v>1.05</v>
          </cell>
          <cell r="HL40">
            <v>1.1000000000000001</v>
          </cell>
          <cell r="HM40">
            <v>0.45</v>
          </cell>
          <cell r="HN40">
            <v>0.2</v>
          </cell>
          <cell r="HO40">
            <v>3</v>
          </cell>
          <cell r="HP40">
            <v>6</v>
          </cell>
        </row>
        <row r="41">
          <cell r="B41">
            <v>32</v>
          </cell>
          <cell r="C41">
            <v>813</v>
          </cell>
          <cell r="GQ41">
            <v>0.5</v>
          </cell>
          <cell r="GS41">
            <v>3</v>
          </cell>
          <cell r="GT41">
            <v>4.1748571428571424</v>
          </cell>
          <cell r="GU41">
            <v>7.25</v>
          </cell>
          <cell r="GV41">
            <v>9.6067936507936498</v>
          </cell>
          <cell r="GW41">
            <v>0</v>
          </cell>
          <cell r="GY41">
            <v>17.982285714285716</v>
          </cell>
          <cell r="HA41">
            <v>0</v>
          </cell>
          <cell r="HC41">
            <v>0</v>
          </cell>
          <cell r="HD41">
            <v>0</v>
          </cell>
          <cell r="HE41">
            <v>27.589079365079364</v>
          </cell>
          <cell r="HF41">
            <v>0</v>
          </cell>
          <cell r="HH41">
            <v>32</v>
          </cell>
          <cell r="HI41">
            <v>813</v>
          </cell>
          <cell r="HJ41">
            <v>1.7</v>
          </cell>
          <cell r="HK41">
            <v>1.05</v>
          </cell>
          <cell r="HL41">
            <v>1.1000000000000001</v>
          </cell>
          <cell r="HM41">
            <v>0.45</v>
          </cell>
          <cell r="HN41">
            <v>0.2</v>
          </cell>
          <cell r="HO41">
            <v>3</v>
          </cell>
          <cell r="HP41">
            <v>6</v>
          </cell>
        </row>
        <row r="42">
          <cell r="B42">
            <v>34</v>
          </cell>
          <cell r="C42">
            <v>864</v>
          </cell>
          <cell r="GQ42">
            <v>0.75</v>
          </cell>
          <cell r="GS42">
            <v>3.6588571428571428</v>
          </cell>
          <cell r="GT42">
            <v>4.7565714285714282</v>
          </cell>
          <cell r="GU42">
            <v>7.2380952380952372</v>
          </cell>
          <cell r="GV42">
            <v>10.27879365079365</v>
          </cell>
          <cell r="GW42">
            <v>14.164190476190479</v>
          </cell>
          <cell r="GY42">
            <v>18.918285714285716</v>
          </cell>
          <cell r="HA42">
            <v>23.49</v>
          </cell>
          <cell r="HC42">
            <v>0</v>
          </cell>
          <cell r="HD42">
            <v>0</v>
          </cell>
          <cell r="HE42">
            <v>29.197079365079368</v>
          </cell>
          <cell r="HF42">
            <v>42.408285714285711</v>
          </cell>
          <cell r="HH42">
            <v>34</v>
          </cell>
          <cell r="HI42">
            <v>864</v>
          </cell>
          <cell r="HJ42">
            <v>1.7</v>
          </cell>
          <cell r="HK42">
            <v>1.05</v>
          </cell>
          <cell r="HL42">
            <v>1.1000000000000001</v>
          </cell>
          <cell r="HM42">
            <v>0.45</v>
          </cell>
          <cell r="HN42">
            <v>0.2</v>
          </cell>
          <cell r="HO42">
            <v>3</v>
          </cell>
          <cell r="HP42">
            <v>6</v>
          </cell>
        </row>
        <row r="43">
          <cell r="B43">
            <v>36</v>
          </cell>
          <cell r="C43">
            <v>914</v>
          </cell>
          <cell r="GQ43">
            <v>1</v>
          </cell>
          <cell r="GS43">
            <v>4.0428571428571427</v>
          </cell>
          <cell r="GT43">
            <v>5.2245714285714282</v>
          </cell>
          <cell r="GU43">
            <v>8.274793650793649</v>
          </cell>
          <cell r="GV43">
            <v>11.530448979591837</v>
          </cell>
          <cell r="GW43">
            <v>15.112190476190474</v>
          </cell>
          <cell r="GY43">
            <v>20.022285714285712</v>
          </cell>
          <cell r="HA43">
            <v>0</v>
          </cell>
          <cell r="HC43">
            <v>0</v>
          </cell>
          <cell r="HD43">
            <v>0</v>
          </cell>
          <cell r="HE43">
            <v>31.552734693877547</v>
          </cell>
          <cell r="HF43">
            <v>0</v>
          </cell>
          <cell r="HH43">
            <v>36</v>
          </cell>
          <cell r="HI43">
            <v>914</v>
          </cell>
          <cell r="HJ43">
            <v>1.7</v>
          </cell>
          <cell r="HK43">
            <v>1.05</v>
          </cell>
          <cell r="HL43">
            <v>1.1000000000000001</v>
          </cell>
          <cell r="HM43">
            <v>0.45</v>
          </cell>
          <cell r="HN43">
            <v>0.2</v>
          </cell>
          <cell r="HO43">
            <v>3</v>
          </cell>
          <cell r="HP43">
            <v>6</v>
          </cell>
        </row>
        <row r="44">
          <cell r="B44">
            <v>42</v>
          </cell>
          <cell r="C44">
            <v>1067</v>
          </cell>
          <cell r="GQ44">
            <v>1.25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Y44">
            <v>0</v>
          </cell>
          <cell r="HA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H44">
            <v>42</v>
          </cell>
          <cell r="HI44">
            <v>1067</v>
          </cell>
          <cell r="HJ44">
            <v>1.7</v>
          </cell>
          <cell r="HK44">
            <v>1.05</v>
          </cell>
          <cell r="HL44">
            <v>1.1000000000000001</v>
          </cell>
          <cell r="HM44">
            <v>0.45</v>
          </cell>
          <cell r="HN44">
            <v>0.2</v>
          </cell>
          <cell r="HO44">
            <v>3</v>
          </cell>
          <cell r="HP44">
            <v>6</v>
          </cell>
        </row>
        <row r="45">
          <cell r="B45">
            <v>48</v>
          </cell>
          <cell r="C45">
            <v>1219</v>
          </cell>
          <cell r="GQ45">
            <v>1.5</v>
          </cell>
          <cell r="GS45">
            <v>5.75</v>
          </cell>
          <cell r="GT45">
            <v>6.7297142857142855</v>
          </cell>
          <cell r="GU45">
            <v>9.5347936507936506</v>
          </cell>
          <cell r="GV45">
            <v>13.456190476190477</v>
          </cell>
          <cell r="GW45">
            <v>18.222285714285714</v>
          </cell>
          <cell r="GY45">
            <v>21.333504232164451</v>
          </cell>
          <cell r="GZ45">
            <v>27.39</v>
          </cell>
          <cell r="HA45">
            <v>26.652190779014308</v>
          </cell>
          <cell r="HC45">
            <v>0</v>
          </cell>
          <cell r="HD45">
            <v>0</v>
          </cell>
          <cell r="HE45">
            <v>34.789694708354929</v>
          </cell>
          <cell r="HF45">
            <v>47.985695011178763</v>
          </cell>
          <cell r="HH45">
            <v>48</v>
          </cell>
          <cell r="HI45">
            <v>1219</v>
          </cell>
          <cell r="HJ45">
            <v>1.7</v>
          </cell>
          <cell r="HK45">
            <v>1.05</v>
          </cell>
          <cell r="HL45">
            <v>1.1000000000000001</v>
          </cell>
          <cell r="HM45">
            <v>0.45</v>
          </cell>
          <cell r="HN45">
            <v>0.2</v>
          </cell>
          <cell r="HO45">
            <v>3</v>
          </cell>
          <cell r="HP45">
            <v>6</v>
          </cell>
        </row>
        <row r="46">
          <cell r="B46">
            <v>54</v>
          </cell>
          <cell r="C46">
            <v>1372</v>
          </cell>
          <cell r="GQ46">
            <v>2</v>
          </cell>
          <cell r="GS46">
            <v>6.2497142857142851</v>
          </cell>
          <cell r="GT46">
            <v>7.6987936507936503</v>
          </cell>
          <cell r="GU46">
            <v>11.428190476190476</v>
          </cell>
          <cell r="GV46">
            <v>15.283428571428571</v>
          </cell>
          <cell r="GW46">
            <v>19.842285714285712</v>
          </cell>
          <cell r="GX46">
            <v>22.2</v>
          </cell>
          <cell r="GY46">
            <v>23.655607568325156</v>
          </cell>
          <cell r="GZ46">
            <v>30.06</v>
          </cell>
          <cell r="HA46">
            <v>28.986510851419027</v>
          </cell>
          <cell r="HC46">
            <v>0</v>
          </cell>
          <cell r="HD46">
            <v>0</v>
          </cell>
          <cell r="HE46">
            <v>38.939036139753725</v>
          </cell>
          <cell r="HF46">
            <v>52.642118419744179</v>
          </cell>
          <cell r="HH46">
            <v>54</v>
          </cell>
          <cell r="HI46">
            <v>1372</v>
          </cell>
          <cell r="HJ46">
            <v>1.7</v>
          </cell>
          <cell r="HK46">
            <v>1.05</v>
          </cell>
          <cell r="HL46">
            <v>1.1000000000000001</v>
          </cell>
          <cell r="HM46">
            <v>0.45</v>
          </cell>
          <cell r="HN46">
            <v>0.2</v>
          </cell>
          <cell r="HO46">
            <v>3</v>
          </cell>
          <cell r="HP46">
            <v>6</v>
          </cell>
        </row>
        <row r="47">
          <cell r="GQ47">
            <v>2.25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Y47">
            <v>0</v>
          </cell>
          <cell r="HA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</row>
        <row r="48">
          <cell r="GQ48">
            <v>2.5</v>
          </cell>
          <cell r="GS48">
            <v>7.125</v>
          </cell>
          <cell r="GT48">
            <v>9.34</v>
          </cell>
          <cell r="GU48">
            <v>0</v>
          </cell>
          <cell r="GV48">
            <v>0</v>
          </cell>
          <cell r="GW48">
            <v>21.79</v>
          </cell>
          <cell r="GY48">
            <v>26.54</v>
          </cell>
          <cell r="HA48">
            <v>0</v>
          </cell>
          <cell r="HC48">
            <v>0</v>
          </cell>
          <cell r="HD48">
            <v>0</v>
          </cell>
          <cell r="HE48">
            <v>26.54</v>
          </cell>
          <cell r="HF48">
            <v>0</v>
          </cell>
        </row>
        <row r="49">
          <cell r="GQ49">
            <v>2.75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Y49">
            <v>0</v>
          </cell>
          <cell r="HA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</row>
        <row r="50">
          <cell r="GQ50">
            <v>3</v>
          </cell>
          <cell r="GS50">
            <v>8.4600000000000009</v>
          </cell>
          <cell r="GT50">
            <v>10.975428571428571</v>
          </cell>
          <cell r="GU50">
            <v>15.270285714285714</v>
          </cell>
          <cell r="GV50">
            <v>18.649036255767964</v>
          </cell>
          <cell r="GW50">
            <v>23.736190779014308</v>
          </cell>
          <cell r="GX50">
            <v>27.35</v>
          </cell>
          <cell r="GY50">
            <v>29.411056567593477</v>
          </cell>
          <cell r="HA50">
            <v>0</v>
          </cell>
          <cell r="HC50">
            <v>41.948661654135336</v>
          </cell>
          <cell r="HD50">
            <v>49.459287671232879</v>
          </cell>
          <cell r="HE50">
            <v>48.060092823361444</v>
          </cell>
          <cell r="HF50">
            <v>0</v>
          </cell>
        </row>
        <row r="51">
          <cell r="GQ51">
            <v>3.5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Y51">
            <v>0</v>
          </cell>
          <cell r="HA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</row>
        <row r="52">
          <cell r="GQ52">
            <v>4</v>
          </cell>
          <cell r="GS52">
            <v>10.31</v>
          </cell>
          <cell r="GT52">
            <v>13.398285714285715</v>
          </cell>
          <cell r="GU52">
            <v>16.981509177430318</v>
          </cell>
          <cell r="GV52">
            <v>22.025395784543324</v>
          </cell>
          <cell r="GW52">
            <v>27.941853658536584</v>
          </cell>
          <cell r="GX52">
            <v>31.8</v>
          </cell>
          <cell r="GY52">
            <v>34.37991489361702</v>
          </cell>
          <cell r="GZ52">
            <v>42.09</v>
          </cell>
          <cell r="HA52">
            <v>0</v>
          </cell>
          <cell r="HC52">
            <v>48.402382581648517</v>
          </cell>
          <cell r="HD52">
            <v>55.417756097560982</v>
          </cell>
          <cell r="HE52">
            <v>56.405310678160347</v>
          </cell>
          <cell r="HF52">
            <v>0</v>
          </cell>
        </row>
        <row r="53">
          <cell r="GQ53">
            <v>4.25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Y53">
            <v>0</v>
          </cell>
          <cell r="HA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</row>
        <row r="54">
          <cell r="GQ54">
            <v>4.5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Y54">
            <v>0</v>
          </cell>
          <cell r="HA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</row>
        <row r="55">
          <cell r="GQ55">
            <v>4.75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Y55">
            <v>0</v>
          </cell>
          <cell r="HA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</row>
        <row r="56">
          <cell r="GQ56">
            <v>5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Y56">
            <v>0</v>
          </cell>
          <cell r="HA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</row>
        <row r="57">
          <cell r="GQ57">
            <v>5.5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Y57">
            <v>0</v>
          </cell>
          <cell r="HA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</row>
        <row r="58">
          <cell r="GQ58">
            <v>6</v>
          </cell>
          <cell r="GS58">
            <v>14.33</v>
          </cell>
          <cell r="GT58">
            <v>17.79505656759348</v>
          </cell>
          <cell r="GU58">
            <v>23.465721362229104</v>
          </cell>
          <cell r="GV58">
            <v>30.272661654135337</v>
          </cell>
          <cell r="GW58">
            <v>37.759287671232869</v>
          </cell>
          <cell r="GX58">
            <v>41.36</v>
          </cell>
          <cell r="GY58">
            <v>44.917756097560975</v>
          </cell>
          <cell r="GZ58">
            <v>54.11</v>
          </cell>
          <cell r="HA58">
            <v>58.9</v>
          </cell>
          <cell r="HC58">
            <v>61.798794979079496</v>
          </cell>
          <cell r="HD58">
            <v>70.332370044052865</v>
          </cell>
          <cell r="HE58">
            <v>75.190417751696316</v>
          </cell>
          <cell r="HF58">
            <v>103.81775609756097</v>
          </cell>
        </row>
        <row r="59">
          <cell r="GQ59">
            <v>7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Y59">
            <v>0</v>
          </cell>
          <cell r="HA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</row>
        <row r="60">
          <cell r="GQ60">
            <v>8</v>
          </cell>
          <cell r="GS60">
            <v>18.11</v>
          </cell>
          <cell r="GT60">
            <v>22.837660574412531</v>
          </cell>
          <cell r="GU60">
            <v>30.648381558028618</v>
          </cell>
          <cell r="GV60">
            <v>37.933021702838062</v>
          </cell>
          <cell r="GW60">
            <v>47.03902040816326</v>
          </cell>
          <cell r="GX60">
            <v>50.45</v>
          </cell>
          <cell r="GY60">
            <v>55.354918454935621</v>
          </cell>
          <cell r="GZ60">
            <v>65.459999999999994</v>
          </cell>
          <cell r="HA60">
            <v>69.167999999999992</v>
          </cell>
          <cell r="HC60">
            <v>77.88</v>
          </cell>
          <cell r="HD60">
            <v>94.7</v>
          </cell>
          <cell r="HE60">
            <v>104.95</v>
          </cell>
          <cell r="HF60">
            <v>124.52291845493562</v>
          </cell>
        </row>
        <row r="61">
          <cell r="GQ61">
            <v>9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Y61">
            <v>0</v>
          </cell>
          <cell r="HA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</row>
        <row r="62">
          <cell r="GQ62">
            <v>10</v>
          </cell>
          <cell r="GS62">
            <v>22.11</v>
          </cell>
          <cell r="GT62">
            <v>29.97502040816326</v>
          </cell>
          <cell r="GU62">
            <v>38.170918454935624</v>
          </cell>
          <cell r="GV62">
            <v>48.463499999999996</v>
          </cell>
          <cell r="GW62">
            <v>0</v>
          </cell>
          <cell r="GX62">
            <v>60</v>
          </cell>
          <cell r="GY62">
            <v>70.065931034482745</v>
          </cell>
          <cell r="GZ62">
            <v>77.489999999999995</v>
          </cell>
          <cell r="HA62">
            <v>83.83</v>
          </cell>
          <cell r="HC62">
            <v>0</v>
          </cell>
          <cell r="HD62">
            <v>107.16</v>
          </cell>
          <cell r="HE62">
            <v>118.52943103448274</v>
          </cell>
          <cell r="HF62">
            <v>153.89593103448274</v>
          </cell>
        </row>
        <row r="63">
          <cell r="GQ63">
            <v>10.5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Y63">
            <v>0</v>
          </cell>
          <cell r="HA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</row>
        <row r="64">
          <cell r="GQ64">
            <v>11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Y64">
            <v>0</v>
          </cell>
          <cell r="HA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</row>
        <row r="65">
          <cell r="GQ65">
            <v>12</v>
          </cell>
          <cell r="GS65">
            <v>25.9</v>
          </cell>
          <cell r="GT65">
            <v>38.88077419354839</v>
          </cell>
          <cell r="GU65">
            <v>48.741931034482754</v>
          </cell>
          <cell r="GV65">
            <v>58.594285714285711</v>
          </cell>
          <cell r="GW65">
            <v>65.900000000000006</v>
          </cell>
          <cell r="GX65">
            <v>70.5</v>
          </cell>
          <cell r="GY65">
            <v>85.164000000000001</v>
          </cell>
          <cell r="GZ65">
            <v>88.84</v>
          </cell>
          <cell r="HA65">
            <v>0</v>
          </cell>
          <cell r="HB65">
            <v>94.95</v>
          </cell>
          <cell r="HC65">
            <v>110.62</v>
          </cell>
          <cell r="HD65">
            <v>125.88</v>
          </cell>
          <cell r="HE65">
            <v>143.75828571428571</v>
          </cell>
          <cell r="HF65">
            <v>0</v>
          </cell>
        </row>
        <row r="66">
          <cell r="GQ66">
            <v>14</v>
          </cell>
          <cell r="GS66">
            <v>28.27</v>
          </cell>
          <cell r="GT66">
            <v>0</v>
          </cell>
          <cell r="GU66">
            <v>0</v>
          </cell>
          <cell r="GV66">
            <v>60.26</v>
          </cell>
          <cell r="GW66">
            <v>0</v>
          </cell>
          <cell r="GX66">
            <v>76.5</v>
          </cell>
          <cell r="GY66">
            <v>0</v>
          </cell>
          <cell r="HA66">
            <v>106</v>
          </cell>
          <cell r="HC66">
            <v>0</v>
          </cell>
          <cell r="HD66">
            <v>0</v>
          </cell>
          <cell r="HE66">
            <v>147.93</v>
          </cell>
          <cell r="HF66">
            <v>0</v>
          </cell>
        </row>
        <row r="67">
          <cell r="GQ67">
            <v>16</v>
          </cell>
          <cell r="GS67">
            <v>31.99</v>
          </cell>
          <cell r="GV67">
            <v>70.989999999999995</v>
          </cell>
          <cell r="GX67">
            <v>90.89</v>
          </cell>
          <cell r="HA67">
            <v>116.65</v>
          </cell>
          <cell r="HC67">
            <v>132.75</v>
          </cell>
          <cell r="HE67">
            <v>177.88</v>
          </cell>
        </row>
        <row r="68">
          <cell r="GQ68">
            <v>18</v>
          </cell>
          <cell r="GS68">
            <v>35.700000000000003</v>
          </cell>
          <cell r="GU68">
            <v>58.9</v>
          </cell>
          <cell r="GX68">
            <v>100.54</v>
          </cell>
          <cell r="HA68">
            <v>127.3</v>
          </cell>
          <cell r="HC68">
            <v>145.88</v>
          </cell>
          <cell r="HE68">
            <v>194.95</v>
          </cell>
        </row>
        <row r="69">
          <cell r="GQ69">
            <v>20</v>
          </cell>
          <cell r="GS69">
            <v>39.56</v>
          </cell>
          <cell r="GZ69">
            <v>129.82</v>
          </cell>
          <cell r="HA69">
            <v>139.65</v>
          </cell>
          <cell r="HE69">
            <v>212.7</v>
          </cell>
        </row>
        <row r="70">
          <cell r="GQ70">
            <v>24</v>
          </cell>
          <cell r="HA70">
            <v>163.88</v>
          </cell>
          <cell r="HF70">
            <v>338.45</v>
          </cell>
        </row>
        <row r="71">
          <cell r="GQ71">
            <v>30</v>
          </cell>
          <cell r="GV71">
            <v>183.52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Balance"/>
      <sheetName val="Stocks"/>
      <sheetName val="Capacities"/>
      <sheetName val="Costs"/>
      <sheetName val="Price"/>
      <sheetName val="Assumptions"/>
      <sheetName val="Volume"/>
      <sheetName val="Prices_Forecast"/>
      <sheetName val="B_Model_Prices"/>
      <sheetName val="Crude_Cost"/>
      <sheetName val="Constant"/>
      <sheetName val="Prod_rng"/>
    </sheetNames>
    <sheetDataSet>
      <sheetData sheetId="0" refreshError="1"/>
      <sheetData sheetId="1"/>
      <sheetData sheetId="2" refreshError="1">
        <row r="1">
          <cell r="C1" t="str">
            <v>SPRC_546_X</v>
          </cell>
          <cell r="D1" t="str">
            <v>SPRC_146 - 5 Period, Add Bunker export - add debut to Cap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</row>
        <row r="2">
          <cell r="A2" t="str">
            <v>!Case:Names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</row>
        <row r="3">
          <cell r="C3" t="str">
            <v>TTR_1</v>
          </cell>
          <cell r="D3" t="str">
            <v>2009 + No LPG Export, No MU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C4" t="str">
            <v>TTR_8</v>
          </cell>
          <cell r="D4" t="str">
            <v>2010 + No LPG Export, No MU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C5" t="str">
            <v>TTR_3</v>
          </cell>
          <cell r="D5" t="str">
            <v>2011 + No LPG Export, Min CDU 155, No MU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C6" t="str">
            <v>TTR_4</v>
          </cell>
          <cell r="D6" t="str">
            <v>2012 + No LPG Export, Min CDU 155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C7" t="str">
            <v>TTR_5</v>
          </cell>
          <cell r="D7" t="str">
            <v>2013 + No LPG Export, min CDU 155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 t="str">
            <v>ARC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 t="str">
            <v>Description</v>
          </cell>
          <cell r="D9">
            <v>0</v>
          </cell>
          <cell r="E9" t="str">
            <v>TTR_1</v>
          </cell>
          <cell r="F9" t="str">
            <v>TTR_8</v>
          </cell>
          <cell r="G9" t="str">
            <v>TTR_3</v>
          </cell>
          <cell r="H9" t="str">
            <v>TTR_4</v>
          </cell>
          <cell r="I9" t="str">
            <v>TTR_5</v>
          </cell>
          <cell r="J9">
            <v>0</v>
          </cell>
          <cell r="K9" t="str">
            <v>Name</v>
          </cell>
          <cell r="L9" t="str">
            <v>Show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 t="str">
            <v>Raw Materials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A12" t="str">
            <v>~CN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A13" t="str">
            <v>A_A.AAB</v>
          </cell>
          <cell r="C13" t="str">
            <v>Abu Al Bukoosh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str">
            <v>A_A.AAB</v>
          </cell>
          <cell r="L13" t="b">
            <v>0</v>
          </cell>
        </row>
        <row r="14">
          <cell r="A14" t="str">
            <v>A_A.ALR</v>
          </cell>
          <cell r="C14" t="str">
            <v xml:space="preserve">Al Rayyan 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str">
            <v>A_A.ALR</v>
          </cell>
          <cell r="L14" t="b">
            <v>0</v>
          </cell>
        </row>
        <row r="15">
          <cell r="A15" t="str">
            <v>A_A.SHA</v>
          </cell>
          <cell r="C15" t="str">
            <v xml:space="preserve">Al Shaheen </v>
          </cell>
          <cell r="D15">
            <v>0</v>
          </cell>
          <cell r="E15">
            <v>28.718539582718851</v>
          </cell>
          <cell r="F15">
            <v>23.548905885291902</v>
          </cell>
          <cell r="G15">
            <v>21.221195511670505</v>
          </cell>
          <cell r="H15">
            <v>27.276526640143345</v>
          </cell>
          <cell r="I15">
            <v>27.404554695640385</v>
          </cell>
          <cell r="J15">
            <v>0</v>
          </cell>
          <cell r="K15" t="str">
            <v>A_A.SHA</v>
          </cell>
          <cell r="L15" t="b">
            <v>1</v>
          </cell>
        </row>
        <row r="16">
          <cell r="A16" t="str">
            <v>A_A.ANS</v>
          </cell>
          <cell r="C16" t="str">
            <v>Alaskan North Slope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 t="str">
            <v>A_A.ANS</v>
          </cell>
          <cell r="L16" t="b">
            <v>0</v>
          </cell>
        </row>
        <row r="17">
          <cell r="A17" t="str">
            <v>A_A.ANO</v>
          </cell>
          <cell r="C17" t="str">
            <v xml:space="preserve">Anoa  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 t="str">
            <v>A_A.ANO</v>
          </cell>
          <cell r="L17" t="b">
            <v>0</v>
          </cell>
        </row>
        <row r="18">
          <cell r="A18" t="str">
            <v>A_A.ARA</v>
          </cell>
          <cell r="C18" t="str">
            <v xml:space="preserve">Arabian Heavy 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str">
            <v>A_A.ARA</v>
          </cell>
          <cell r="L18" t="b">
            <v>0</v>
          </cell>
        </row>
        <row r="19">
          <cell r="A19" t="str">
            <v>A_A.ALT</v>
          </cell>
          <cell r="C19" t="str">
            <v xml:space="preserve">Arabian Lt 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 t="str">
            <v>A_A.ALT</v>
          </cell>
          <cell r="L19" t="b">
            <v>0</v>
          </cell>
        </row>
        <row r="20">
          <cell r="A20" t="str">
            <v>A_A.AM2</v>
          </cell>
          <cell r="C20" t="str">
            <v>Arabian Med Banaco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str">
            <v>A_A.AM2</v>
          </cell>
          <cell r="L20" t="b">
            <v>0</v>
          </cell>
        </row>
        <row r="21">
          <cell r="A21" t="str">
            <v>A_A.XLA</v>
          </cell>
          <cell r="C21" t="str">
            <v xml:space="preserve">Arab Extra Lt </v>
          </cell>
          <cell r="D21">
            <v>0</v>
          </cell>
          <cell r="E21">
            <v>52.675463073038713</v>
          </cell>
          <cell r="F21">
            <v>50.027100041208001</v>
          </cell>
          <cell r="G21">
            <v>46.052622869672277</v>
          </cell>
          <cell r="H21">
            <v>48.430830442268324</v>
          </cell>
          <cell r="I21">
            <v>46.10145038314409</v>
          </cell>
          <cell r="J21">
            <v>0</v>
          </cell>
          <cell r="K21" t="str">
            <v>A_A.XLA</v>
          </cell>
          <cell r="L21" t="b">
            <v>1</v>
          </cell>
        </row>
        <row r="22">
          <cell r="A22" t="str">
            <v>A_A.ARU</v>
          </cell>
          <cell r="C22" t="str">
            <v xml:space="preserve">Arun Cond 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 t="str">
            <v>A_A.ARU</v>
          </cell>
          <cell r="L22" t="b">
            <v>0</v>
          </cell>
        </row>
        <row r="23">
          <cell r="A23" t="str">
            <v>A_A.ATA</v>
          </cell>
          <cell r="C23" t="str">
            <v xml:space="preserve">Attaka  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 t="str">
            <v>A_A.ATA</v>
          </cell>
          <cell r="L23" t="b">
            <v>0</v>
          </cell>
        </row>
        <row r="24">
          <cell r="A24" t="str">
            <v>A_A.BAH</v>
          </cell>
          <cell r="C24" t="str">
            <v xml:space="preserve">Bach Ho 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str">
            <v>A_A.BAH</v>
          </cell>
          <cell r="L24" t="b">
            <v>0</v>
          </cell>
        </row>
        <row r="25">
          <cell r="A25" t="str">
            <v>A_A.BAR</v>
          </cell>
          <cell r="C25" t="str">
            <v xml:space="preserve">Barrow Isld 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 t="str">
            <v>A_A.BAR</v>
          </cell>
          <cell r="L25" t="b">
            <v>0</v>
          </cell>
        </row>
        <row r="26">
          <cell r="A26" t="str">
            <v>A_A.BAL</v>
          </cell>
          <cell r="C26" t="str">
            <v xml:space="preserve">Basra Light 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 t="str">
            <v>A_A.BAL</v>
          </cell>
          <cell r="L26" t="b">
            <v>0</v>
          </cell>
        </row>
        <row r="27">
          <cell r="A27" t="str">
            <v>A_A.BAS</v>
          </cell>
          <cell r="C27" t="str">
            <v xml:space="preserve">Basra Med/Fao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str">
            <v>A_A.BAS</v>
          </cell>
          <cell r="L27" t="b">
            <v>0</v>
          </cell>
        </row>
        <row r="28">
          <cell r="A28" t="str">
            <v>A_A.BAY</v>
          </cell>
          <cell r="C28" t="str">
            <v xml:space="preserve">Bayu Undan 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str">
            <v>A_A.BAY</v>
          </cell>
          <cell r="L28" t="b">
            <v>0</v>
          </cell>
        </row>
        <row r="29">
          <cell r="A29" t="str">
            <v>A_A.BEL</v>
          </cell>
          <cell r="C29" t="str">
            <v xml:space="preserve">Belayim  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str">
            <v>A_A.BEL</v>
          </cell>
          <cell r="L29" t="b">
            <v>0</v>
          </cell>
        </row>
        <row r="30">
          <cell r="A30" t="str">
            <v>A_A.BLI</v>
          </cell>
          <cell r="C30" t="str">
            <v xml:space="preserve">Belida  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 t="str">
            <v>A_A.BLI</v>
          </cell>
          <cell r="L30" t="b">
            <v>0</v>
          </cell>
        </row>
        <row r="31">
          <cell r="A31" t="str">
            <v>A_A.BEN</v>
          </cell>
          <cell r="C31" t="str">
            <v xml:space="preserve">Benchamas 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 t="str">
            <v>A_A.BEN</v>
          </cell>
          <cell r="L31" t="b">
            <v>0</v>
          </cell>
        </row>
        <row r="32">
          <cell r="A32" t="str">
            <v>A_A.BIN</v>
          </cell>
          <cell r="C32" t="str">
            <v xml:space="preserve">Bintulu  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 t="str">
            <v>A_A.BIN</v>
          </cell>
          <cell r="L32" t="b">
            <v>0</v>
          </cell>
        </row>
        <row r="33">
          <cell r="A33" t="str">
            <v>A_A.BON</v>
          </cell>
          <cell r="C33" t="str">
            <v xml:space="preserve">Bonny Light 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 t="str">
            <v>A_A.BON</v>
          </cell>
          <cell r="L33" t="b">
            <v>0</v>
          </cell>
        </row>
        <row r="34">
          <cell r="A34" t="str">
            <v>A_A.BNM</v>
          </cell>
          <cell r="C34" t="str">
            <v xml:space="preserve">Bonny Med 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 t="str">
            <v>A_A.BNM</v>
          </cell>
          <cell r="L34" t="b">
            <v>0</v>
          </cell>
        </row>
        <row r="35">
          <cell r="A35" t="str">
            <v>A_A.BNT</v>
          </cell>
          <cell r="C35" t="str">
            <v xml:space="preserve">Bontang  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 t="str">
            <v>A_A.BNT</v>
          </cell>
          <cell r="L35" t="b">
            <v>0</v>
          </cell>
        </row>
        <row r="36">
          <cell r="A36" t="str">
            <v>A_A.BRA</v>
          </cell>
          <cell r="C36" t="str">
            <v xml:space="preserve">Brass River 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 t="str">
            <v>A_A.BRA</v>
          </cell>
          <cell r="L36" t="b">
            <v>0</v>
          </cell>
        </row>
        <row r="37">
          <cell r="A37" t="str">
            <v>A_A.BRT</v>
          </cell>
          <cell r="C37" t="str">
            <v xml:space="preserve">Brent Blend 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 t="str">
            <v>A_A.BRT</v>
          </cell>
          <cell r="L37" t="b">
            <v>0</v>
          </cell>
        </row>
        <row r="38">
          <cell r="A38" t="str">
            <v>A_A.BRU</v>
          </cell>
          <cell r="C38" t="str">
            <v xml:space="preserve">Brunei Light 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 t="str">
            <v>A_A.BRU</v>
          </cell>
          <cell r="L38" t="b">
            <v>0</v>
          </cell>
        </row>
        <row r="39">
          <cell r="A39" t="str">
            <v>A_A.BUN</v>
          </cell>
          <cell r="C39" t="str">
            <v xml:space="preserve">Bunju  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 t="str">
            <v>A_A.BUN</v>
          </cell>
          <cell r="L39" t="b">
            <v>0</v>
          </cell>
        </row>
        <row r="40">
          <cell r="A40" t="str">
            <v>A_A.CBN</v>
          </cell>
          <cell r="C40" t="str">
            <v xml:space="preserve">Cabinda Exp 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 t="str">
            <v>A_A.CBN</v>
          </cell>
          <cell r="L40" t="b">
            <v>0</v>
          </cell>
        </row>
        <row r="41">
          <cell r="A41" t="str">
            <v>A_A.CEB</v>
          </cell>
          <cell r="C41" t="str">
            <v xml:space="preserve">Ceiba Exp 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 t="str">
            <v>A_A.CEB</v>
          </cell>
          <cell r="L41" t="b">
            <v>0</v>
          </cell>
        </row>
        <row r="42">
          <cell r="A42" t="str">
            <v>A_A.CHA</v>
          </cell>
          <cell r="C42" t="str">
            <v xml:space="preserve">Champion  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 t="str">
            <v>A_A.CHA</v>
          </cell>
          <cell r="L42" t="b">
            <v>0</v>
          </cell>
        </row>
        <row r="43">
          <cell r="A43" t="str">
            <v>A_A.COS</v>
          </cell>
          <cell r="C43" t="str">
            <v xml:space="preserve">Cossack  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 t="str">
            <v>A_A.COS</v>
          </cell>
          <cell r="L43" t="b">
            <v>0</v>
          </cell>
        </row>
        <row r="44">
          <cell r="A44" t="str">
            <v>A_A.DHU</v>
          </cell>
          <cell r="C44" t="str">
            <v xml:space="preserve">Dai Hung 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 t="str">
            <v>A_A.DHU</v>
          </cell>
          <cell r="L44" t="b">
            <v>0</v>
          </cell>
        </row>
        <row r="45">
          <cell r="A45" t="str">
            <v>A_A.TCH</v>
          </cell>
          <cell r="C45" t="str">
            <v xml:space="preserve">Daqing  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 t="str">
            <v>A_A.TCH</v>
          </cell>
          <cell r="L45" t="b">
            <v>0</v>
          </cell>
        </row>
        <row r="46">
          <cell r="A46" t="str">
            <v>A_A.DJE</v>
          </cell>
          <cell r="C46" t="str">
            <v xml:space="preserve">Djeno  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 t="str">
            <v>A_A.DJE</v>
          </cell>
          <cell r="L46" t="b">
            <v>0</v>
          </cell>
        </row>
        <row r="47">
          <cell r="A47" t="str">
            <v>A_A.DOB</v>
          </cell>
          <cell r="C47" t="str">
            <v xml:space="preserve">Doba  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 t="str">
            <v>A_A.DOB</v>
          </cell>
          <cell r="L47" t="b">
            <v>0</v>
          </cell>
        </row>
        <row r="48">
          <cell r="A48" t="str">
            <v>A_A.DB2</v>
          </cell>
          <cell r="C48" t="str">
            <v xml:space="preserve">Dubai  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 t="str">
            <v>A_A.DB2</v>
          </cell>
          <cell r="L48" t="b">
            <v>0</v>
          </cell>
        </row>
        <row r="49">
          <cell r="A49" t="str">
            <v>A_A.DUL</v>
          </cell>
          <cell r="C49" t="str">
            <v xml:space="preserve">Dulang  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 t="str">
            <v>A_A.DUL</v>
          </cell>
          <cell r="L49" t="b">
            <v>0</v>
          </cell>
        </row>
        <row r="50">
          <cell r="A50" t="str">
            <v>A_A.DUR</v>
          </cell>
          <cell r="C50" t="str">
            <v xml:space="preserve">Duri  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 t="str">
            <v>A_A.DUR</v>
          </cell>
          <cell r="L50" t="b">
            <v>0</v>
          </cell>
        </row>
        <row r="51">
          <cell r="A51" t="str">
            <v>A_A.ERA</v>
          </cell>
          <cell r="C51" t="str">
            <v xml:space="preserve">Erawan  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 t="str">
            <v>A_A.ERA</v>
          </cell>
          <cell r="L51" t="b">
            <v>0</v>
          </cell>
        </row>
        <row r="52">
          <cell r="A52" t="str">
            <v>A_A.ESC</v>
          </cell>
          <cell r="C52" t="str">
            <v xml:space="preserve">Escravos  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 t="str">
            <v>A_A.ESC</v>
          </cell>
          <cell r="L52" t="b">
            <v>0</v>
          </cell>
        </row>
        <row r="53">
          <cell r="A53" t="str">
            <v>A_A.FLO</v>
          </cell>
          <cell r="C53" t="str">
            <v xml:space="preserve">Flotta  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 t="str">
            <v>A_A.FLO</v>
          </cell>
          <cell r="L53" t="b">
            <v>0</v>
          </cell>
        </row>
        <row r="54">
          <cell r="A54" t="str">
            <v>A_A.FRC</v>
          </cell>
          <cell r="C54" t="str">
            <v xml:space="preserve">Forcados  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 t="str">
            <v>A_A.FRC</v>
          </cell>
          <cell r="L54" t="b">
            <v>0</v>
          </cell>
        </row>
        <row r="55">
          <cell r="A55" t="str">
            <v>A_A.GER</v>
          </cell>
          <cell r="C55" t="str">
            <v xml:space="preserve">Geragai  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>A_A.GER</v>
          </cell>
          <cell r="L55" t="b">
            <v>0</v>
          </cell>
        </row>
        <row r="56">
          <cell r="A56" t="str">
            <v>A_A.GRS</v>
          </cell>
          <cell r="C56" t="str">
            <v xml:space="preserve">Girassol  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str">
            <v>A_A.GRS</v>
          </cell>
          <cell r="L56" t="b">
            <v>0</v>
          </cell>
        </row>
        <row r="57">
          <cell r="A57" t="str">
            <v>A_A.GRI</v>
          </cell>
          <cell r="C57" t="str">
            <v xml:space="preserve">Griffin  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str">
            <v>A_A.GRI</v>
          </cell>
          <cell r="L57" t="b">
            <v>0</v>
          </cell>
        </row>
        <row r="58">
          <cell r="A58" t="str">
            <v>A_A.GUL</v>
          </cell>
          <cell r="C58" t="str">
            <v xml:space="preserve">Gullfaks  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 t="str">
            <v>A_A.GUL</v>
          </cell>
          <cell r="L58" t="b">
            <v>0</v>
          </cell>
        </row>
        <row r="59">
          <cell r="A59" t="str">
            <v>A_A.GUC</v>
          </cell>
          <cell r="C59" t="str">
            <v xml:space="preserve">Gullfaks  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 t="str">
            <v>A_A.GUC</v>
          </cell>
          <cell r="L59" t="b">
            <v>0</v>
          </cell>
        </row>
        <row r="60">
          <cell r="A60" t="str">
            <v>A_A.IRH</v>
          </cell>
          <cell r="C60" t="str">
            <v xml:space="preserve">Iranian Hvy 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 t="str">
            <v>A_A.IRH</v>
          </cell>
          <cell r="L60" t="b">
            <v>0</v>
          </cell>
        </row>
        <row r="61">
          <cell r="A61" t="str">
            <v>A_A.IRA</v>
          </cell>
          <cell r="C61" t="str">
            <v xml:space="preserve">Iranian Light 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 t="str">
            <v>A_A.IRA</v>
          </cell>
          <cell r="L61" t="b">
            <v>0</v>
          </cell>
        </row>
        <row r="62">
          <cell r="A62" t="str">
            <v>A_A.JAB</v>
          </cell>
          <cell r="C62" t="str">
            <v xml:space="preserve">Jabiru  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 t="str">
            <v>A_A.JAB</v>
          </cell>
          <cell r="L62" t="b">
            <v>0</v>
          </cell>
        </row>
        <row r="63">
          <cell r="A63" t="str">
            <v>A_A.KAJ</v>
          </cell>
          <cell r="C63" t="str">
            <v xml:space="preserve">Kaji Semoga 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 t="str">
            <v>A_A.KAJ</v>
          </cell>
          <cell r="L63" t="b">
            <v>0</v>
          </cell>
        </row>
        <row r="64">
          <cell r="A64" t="str">
            <v>A_A.KER</v>
          </cell>
          <cell r="C64" t="str">
            <v xml:space="preserve">Kerapu  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 t="str">
            <v>A_A.KER</v>
          </cell>
          <cell r="L64" t="b">
            <v>0</v>
          </cell>
        </row>
        <row r="65">
          <cell r="A65" t="str">
            <v>A_A.KAF</v>
          </cell>
          <cell r="C65" t="str">
            <v xml:space="preserve">Khafji  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 t="str">
            <v>A_A.KAF</v>
          </cell>
          <cell r="L65" t="b">
            <v>0</v>
          </cell>
        </row>
        <row r="66">
          <cell r="A66" t="str">
            <v>A_A.KIA</v>
          </cell>
          <cell r="C66" t="str">
            <v xml:space="preserve">Kiame 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 t="str">
            <v>A_A.KIA</v>
          </cell>
          <cell r="L66" t="b">
            <v>0</v>
          </cell>
        </row>
        <row r="67">
          <cell r="A67" t="str">
            <v>A_A.KOL</v>
          </cell>
          <cell r="C67" t="str">
            <v xml:space="preserve">Kole  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 t="str">
            <v>A_A.KOL</v>
          </cell>
          <cell r="L67" t="b">
            <v>0</v>
          </cell>
        </row>
        <row r="68">
          <cell r="A68" t="str">
            <v>A_A.KUI</v>
          </cell>
          <cell r="C68" t="str">
            <v xml:space="preserve">Kuito  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 t="str">
            <v>A_A.KUI</v>
          </cell>
          <cell r="L68" t="b">
            <v>0</v>
          </cell>
        </row>
        <row r="69">
          <cell r="A69" t="str">
            <v>A_A.KUT</v>
          </cell>
          <cell r="C69" t="str">
            <v xml:space="preserve">Kutubu  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 t="str">
            <v>A_A.KUT</v>
          </cell>
          <cell r="L69" t="b">
            <v>0</v>
          </cell>
        </row>
        <row r="70">
          <cell r="A70" t="str">
            <v>A_A.KUW</v>
          </cell>
          <cell r="C70" t="str">
            <v xml:space="preserve">Kuwait  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>A_A.KUW</v>
          </cell>
          <cell r="L70" t="b">
            <v>0</v>
          </cell>
        </row>
        <row r="71">
          <cell r="A71" t="str">
            <v>A_A.LAB</v>
          </cell>
          <cell r="C71" t="str">
            <v xml:space="preserve">Labuan  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 t="str">
            <v>A_A.LAB</v>
          </cell>
          <cell r="L71" t="b">
            <v>0</v>
          </cell>
        </row>
        <row r="72">
          <cell r="A72" t="str">
            <v>A_A.LAL</v>
          </cell>
          <cell r="C72" t="str">
            <v xml:space="preserve">Lalang  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>A_A.LAL</v>
          </cell>
          <cell r="L72" t="b">
            <v>0</v>
          </cell>
        </row>
        <row r="73">
          <cell r="A73" t="str">
            <v>A_A.LAM</v>
          </cell>
          <cell r="C73" t="str">
            <v xml:space="preserve">Laminaria  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 t="str">
            <v>A_A.LAM</v>
          </cell>
          <cell r="L73" t="b">
            <v>0</v>
          </cell>
        </row>
        <row r="74">
          <cell r="A74" t="str">
            <v>A_A.LUH</v>
          </cell>
          <cell r="C74" t="str">
            <v xml:space="preserve">Liuhua  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 t="str">
            <v>A_A.LUH</v>
          </cell>
          <cell r="L74" t="b">
            <v>0</v>
          </cell>
        </row>
        <row r="75">
          <cell r="A75" t="str">
            <v>A_A.LOK</v>
          </cell>
          <cell r="C75" t="str">
            <v xml:space="preserve">Lokele  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A_A.LOK</v>
          </cell>
          <cell r="L75" t="b">
            <v>0</v>
          </cell>
        </row>
        <row r="76">
          <cell r="A76" t="str">
            <v>A_A.ZAK</v>
          </cell>
          <cell r="C76" t="str">
            <v xml:space="preserve">Lower Zakum 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str">
            <v>A_A.ZAK</v>
          </cell>
          <cell r="L76" t="b">
            <v>0</v>
          </cell>
        </row>
        <row r="77">
          <cell r="A77" t="str">
            <v>A_A.MND</v>
          </cell>
          <cell r="C77" t="str">
            <v xml:space="preserve">Mandji  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 t="str">
            <v>A_A.MND</v>
          </cell>
          <cell r="L77" t="b">
            <v>0</v>
          </cell>
        </row>
        <row r="78">
          <cell r="A78" t="str">
            <v>A_A.MAR</v>
          </cell>
          <cell r="C78" t="str">
            <v xml:space="preserve">Marib Light 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 t="str">
            <v>A_A.MAR</v>
          </cell>
          <cell r="L78" t="b">
            <v>0</v>
          </cell>
        </row>
        <row r="79">
          <cell r="A79" t="str">
            <v>A_A.MAS</v>
          </cell>
          <cell r="C79" t="str">
            <v xml:space="preserve">Masila  </v>
          </cell>
          <cell r="D79">
            <v>0</v>
          </cell>
          <cell r="E79">
            <v>30.042245289134939</v>
          </cell>
          <cell r="F79">
            <v>9.2101349096051166</v>
          </cell>
          <cell r="G79">
            <v>6.5383699822202317</v>
          </cell>
          <cell r="H79">
            <v>3.2216192011933487</v>
          </cell>
          <cell r="I79">
            <v>3.2821177194027658</v>
          </cell>
          <cell r="J79">
            <v>0</v>
          </cell>
          <cell r="K79" t="str">
            <v>A_A.MAS</v>
          </cell>
          <cell r="L79" t="b">
            <v>1</v>
          </cell>
        </row>
        <row r="80">
          <cell r="A80" t="str">
            <v>A_A.MAZ</v>
          </cell>
          <cell r="C80" t="str">
            <v xml:space="preserve">Mazari  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 t="str">
            <v>A_A.MAZ</v>
          </cell>
          <cell r="L80" t="b">
            <v>0</v>
          </cell>
        </row>
        <row r="81">
          <cell r="A81" t="str">
            <v>A_A.MIR</v>
          </cell>
          <cell r="C81" t="str">
            <v xml:space="preserve">Miri Lt 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 t="str">
            <v>A_A.MIR</v>
          </cell>
          <cell r="L81" t="b">
            <v>0</v>
          </cell>
        </row>
        <row r="82">
          <cell r="A82" t="str">
            <v>A_A.MUR</v>
          </cell>
          <cell r="C82" t="str">
            <v xml:space="preserve">Murban  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2.3761990768029864</v>
          </cell>
          <cell r="I82">
            <v>2.4055284124275427</v>
          </cell>
          <cell r="J82">
            <v>0</v>
          </cell>
          <cell r="K82" t="str">
            <v>A_A.MUR</v>
          </cell>
          <cell r="L82" t="b">
            <v>1</v>
          </cell>
        </row>
        <row r="83">
          <cell r="A83" t="str">
            <v>A_A.SUM</v>
          </cell>
          <cell r="C83" t="str">
            <v xml:space="preserve">Minas  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 t="str">
            <v>A_A.SUM</v>
          </cell>
          <cell r="L83" t="b">
            <v>0</v>
          </cell>
        </row>
        <row r="84">
          <cell r="A84" t="str">
            <v>A_A.NAN</v>
          </cell>
          <cell r="C84" t="str">
            <v xml:space="preserve">Nanhai Lt 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 t="str">
            <v>A_A.NAN</v>
          </cell>
          <cell r="L84" t="b">
            <v>0</v>
          </cell>
        </row>
        <row r="85">
          <cell r="A85" t="str">
            <v>A_A.NEM</v>
          </cell>
          <cell r="C85" t="str">
            <v xml:space="preserve">Nemba  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 t="str">
            <v>A_A.NEM</v>
          </cell>
          <cell r="L85" t="b">
            <v>0</v>
          </cell>
        </row>
        <row r="86">
          <cell r="A86" t="str">
            <v>A_A.NKO</v>
          </cell>
          <cell r="C86" t="str">
            <v xml:space="preserve">N'Kossa  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 t="str">
            <v>A_A.NKO</v>
          </cell>
          <cell r="L86" t="b">
            <v>0</v>
          </cell>
        </row>
        <row r="87">
          <cell r="A87" t="str">
            <v>A_A.NWS</v>
          </cell>
          <cell r="C87" t="str">
            <v xml:space="preserve">NW Shelf 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 t="str">
            <v>A_A.NWS</v>
          </cell>
          <cell r="L87" t="b">
            <v>0</v>
          </cell>
        </row>
        <row r="88">
          <cell r="A88" t="str">
            <v>A_A.ODU</v>
          </cell>
          <cell r="C88" t="str">
            <v xml:space="preserve">Odudu  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 t="str">
            <v>A_A.ODU</v>
          </cell>
          <cell r="L88" t="b">
            <v>0</v>
          </cell>
        </row>
        <row r="89">
          <cell r="A89" t="str">
            <v>A_A.OMA</v>
          </cell>
          <cell r="C89" t="str">
            <v xml:space="preserve">Oman  </v>
          </cell>
          <cell r="D89">
            <v>0</v>
          </cell>
          <cell r="E89">
            <v>0</v>
          </cell>
          <cell r="F89">
            <v>28.135153986528735</v>
          </cell>
          <cell r="G89">
            <v>24.7488978783446</v>
          </cell>
          <cell r="H89">
            <v>29.582518637150798</v>
          </cell>
          <cell r="I89">
            <v>30.621869877133143</v>
          </cell>
          <cell r="J89">
            <v>0</v>
          </cell>
          <cell r="K89" t="str">
            <v>A_A.OMA</v>
          </cell>
          <cell r="L89" t="b">
            <v>1</v>
          </cell>
        </row>
        <row r="90">
          <cell r="A90" t="str">
            <v>A_A.ORI</v>
          </cell>
          <cell r="C90" t="str">
            <v xml:space="preserve">Oriente  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 t="str">
            <v>A_A.ORI</v>
          </cell>
          <cell r="L90" t="b">
            <v>0</v>
          </cell>
        </row>
        <row r="91">
          <cell r="A91" t="str">
            <v>A_A.OSB</v>
          </cell>
          <cell r="C91" t="str">
            <v xml:space="preserve">Oseberg  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 t="str">
            <v>A_A.OSB</v>
          </cell>
          <cell r="L91" t="b">
            <v>0</v>
          </cell>
        </row>
        <row r="92">
          <cell r="A92" t="str">
            <v>A_A.OSO</v>
          </cell>
          <cell r="C92" t="str">
            <v>Oso Condensate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 t="str">
            <v>A_A.OSO</v>
          </cell>
          <cell r="L92" t="b">
            <v>0</v>
          </cell>
        </row>
        <row r="93">
          <cell r="A93" t="str">
            <v>A_A.PLN</v>
          </cell>
          <cell r="C93" t="str">
            <v xml:space="preserve">Palanca  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 t="str">
            <v>A_A.PLN</v>
          </cell>
          <cell r="L93" t="b">
            <v>0</v>
          </cell>
        </row>
        <row r="94">
          <cell r="A94" t="str">
            <v>A_A.PAN</v>
          </cell>
          <cell r="C94" t="str">
            <v xml:space="preserve">Panyu  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 t="str">
            <v>A_A.PAN</v>
          </cell>
          <cell r="L94" t="b">
            <v>0</v>
          </cell>
        </row>
        <row r="95">
          <cell r="A95" t="str">
            <v>A_A.PAT</v>
          </cell>
          <cell r="C95" t="str">
            <v xml:space="preserve">Pattani  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 t="str">
            <v>A_A.PAT</v>
          </cell>
          <cell r="L95" t="b">
            <v>0</v>
          </cell>
        </row>
        <row r="96">
          <cell r="A96" t="str">
            <v>A_A.PNG</v>
          </cell>
          <cell r="C96" t="str">
            <v xml:space="preserve">Pennington 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 t="str">
            <v>A_A.PNG</v>
          </cell>
          <cell r="L96" t="b">
            <v>0</v>
          </cell>
        </row>
        <row r="97">
          <cell r="A97" t="str">
            <v>A_A.QAC</v>
          </cell>
          <cell r="C97" t="str">
            <v>Qatar Condensate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 t="str">
            <v>A_A.QAC</v>
          </cell>
          <cell r="L97" t="b">
            <v>0</v>
          </cell>
        </row>
        <row r="98">
          <cell r="A98" t="str">
            <v>A_A.QAT</v>
          </cell>
          <cell r="C98" t="str">
            <v xml:space="preserve">Qatar Land 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 t="str">
            <v>A_A.QAT</v>
          </cell>
          <cell r="L98" t="b">
            <v>0</v>
          </cell>
        </row>
        <row r="99">
          <cell r="A99" t="str">
            <v>A_A.QAM</v>
          </cell>
          <cell r="C99" t="str">
            <v xml:space="preserve">Qatar Marine </v>
          </cell>
          <cell r="D99">
            <v>0</v>
          </cell>
          <cell r="E99">
            <v>43.563752055107528</v>
          </cell>
          <cell r="F99">
            <v>42.571855862297745</v>
          </cell>
          <cell r="G99">
            <v>37.329324716996496</v>
          </cell>
          <cell r="H99">
            <v>42.609573762004025</v>
          </cell>
          <cell r="I99">
            <v>43.677629597183589</v>
          </cell>
          <cell r="J99">
            <v>0</v>
          </cell>
          <cell r="K99" t="str">
            <v>A_A.QAM</v>
          </cell>
          <cell r="L99" t="b">
            <v>1</v>
          </cell>
        </row>
        <row r="100">
          <cell r="A100" t="str">
            <v>A_A.QAI</v>
          </cell>
          <cell r="C100" t="str">
            <v xml:space="preserve">Qua Iboe 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 t="str">
            <v>A_A.QAI</v>
          </cell>
          <cell r="L100" t="b">
            <v>0</v>
          </cell>
        </row>
        <row r="101">
          <cell r="A101" t="str">
            <v>A_A.RAB</v>
          </cell>
          <cell r="C101" t="str">
            <v xml:space="preserve">Rabi Lt 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 t="str">
            <v>A_A.RAB</v>
          </cell>
          <cell r="L101" t="b">
            <v>0</v>
          </cell>
        </row>
        <row r="102">
          <cell r="A102" t="str">
            <v>A_A.RNG</v>
          </cell>
          <cell r="C102" t="str">
            <v xml:space="preserve">Rang Dong 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 t="str">
            <v>A_A.RNG</v>
          </cell>
          <cell r="L102" t="b">
            <v>0</v>
          </cell>
        </row>
        <row r="103">
          <cell r="A103" t="str">
            <v>A_A.GHA</v>
          </cell>
          <cell r="C103" t="str">
            <v xml:space="preserve">Ras Gharib 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 t="str">
            <v>A_A.GHA</v>
          </cell>
          <cell r="L103" t="b">
            <v>0</v>
          </cell>
        </row>
        <row r="104">
          <cell r="A104" t="str">
            <v>A_A.RTA</v>
          </cell>
          <cell r="C104" t="str">
            <v xml:space="preserve">Ratawi Exp 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 t="str">
            <v>A_A.RTA</v>
          </cell>
          <cell r="L104" t="b">
            <v>0</v>
          </cell>
        </row>
        <row r="105">
          <cell r="A105" t="str">
            <v>A_A.SEM</v>
          </cell>
          <cell r="C105" t="str">
            <v xml:space="preserve">Sembilang  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 t="str">
            <v>A_A.SEM</v>
          </cell>
          <cell r="L105" t="b">
            <v>0</v>
          </cell>
        </row>
        <row r="106">
          <cell r="A106" t="str">
            <v>A_A.SEP</v>
          </cell>
          <cell r="C106" t="str">
            <v xml:space="preserve">Senipah  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 t="str">
            <v>A_A.SEP</v>
          </cell>
          <cell r="L106" t="b">
            <v>0</v>
          </cell>
        </row>
        <row r="107">
          <cell r="A107" t="str">
            <v>A_A.SER</v>
          </cell>
          <cell r="C107" t="str">
            <v xml:space="preserve">Seria Lt 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 t="str">
            <v>A_A.SER</v>
          </cell>
          <cell r="L107" t="b">
            <v>0</v>
          </cell>
        </row>
        <row r="108">
          <cell r="A108" t="str">
            <v>A_A.SAB</v>
          </cell>
          <cell r="C108" t="str">
            <v xml:space="preserve">Shabwa  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 t="str">
            <v>A_A.SAB</v>
          </cell>
          <cell r="L108" t="b">
            <v>0</v>
          </cell>
        </row>
        <row r="109">
          <cell r="A109" t="str">
            <v>A_A.SOY</v>
          </cell>
          <cell r="C109" t="str">
            <v xml:space="preserve">Soyo  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 t="str">
            <v>A_A.SOY</v>
          </cell>
          <cell r="L109" t="b">
            <v>0</v>
          </cell>
        </row>
        <row r="110">
          <cell r="A110" t="str">
            <v>A_A.SUE</v>
          </cell>
          <cell r="C110" t="str">
            <v xml:space="preserve">Suez Export 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 t="str">
            <v>A_A.SUE</v>
          </cell>
          <cell r="L110" t="b">
            <v>0</v>
          </cell>
        </row>
        <row r="111">
          <cell r="A111" t="str">
            <v>A_A.TNT</v>
          </cell>
          <cell r="C111" t="str">
            <v xml:space="preserve">Tantawan  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 t="str">
            <v>A_A.TNT</v>
          </cell>
          <cell r="L111" t="b">
            <v>0</v>
          </cell>
        </row>
        <row r="112">
          <cell r="A112" t="str">
            <v>A_A.TAP</v>
          </cell>
          <cell r="C112" t="str">
            <v xml:space="preserve">Tapis  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 t="str">
            <v>A_A.TAP</v>
          </cell>
          <cell r="L112" t="b">
            <v>0</v>
          </cell>
        </row>
        <row r="113">
          <cell r="A113" t="str">
            <v>A_A.TEN</v>
          </cell>
          <cell r="C113" t="str">
            <v xml:space="preserve">Tengiz  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 t="str">
            <v>A_A.TEN</v>
          </cell>
          <cell r="L113" t="b">
            <v>0</v>
          </cell>
        </row>
        <row r="114">
          <cell r="A114" t="str">
            <v>A_A.TER</v>
          </cell>
          <cell r="C114" t="str">
            <v xml:space="preserve">Terenganu  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 t="str">
            <v>A_A.TER</v>
          </cell>
          <cell r="L114" t="b">
            <v>0</v>
          </cell>
        </row>
        <row r="115">
          <cell r="A115" t="str">
            <v>A_A.THV</v>
          </cell>
          <cell r="C115" t="str">
            <v xml:space="preserve">Thevenard  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 t="str">
            <v>A_A.THV</v>
          </cell>
          <cell r="L115" t="b">
            <v>0</v>
          </cell>
        </row>
        <row r="116">
          <cell r="A116" t="str">
            <v>A_A.TRO</v>
          </cell>
          <cell r="C116" t="str">
            <v xml:space="preserve">Troll  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 t="str">
            <v>A_A.TRO</v>
          </cell>
          <cell r="L116" t="b">
            <v>0</v>
          </cell>
        </row>
        <row r="117">
          <cell r="A117" t="str">
            <v>A_A.UDA</v>
          </cell>
          <cell r="C117" t="str">
            <v xml:space="preserve">Udang  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 t="str">
            <v>A_A.UDA</v>
          </cell>
          <cell r="L117" t="b">
            <v>0</v>
          </cell>
        </row>
        <row r="118">
          <cell r="A118" t="str">
            <v>A_A.UMM</v>
          </cell>
          <cell r="C118" t="str">
            <v xml:space="preserve">Umm Shaif 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 t="str">
            <v>A_A.UMM</v>
          </cell>
          <cell r="L118" t="b">
            <v>0</v>
          </cell>
        </row>
        <row r="119">
          <cell r="A119" t="str">
            <v>A_A.UPZ</v>
          </cell>
          <cell r="C119" t="str">
            <v xml:space="preserve">Upper Zakum 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 t="str">
            <v>A_A.UPZ</v>
          </cell>
          <cell r="L119" t="b">
            <v>0</v>
          </cell>
        </row>
        <row r="120">
          <cell r="A120" t="str">
            <v>A_A.URA</v>
          </cell>
          <cell r="C120" t="str">
            <v xml:space="preserve">Urals  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 t="str">
            <v>A_A.URA</v>
          </cell>
          <cell r="L120" t="b">
            <v>0</v>
          </cell>
        </row>
        <row r="121">
          <cell r="A121" t="str">
            <v>A_A.WAL</v>
          </cell>
          <cell r="C121" t="str">
            <v xml:space="preserve">Walio  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 t="str">
            <v>A_A.WAL</v>
          </cell>
          <cell r="L121" t="b">
            <v>0</v>
          </cell>
        </row>
        <row r="122">
          <cell r="A122" t="str">
            <v>A_A.WDU</v>
          </cell>
          <cell r="C122" t="str">
            <v xml:space="preserve">Widuri  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 t="str">
            <v>A_A.WDU</v>
          </cell>
          <cell r="L122" t="b">
            <v>0</v>
          </cell>
        </row>
        <row r="123">
          <cell r="A123" t="str">
            <v>A_A.XIJ</v>
          </cell>
          <cell r="C123" t="str">
            <v xml:space="preserve">Xijiang  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 t="str">
            <v>A_A.XIJ</v>
          </cell>
          <cell r="L123" t="b">
            <v>0</v>
          </cell>
        </row>
        <row r="124">
          <cell r="A124" t="str">
            <v>A_A.ZAF</v>
          </cell>
          <cell r="C124" t="str">
            <v xml:space="preserve">Zafiro  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 t="str">
            <v>A_A.ZAF</v>
          </cell>
          <cell r="L124" t="b">
            <v>0</v>
          </cell>
        </row>
        <row r="125">
          <cell r="A125" t="str">
            <v>A_A.SP1</v>
          </cell>
          <cell r="C125" t="str">
            <v xml:space="preserve">Special Crude 1 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 t="str">
            <v>A_A.SP1</v>
          </cell>
          <cell r="L125" t="b">
            <v>0</v>
          </cell>
        </row>
        <row r="126">
          <cell r="A126" t="str">
            <v>A_A.SP2</v>
          </cell>
          <cell r="C126" t="str">
            <v xml:space="preserve">Special Crude 2 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 t="str">
            <v>A_A.SP2</v>
          </cell>
          <cell r="L126" t="b">
            <v>0</v>
          </cell>
        </row>
        <row r="127">
          <cell r="A127" t="str">
            <v>A_A.IHW</v>
          </cell>
          <cell r="C127" t="str">
            <v xml:space="preserve">Import Hydrowax 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 t="str">
            <v>A_A.IHW</v>
          </cell>
          <cell r="L127" t="b">
            <v>0</v>
          </cell>
        </row>
        <row r="128">
          <cell r="A128" t="str">
            <v>A_A.IMT</v>
          </cell>
          <cell r="C128" t="str">
            <v xml:space="preserve">Import Tops 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 t="str">
            <v>A_A.IMT</v>
          </cell>
          <cell r="L128" t="b">
            <v>0</v>
          </cell>
        </row>
        <row r="129">
          <cell r="A129" t="str">
            <v>A_A.IMR</v>
          </cell>
          <cell r="C129" t="str">
            <v>Import Reformate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 t="str">
            <v>A_A.IMR</v>
          </cell>
          <cell r="L129" t="b">
            <v>0</v>
          </cell>
        </row>
        <row r="130">
          <cell r="A130" t="str">
            <v>A_A.IVR</v>
          </cell>
          <cell r="C130" t="str">
            <v xml:space="preserve">Import VR 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 t="str">
            <v>A_A.IVR</v>
          </cell>
          <cell r="L130" t="b">
            <v>0</v>
          </cell>
        </row>
        <row r="131">
          <cell r="A131" t="str">
            <v>A_A.MTB</v>
          </cell>
          <cell r="C131" t="str">
            <v xml:space="preserve">MTBE  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 t="str">
            <v>A_A.MTB</v>
          </cell>
          <cell r="L131" t="b">
            <v>0</v>
          </cell>
        </row>
        <row r="132">
          <cell r="A132" t="str">
            <v>A_A.IM4</v>
          </cell>
          <cell r="C132" t="str">
            <v xml:space="preserve">Import IC4 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 t="str">
            <v>A_A.IM4</v>
          </cell>
          <cell r="L132" t="b">
            <v>0</v>
          </cell>
        </row>
        <row r="133">
          <cell r="A133" t="str">
            <v>A_A.IMX</v>
          </cell>
          <cell r="C133" t="str">
            <v>Import Mixed Xylenes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 t="str">
            <v>A_A.IMX</v>
          </cell>
          <cell r="L133" t="b">
            <v>0</v>
          </cell>
        </row>
        <row r="134">
          <cell r="A134" t="str">
            <v>text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C135" t="str">
            <v>Total Feed</v>
          </cell>
          <cell r="D135">
            <v>0</v>
          </cell>
          <cell r="E135">
            <v>155.00000000000003</v>
          </cell>
          <cell r="F135">
            <v>153.49315068493149</v>
          </cell>
          <cell r="G135">
            <v>135.89041095890411</v>
          </cell>
          <cell r="H135">
            <v>153.49726775956285</v>
          </cell>
          <cell r="I135">
            <v>153.49315068493152</v>
          </cell>
          <cell r="J135">
            <v>0</v>
          </cell>
          <cell r="K135">
            <v>0</v>
          </cell>
          <cell r="L135">
            <v>0</v>
          </cell>
        </row>
        <row r="136"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C137" t="str">
            <v>Products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~CN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A139" t="str">
            <v>S_A.LPG</v>
          </cell>
          <cell r="C139" t="str">
            <v xml:space="preserve">LPG Dom </v>
          </cell>
          <cell r="D139">
            <v>0</v>
          </cell>
          <cell r="E139">
            <v>10.216296603910386</v>
          </cell>
          <cell r="F139">
            <v>10.52898964101292</v>
          </cell>
          <cell r="G139">
            <v>9.262214553534097</v>
          </cell>
          <cell r="H139">
            <v>9.5833260528192419</v>
          </cell>
          <cell r="I139">
            <v>9.6416135763879947</v>
          </cell>
          <cell r="J139">
            <v>0</v>
          </cell>
          <cell r="K139" t="str">
            <v>S_A.LPG</v>
          </cell>
          <cell r="L139" t="b">
            <v>1</v>
          </cell>
        </row>
        <row r="140">
          <cell r="A140" t="str">
            <v>S_AELPG</v>
          </cell>
          <cell r="C140" t="str">
            <v xml:space="preserve">LPG Export 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 t="str">
            <v>S_AELPG</v>
          </cell>
          <cell r="L140" t="b">
            <v>0</v>
          </cell>
        </row>
        <row r="141">
          <cell r="A141" t="str">
            <v>S_A.3ES</v>
          </cell>
          <cell r="C141" t="str">
            <v xml:space="preserve">Propylene  </v>
          </cell>
          <cell r="D141">
            <v>0</v>
          </cell>
          <cell r="E141">
            <v>4.4905469292118205</v>
          </cell>
          <cell r="F141">
            <v>4.4744328750551041</v>
          </cell>
          <cell r="G141">
            <v>3.9369266647113412</v>
          </cell>
          <cell r="H141">
            <v>4.4757607582281498</v>
          </cell>
          <cell r="I141">
            <v>4.4879648502162057</v>
          </cell>
          <cell r="J141">
            <v>0</v>
          </cell>
          <cell r="K141" t="str">
            <v>S_A.3ES</v>
          </cell>
          <cell r="L141" t="b">
            <v>1</v>
          </cell>
        </row>
        <row r="142">
          <cell r="A142" t="str">
            <v>S_A.4ES</v>
          </cell>
          <cell r="C142" t="str">
            <v xml:space="preserve">Mixed C4's </v>
          </cell>
          <cell r="D142">
            <v>0</v>
          </cell>
          <cell r="E142">
            <v>1.069166219206594</v>
          </cell>
          <cell r="F142">
            <v>1.0057905206653981</v>
          </cell>
          <cell r="G142">
            <v>0.95446764247128002</v>
          </cell>
          <cell r="H142">
            <v>0.96507371535719133</v>
          </cell>
          <cell r="I142">
            <v>0.96264463816467338</v>
          </cell>
          <cell r="J142">
            <v>0</v>
          </cell>
          <cell r="K142" t="str">
            <v>S_A.4ES</v>
          </cell>
          <cell r="L142" t="b">
            <v>1</v>
          </cell>
        </row>
        <row r="143">
          <cell r="A143" t="str">
            <v>S_A.NPO</v>
          </cell>
          <cell r="C143" t="str">
            <v xml:space="preserve">Naphtha  </v>
          </cell>
          <cell r="D143">
            <v>0</v>
          </cell>
          <cell r="E143">
            <v>7.5599201973974619</v>
          </cell>
          <cell r="F143">
            <v>6.9668910075139996</v>
          </cell>
          <cell r="G143">
            <v>5.4704889447271139</v>
          </cell>
          <cell r="H143">
            <v>10.261463541964186</v>
          </cell>
          <cell r="I143">
            <v>10.537185382089302</v>
          </cell>
          <cell r="J143">
            <v>0</v>
          </cell>
          <cell r="K143" t="str">
            <v>S_A.NPO</v>
          </cell>
          <cell r="L143" t="b">
            <v>1</v>
          </cell>
        </row>
        <row r="144">
          <cell r="A144" t="str">
            <v>S_A.M95</v>
          </cell>
          <cell r="C144" t="str">
            <v xml:space="preserve">Mogas 95 RON 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 t="str">
            <v>S_A.M95</v>
          </cell>
          <cell r="L144" t="b">
            <v>0</v>
          </cell>
        </row>
        <row r="145">
          <cell r="A145" t="str">
            <v>S_A.M91</v>
          </cell>
          <cell r="C145" t="str">
            <v xml:space="preserve">Mogas 91 RON </v>
          </cell>
          <cell r="D145">
            <v>0</v>
          </cell>
          <cell r="E145">
            <v>11.781000000000001</v>
          </cell>
          <cell r="F145">
            <v>2.6759999999999997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 t="str">
            <v>S_A.M91</v>
          </cell>
          <cell r="L145" t="b">
            <v>1</v>
          </cell>
        </row>
        <row r="146">
          <cell r="A146" t="str">
            <v>S_A.B95</v>
          </cell>
          <cell r="C146" t="str">
            <v>Mogas 95 Base Fuel</v>
          </cell>
          <cell r="D146">
            <v>0</v>
          </cell>
          <cell r="E146">
            <v>8.3170000000000002</v>
          </cell>
          <cell r="F146">
            <v>8.5689999999999991</v>
          </cell>
          <cell r="G146">
            <v>8.6550811546301372</v>
          </cell>
          <cell r="H146">
            <v>0</v>
          </cell>
          <cell r="I146">
            <v>0</v>
          </cell>
          <cell r="J146">
            <v>0</v>
          </cell>
          <cell r="K146" t="str">
            <v>S_A.B95</v>
          </cell>
          <cell r="L146" t="b">
            <v>1</v>
          </cell>
        </row>
        <row r="147">
          <cell r="A147" t="str">
            <v>S_A.B91</v>
          </cell>
          <cell r="C147" t="str">
            <v>Mogas 91 Base Fuel</v>
          </cell>
          <cell r="D147">
            <v>0</v>
          </cell>
          <cell r="E147">
            <v>7.4830000000000005</v>
          </cell>
          <cell r="F147">
            <v>16.006</v>
          </cell>
          <cell r="G147">
            <v>18.598222702465751</v>
          </cell>
          <cell r="H147">
            <v>0</v>
          </cell>
          <cell r="I147">
            <v>0</v>
          </cell>
          <cell r="J147">
            <v>0</v>
          </cell>
          <cell r="K147" t="str">
            <v>S_A.B91</v>
          </cell>
          <cell r="L147" t="b">
            <v>1</v>
          </cell>
        </row>
        <row r="148">
          <cell r="A148" t="str">
            <v>S_A.C95</v>
          </cell>
          <cell r="C148" t="str">
            <v>Mogas 95 Clean Base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8.7391603055610698</v>
          </cell>
          <cell r="I148">
            <v>8.8595959368612647</v>
          </cell>
          <cell r="J148">
            <v>0</v>
          </cell>
          <cell r="K148" t="str">
            <v>S_A.C95</v>
          </cell>
          <cell r="L148" t="b">
            <v>1</v>
          </cell>
        </row>
        <row r="149">
          <cell r="A149" t="str">
            <v>S_A.C91</v>
          </cell>
          <cell r="C149" t="str">
            <v>Mogas 91 Clean Base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18.783999999999995</v>
          </cell>
          <cell r="I149">
            <v>19.065999999999999</v>
          </cell>
          <cell r="J149">
            <v>0</v>
          </cell>
          <cell r="K149" t="str">
            <v>S_A.C91</v>
          </cell>
          <cell r="L149" t="b">
            <v>1</v>
          </cell>
        </row>
        <row r="150">
          <cell r="A150" t="str">
            <v>S_A.X95</v>
          </cell>
          <cell r="C150" t="str">
            <v xml:space="preserve">Mogas 95 Export </v>
          </cell>
          <cell r="D150">
            <v>0</v>
          </cell>
          <cell r="E150">
            <v>12.377467980940112</v>
          </cell>
          <cell r="F150">
            <v>12.053961854076627</v>
          </cell>
          <cell r="G150">
            <v>8.9760739986663793</v>
          </cell>
          <cell r="H150">
            <v>8.7560954675104874</v>
          </cell>
          <cell r="I150">
            <v>8.0576840625419273</v>
          </cell>
          <cell r="J150">
            <v>0</v>
          </cell>
          <cell r="K150" t="str">
            <v>S_A.X95</v>
          </cell>
          <cell r="L150" t="b">
            <v>1</v>
          </cell>
        </row>
        <row r="151">
          <cell r="A151" t="str">
            <v>S_A.REF</v>
          </cell>
          <cell r="C151" t="str">
            <v>Reformate Dom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 t="str">
            <v>S_A.REF</v>
          </cell>
          <cell r="L151" t="b">
            <v>0</v>
          </cell>
        </row>
        <row r="152">
          <cell r="A152" t="str">
            <v>S_AEREF</v>
          </cell>
          <cell r="C152" t="str">
            <v>Reformate Export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 t="str">
            <v>S_AEREF</v>
          </cell>
          <cell r="L152" t="b">
            <v>0</v>
          </cell>
        </row>
        <row r="153">
          <cell r="A153" t="str">
            <v>S_A.NHJ</v>
          </cell>
          <cell r="C153" t="str">
            <v>Hvy Naphtha Export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 t="str">
            <v>S_A.NHJ</v>
          </cell>
          <cell r="L153" t="b">
            <v>0</v>
          </cell>
        </row>
        <row r="154">
          <cell r="A154" t="str">
            <v>S_A.HHN</v>
          </cell>
          <cell r="C154" t="str">
            <v>HC Hvy Naphtha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 t="str">
            <v>S_A.HHN</v>
          </cell>
          <cell r="L154" t="b">
            <v>0</v>
          </cell>
        </row>
        <row r="155">
          <cell r="A155" t="str">
            <v>S_A.LTR</v>
          </cell>
          <cell r="C155" t="str">
            <v>Lt Reformate Export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 t="str">
            <v>S_A.LTR</v>
          </cell>
          <cell r="L155" t="b">
            <v>0</v>
          </cell>
        </row>
        <row r="156">
          <cell r="A156" t="str">
            <v>S_A.RLC</v>
          </cell>
          <cell r="C156" t="str">
            <v xml:space="preserve">TLCN Raw 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 t="str">
            <v>S_A.RLC</v>
          </cell>
          <cell r="L156" t="b">
            <v>0</v>
          </cell>
        </row>
        <row r="157">
          <cell r="A157" t="str">
            <v>S_A.KFS</v>
          </cell>
          <cell r="C157" t="str">
            <v xml:space="preserve">Kero Dom </v>
          </cell>
          <cell r="D157">
            <v>0</v>
          </cell>
          <cell r="E157">
            <v>12</v>
          </cell>
          <cell r="F157">
            <v>12</v>
          </cell>
          <cell r="G157">
            <v>10.520547945205479</v>
          </cell>
          <cell r="H157">
            <v>12.132003351513271</v>
          </cell>
          <cell r="I157">
            <v>12.079320615706225</v>
          </cell>
          <cell r="J157">
            <v>0</v>
          </cell>
          <cell r="K157" t="str">
            <v>S_A.KFS</v>
          </cell>
          <cell r="L157" t="b">
            <v>1</v>
          </cell>
        </row>
        <row r="158">
          <cell r="A158" t="str">
            <v>S_AEKFS</v>
          </cell>
          <cell r="C158" t="str">
            <v xml:space="preserve">Kero Export 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 t="str">
            <v>S_AEKFS</v>
          </cell>
          <cell r="L158" t="b">
            <v>0</v>
          </cell>
        </row>
        <row r="159">
          <cell r="A159" t="str">
            <v>S_A.DPO</v>
          </cell>
          <cell r="C159" t="str">
            <v xml:space="preserve">DHT Feed 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 t="str">
            <v>S_A.DPO</v>
          </cell>
          <cell r="L159" t="b">
            <v>0</v>
          </cell>
        </row>
        <row r="160">
          <cell r="A160" t="str">
            <v>S_A.DFS</v>
          </cell>
          <cell r="C160" t="str">
            <v>350 ppm Diesel Dom</v>
          </cell>
          <cell r="D160">
            <v>0</v>
          </cell>
          <cell r="E160">
            <v>56.921738497373397</v>
          </cell>
          <cell r="F160">
            <v>55.126114075603574</v>
          </cell>
          <cell r="G160">
            <v>48.43659938386056</v>
          </cell>
          <cell r="H160">
            <v>0</v>
          </cell>
          <cell r="I160">
            <v>0</v>
          </cell>
          <cell r="J160">
            <v>0</v>
          </cell>
          <cell r="K160" t="str">
            <v>S_A.DFS</v>
          </cell>
          <cell r="L160" t="b">
            <v>1</v>
          </cell>
        </row>
        <row r="161">
          <cell r="A161" t="str">
            <v>S_AEDFS</v>
          </cell>
          <cell r="C161" t="str">
            <v>350 ppm Diesel Export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 t="str">
            <v>S_AEDFS</v>
          </cell>
          <cell r="L161" t="b">
            <v>0</v>
          </cell>
        </row>
        <row r="162">
          <cell r="A162" t="str">
            <v>S_A.DE5</v>
          </cell>
          <cell r="C162" t="str">
            <v>50 ppm Diesel Dom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57.419313963740343</v>
          </cell>
          <cell r="I162">
            <v>57.335515013549831</v>
          </cell>
          <cell r="J162">
            <v>0</v>
          </cell>
          <cell r="K162" t="str">
            <v>S_A.DE5</v>
          </cell>
          <cell r="L162" t="b">
            <v>1</v>
          </cell>
        </row>
        <row r="163">
          <cell r="A163" t="str">
            <v>S_AEDE5</v>
          </cell>
          <cell r="C163" t="str">
            <v>50 ppm Diesel Export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 t="str">
            <v>S_AEDE5</v>
          </cell>
          <cell r="L163" t="b">
            <v>0</v>
          </cell>
        </row>
        <row r="164">
          <cell r="A164" t="str">
            <v>S_A.DES</v>
          </cell>
          <cell r="C164" t="str">
            <v>10 ppm Diesel Dom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 t="str">
            <v>S_A.DES</v>
          </cell>
          <cell r="L164" t="b">
            <v>0</v>
          </cell>
        </row>
        <row r="165">
          <cell r="A165" t="str">
            <v>S_AEDES</v>
          </cell>
          <cell r="C165" t="str">
            <v>10 ppm Diesel Export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 t="str">
            <v>S_AEDES</v>
          </cell>
          <cell r="L165" t="b">
            <v>0</v>
          </cell>
        </row>
        <row r="166">
          <cell r="A166" t="str">
            <v>S_A.HCN</v>
          </cell>
          <cell r="C166" t="str">
            <v xml:space="preserve">HCN  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 t="str">
            <v>S_A.HCN</v>
          </cell>
          <cell r="L166" t="b">
            <v>0</v>
          </cell>
        </row>
        <row r="167">
          <cell r="A167" t="str">
            <v>S_A.LCO</v>
          </cell>
          <cell r="C167" t="str">
            <v>Lt Cycle Oil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 t="str">
            <v>S_A.LCO</v>
          </cell>
          <cell r="L167" t="b">
            <v>0</v>
          </cell>
        </row>
        <row r="168">
          <cell r="A168" t="str">
            <v>S_A.DKO</v>
          </cell>
          <cell r="C168" t="str">
            <v xml:space="preserve">Decant Oil </v>
          </cell>
          <cell r="D168">
            <v>0</v>
          </cell>
          <cell r="E168">
            <v>2.3602398787351055</v>
          </cell>
          <cell r="F168">
            <v>1.7460191283090798</v>
          </cell>
          <cell r="G168">
            <v>1.4019794409061905</v>
          </cell>
          <cell r="H168">
            <v>0.72362330002006447</v>
          </cell>
          <cell r="I168">
            <v>0.37597532636153902</v>
          </cell>
          <cell r="J168">
            <v>0</v>
          </cell>
          <cell r="K168" t="str">
            <v>S_A.DKO</v>
          </cell>
          <cell r="L168" t="b">
            <v>1</v>
          </cell>
        </row>
        <row r="169">
          <cell r="A169" t="str">
            <v>S_A.FOA</v>
          </cell>
          <cell r="C169" t="str">
            <v xml:space="preserve">FOA 2%, 80 cSt 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 t="str">
            <v>S_A.FOA</v>
          </cell>
          <cell r="L169" t="b">
            <v>0</v>
          </cell>
        </row>
        <row r="170">
          <cell r="A170" t="str">
            <v>S_A.FOC</v>
          </cell>
          <cell r="C170" t="str">
            <v xml:space="preserve">FO 2% 180 cSt 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 t="str">
            <v>S_A.FOC</v>
          </cell>
          <cell r="L170" t="b">
            <v>0</v>
          </cell>
        </row>
        <row r="171">
          <cell r="A171" t="str">
            <v>S_A.FOD</v>
          </cell>
          <cell r="C171" t="str">
            <v xml:space="preserve">FO 3% 180 cSt </v>
          </cell>
          <cell r="D171">
            <v>0</v>
          </cell>
          <cell r="E171">
            <v>4.5557899487913156</v>
          </cell>
          <cell r="F171">
            <v>4.2149556164383561</v>
          </cell>
          <cell r="G171">
            <v>4.1821047611621678</v>
          </cell>
          <cell r="H171">
            <v>4.1733852459016392</v>
          </cell>
          <cell r="I171">
            <v>4.1360267001570241</v>
          </cell>
          <cell r="J171">
            <v>0</v>
          </cell>
          <cell r="K171" t="str">
            <v>S_A.FOD</v>
          </cell>
          <cell r="L171" t="b">
            <v>1</v>
          </cell>
        </row>
        <row r="172">
          <cell r="A172" t="str">
            <v>S_AEFOD</v>
          </cell>
          <cell r="C172" t="str">
            <v>FO 3% 180 cSt Export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 t="str">
            <v>S_AEFOD</v>
          </cell>
          <cell r="L172" t="b">
            <v>0</v>
          </cell>
        </row>
        <row r="173">
          <cell r="A173" t="str">
            <v>S_A.FOB</v>
          </cell>
          <cell r="C173" t="str">
            <v xml:space="preserve">Bunker 3.5% 380 cSt </v>
          </cell>
          <cell r="D173">
            <v>0</v>
          </cell>
          <cell r="E173">
            <v>17.36277892022596</v>
          </cell>
          <cell r="F173">
            <v>19.442215523480431</v>
          </cell>
          <cell r="G173">
            <v>16.396593687472496</v>
          </cell>
          <cell r="H173">
            <v>18.177669729220639</v>
          </cell>
          <cell r="I173">
            <v>18.461536757374027</v>
          </cell>
          <cell r="J173">
            <v>0</v>
          </cell>
          <cell r="K173" t="str">
            <v>S_A.FOB</v>
          </cell>
          <cell r="L173" t="b">
            <v>1</v>
          </cell>
        </row>
        <row r="174">
          <cell r="A174" t="str">
            <v>S_AEFOB</v>
          </cell>
          <cell r="C174" t="str">
            <v>Bunker 3.5% 380 cSt Export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 t="str">
            <v>S_AEFOB</v>
          </cell>
          <cell r="L174" t="b">
            <v>0</v>
          </cell>
        </row>
        <row r="175">
          <cell r="A175" t="str">
            <v>S_A.251</v>
          </cell>
          <cell r="C175" t="str">
            <v xml:space="preserve">Tank 251 Sour VGO </v>
          </cell>
          <cell r="D175">
            <v>0</v>
          </cell>
          <cell r="E175">
            <v>0</v>
          </cell>
          <cell r="F175">
            <v>6.7179005799522973E-5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 t="str">
            <v>S_A.251</v>
          </cell>
          <cell r="L175" t="b">
            <v>1</v>
          </cell>
        </row>
        <row r="176">
          <cell r="A176" t="str">
            <v>S_A.252</v>
          </cell>
          <cell r="C176" t="str">
            <v xml:space="preserve">Tank 252 VHVGO  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 t="str">
            <v>S_A.252</v>
          </cell>
          <cell r="L176" t="b">
            <v>0</v>
          </cell>
        </row>
        <row r="177">
          <cell r="A177" t="str">
            <v>S_A.253</v>
          </cell>
          <cell r="C177" t="str">
            <v xml:space="preserve">Tank 253 Sweet VGO 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 t="str">
            <v>S_A.253</v>
          </cell>
          <cell r="L177" t="b">
            <v>0</v>
          </cell>
        </row>
        <row r="178">
          <cell r="A178" t="str">
            <v>S_A.SAS</v>
          </cell>
          <cell r="C178" t="str">
            <v xml:space="preserve">Asphalt Dom </v>
          </cell>
          <cell r="D178">
            <v>0</v>
          </cell>
          <cell r="E178">
            <v>1.7511838300150921</v>
          </cell>
          <cell r="F178">
            <v>1.8495953033439099</v>
          </cell>
          <cell r="G178">
            <v>1.8681048754736289</v>
          </cell>
          <cell r="H178">
            <v>1.776240654545179</v>
          </cell>
          <cell r="I178">
            <v>2.045075076277715</v>
          </cell>
          <cell r="J178">
            <v>0</v>
          </cell>
          <cell r="K178" t="str">
            <v>S_A.SAS</v>
          </cell>
          <cell r="L178" t="b">
            <v>1</v>
          </cell>
        </row>
        <row r="179">
          <cell r="A179" t="str">
            <v>S_AESAS</v>
          </cell>
          <cell r="C179" t="str">
            <v xml:space="preserve">Asphalt Export 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 t="str">
            <v>S_AESAS</v>
          </cell>
          <cell r="L179" t="b">
            <v>0</v>
          </cell>
        </row>
        <row r="180">
          <cell r="A180" t="str">
            <v>S_A.XRB</v>
          </cell>
          <cell r="C180" t="str">
            <v>Xylene Rerun Btms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 t="str">
            <v>S_A.XRB</v>
          </cell>
          <cell r="L180" t="b">
            <v>0</v>
          </cell>
        </row>
        <row r="181">
          <cell r="A181" t="str">
            <v>S_A.XRF</v>
          </cell>
          <cell r="C181" t="str">
            <v xml:space="preserve">Raffinate 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 t="str">
            <v>S_A.XRF</v>
          </cell>
          <cell r="L181" t="b">
            <v>0</v>
          </cell>
        </row>
        <row r="182">
          <cell r="A182" t="str">
            <v>S_A.HIP</v>
          </cell>
          <cell r="C182" t="str">
            <v>Hi Purity PX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 t="str">
            <v>S_A.HIP</v>
          </cell>
          <cell r="L182" t="b">
            <v>0</v>
          </cell>
        </row>
        <row r="183">
          <cell r="A183" t="str">
            <v>S_A.IPX</v>
          </cell>
          <cell r="C183" t="str">
            <v>PX Isomerate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 t="str">
            <v>S_A.IPX</v>
          </cell>
          <cell r="L183" t="b">
            <v>0</v>
          </cell>
        </row>
        <row r="184">
          <cell r="A184" t="str">
            <v>S_A.MOL</v>
          </cell>
          <cell r="C184" t="str">
            <v xml:space="preserve">Mother Liquor 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 t="str">
            <v>S_A.MOL</v>
          </cell>
          <cell r="L184" t="b">
            <v>0</v>
          </cell>
        </row>
        <row r="185">
          <cell r="A185" t="str">
            <v>S_A.LAO</v>
          </cell>
          <cell r="C185" t="str">
            <v xml:space="preserve">LAS Overhead 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 t="str">
            <v>S_A.LAO</v>
          </cell>
          <cell r="L185" t="b">
            <v>0</v>
          </cell>
        </row>
        <row r="186">
          <cell r="A186" t="str">
            <v>S_A.LBA</v>
          </cell>
          <cell r="C186" t="str">
            <v xml:space="preserve">LAS Btms 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 t="str">
            <v>S_A.LBA</v>
          </cell>
          <cell r="L186" t="b">
            <v>0</v>
          </cell>
        </row>
        <row r="187">
          <cell r="A187" t="str">
            <v>S_A.BZP</v>
          </cell>
          <cell r="C187" t="str">
            <v xml:space="preserve">Bz Purge 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 t="str">
            <v>S_A.BZP</v>
          </cell>
          <cell r="L187" t="b">
            <v>0</v>
          </cell>
        </row>
        <row r="188">
          <cell r="A188" t="str">
            <v>S_A.BTO</v>
          </cell>
          <cell r="C188" t="str">
            <v xml:space="preserve">B / T Overhead 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 t="str">
            <v>S_A.BTO</v>
          </cell>
          <cell r="L188" t="b">
            <v>0</v>
          </cell>
        </row>
        <row r="189">
          <cell r="A189" t="str">
            <v>S_A.STO</v>
          </cell>
          <cell r="C189" t="str">
            <v xml:space="preserve">Toluene  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 t="str">
            <v>S_A.STO</v>
          </cell>
          <cell r="L189" t="b">
            <v>0</v>
          </cell>
        </row>
        <row r="190">
          <cell r="A190" t="str">
            <v>S_A.SBZ</v>
          </cell>
          <cell r="C190" t="str">
            <v xml:space="preserve">Benzene  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 t="str">
            <v>S_A.SBZ</v>
          </cell>
          <cell r="L190" t="b">
            <v>0</v>
          </cell>
        </row>
        <row r="191">
          <cell r="A191" t="str">
            <v>S_A.EDT</v>
          </cell>
          <cell r="C191" t="str">
            <v xml:space="preserve">Toluene  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 t="str">
            <v>S_A.EDT</v>
          </cell>
          <cell r="L191" t="b">
            <v>0</v>
          </cell>
        </row>
        <row r="192">
          <cell r="A192" t="str">
            <v>S_A.TOR</v>
          </cell>
          <cell r="C192" t="str">
            <v xml:space="preserve">Tatoray  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 t="str">
            <v>S_A.TOR</v>
          </cell>
          <cell r="L192" t="b">
            <v>0</v>
          </cell>
        </row>
        <row r="193">
          <cell r="A193" t="str">
            <v>S_A.SWN</v>
          </cell>
          <cell r="C193" t="str">
            <v xml:space="preserve">Splitter Naphtha 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 t="str">
            <v>S_A.SWN</v>
          </cell>
          <cell r="L193" t="b">
            <v>0</v>
          </cell>
        </row>
        <row r="194">
          <cell r="A194" t="str">
            <v>S_A.SKE</v>
          </cell>
          <cell r="C194" t="str">
            <v xml:space="preserve">Splitter Kero 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 t="str">
            <v>S_A.SKE</v>
          </cell>
          <cell r="L194" t="b">
            <v>0</v>
          </cell>
        </row>
        <row r="195">
          <cell r="A195" t="str">
            <v>S_A.SHD</v>
          </cell>
          <cell r="C195" t="str">
            <v xml:space="preserve">Splitter Gasoil 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 t="str">
            <v>S_A.SHD</v>
          </cell>
          <cell r="L195" t="b">
            <v>0</v>
          </cell>
        </row>
        <row r="196">
          <cell r="A196" t="str">
            <v>S_A.SBT</v>
          </cell>
          <cell r="C196" t="str">
            <v xml:space="preserve">Splitter Fuel Oil 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 t="str">
            <v>S_A.SBT</v>
          </cell>
          <cell r="L196" t="b">
            <v>0</v>
          </cell>
        </row>
        <row r="197">
          <cell r="A197" t="str">
            <v>S_A.DPB</v>
          </cell>
          <cell r="C197" t="str">
            <v xml:space="preserve">DP Btms 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 t="str">
            <v>S_A.DPB</v>
          </cell>
          <cell r="L197" t="b">
            <v>0</v>
          </cell>
        </row>
        <row r="198">
          <cell r="A198" t="str">
            <v>S_A.NSO</v>
          </cell>
          <cell r="C198" t="str">
            <v xml:space="preserve">NS Overhead 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 t="str">
            <v>S_A.NSO</v>
          </cell>
          <cell r="L198" t="b">
            <v>0</v>
          </cell>
        </row>
        <row r="199">
          <cell r="A199" t="str">
            <v>S_A.NSB</v>
          </cell>
          <cell r="C199" t="str">
            <v xml:space="preserve">NS Btms 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 t="str">
            <v>S_A.NSB</v>
          </cell>
          <cell r="L199" t="b">
            <v>0</v>
          </cell>
        </row>
        <row r="200">
          <cell r="A200" t="str">
            <v>S_A.AMX</v>
          </cell>
          <cell r="C200" t="str">
            <v xml:space="preserve">Aromaxate 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 t="str">
            <v>S_A.AMX</v>
          </cell>
          <cell r="L200" t="b">
            <v>0</v>
          </cell>
        </row>
        <row r="201">
          <cell r="A201" t="str">
            <v>S_A.XSO</v>
          </cell>
          <cell r="C201" t="str">
            <v xml:space="preserve">Overhead  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 t="str">
            <v>S_A.XSO</v>
          </cell>
          <cell r="L201" t="b">
            <v>0</v>
          </cell>
        </row>
        <row r="202">
          <cell r="A202" t="str">
            <v>S_A.XSB</v>
          </cell>
          <cell r="C202" t="str">
            <v xml:space="preserve">Bottoms  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 t="str">
            <v>S_A.XSB</v>
          </cell>
          <cell r="L202" t="b">
            <v>0</v>
          </cell>
        </row>
        <row r="203">
          <cell r="A203" t="str">
            <v>S_A.LMO</v>
          </cell>
          <cell r="C203" t="str">
            <v xml:space="preserve">Lt Ref 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 t="str">
            <v>S_A.LMO</v>
          </cell>
          <cell r="L203" t="b">
            <v>0</v>
          </cell>
        </row>
        <row r="204">
          <cell r="A204" t="str">
            <v>S_A.HMO</v>
          </cell>
          <cell r="C204" t="str">
            <v xml:space="preserve">Hvy Ref 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 t="str">
            <v>S_A.HMO</v>
          </cell>
          <cell r="L204" t="b">
            <v>0</v>
          </cell>
        </row>
        <row r="205">
          <cell r="A205" t="str">
            <v>S_A.ALK</v>
          </cell>
          <cell r="C205" t="str">
            <v xml:space="preserve">Alkylate  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 t="str">
            <v>S_A.ALK</v>
          </cell>
          <cell r="L205" t="b">
            <v>0</v>
          </cell>
        </row>
        <row r="206">
          <cell r="A206" t="str">
            <v>S_A.HRM</v>
          </cell>
          <cell r="C206" t="str">
            <v xml:space="preserve">Hvy Residue 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 t="str">
            <v>S_A.HRM</v>
          </cell>
          <cell r="L206" t="b">
            <v>0</v>
          </cell>
        </row>
        <row r="207">
          <cell r="A207" t="str">
            <v>S_A.BTZ</v>
          </cell>
          <cell r="C207" t="str">
            <v xml:space="preserve">Bz/ Tol Mix 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 t="str">
            <v>S_A.BTZ</v>
          </cell>
          <cell r="L207" t="b">
            <v>0</v>
          </cell>
        </row>
        <row r="208">
          <cell r="A208" t="str">
            <v>S_A.HPY</v>
          </cell>
          <cell r="C208" t="str">
            <v xml:space="preserve">Pygas  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 t="str">
            <v>S_A.HPY</v>
          </cell>
          <cell r="L208" t="b">
            <v>0</v>
          </cell>
        </row>
        <row r="209">
          <cell r="A209" t="str">
            <v>S_A.CKB</v>
          </cell>
          <cell r="C209" t="str">
            <v>Naphtha Cracker Btms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 t="str">
            <v>S_A.CKB</v>
          </cell>
          <cell r="L209" t="b">
            <v>0</v>
          </cell>
        </row>
        <row r="210">
          <cell r="A210" t="str">
            <v>S_A.XRO</v>
          </cell>
          <cell r="C210" t="str">
            <v xml:space="preserve">Mixed Xylenes 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 t="str">
            <v>S_A.XRO</v>
          </cell>
          <cell r="L210" t="b">
            <v>0</v>
          </cell>
        </row>
        <row r="211">
          <cell r="A211" t="str">
            <v>S_A.MOR</v>
          </cell>
          <cell r="C211" t="str">
            <v xml:space="preserve">Reformate  </v>
          </cell>
          <cell r="D211">
            <v>0</v>
          </cell>
          <cell r="E211">
            <v>0</v>
          </cell>
          <cell r="F211">
            <v>0</v>
          </cell>
          <cell r="G211">
            <v>1.5004512142168803E-10</v>
          </cell>
          <cell r="H211">
            <v>0</v>
          </cell>
          <cell r="I211">
            <v>0</v>
          </cell>
          <cell r="J211">
            <v>0</v>
          </cell>
          <cell r="K211" t="str">
            <v>S_A.MOR</v>
          </cell>
          <cell r="L211" t="b">
            <v>1</v>
          </cell>
        </row>
        <row r="212">
          <cell r="A212" t="str">
            <v>S_A.C9M</v>
          </cell>
          <cell r="C212" t="str">
            <v xml:space="preserve">C9 Minus 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 t="str">
            <v>S_A.C9M</v>
          </cell>
          <cell r="L212" t="b">
            <v>0</v>
          </cell>
        </row>
        <row r="213">
          <cell r="A213" t="str">
            <v>S_A.ERF</v>
          </cell>
          <cell r="C213" t="str">
            <v xml:space="preserve">EDU Raffinate 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 t="str">
            <v>S_A.ERF</v>
          </cell>
          <cell r="L213" t="b">
            <v>0</v>
          </cell>
        </row>
        <row r="214">
          <cell r="A214" t="str">
            <v>S_A.PEN</v>
          </cell>
          <cell r="C214" t="str">
            <v xml:space="preserve">Pentanes  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 t="str">
            <v>S_A.PEN</v>
          </cell>
          <cell r="L214" t="b">
            <v>0</v>
          </cell>
        </row>
        <row r="215">
          <cell r="A215" t="str">
            <v>text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</row>
        <row r="216">
          <cell r="C216" t="str">
            <v>Total Products</v>
          </cell>
          <cell r="D216">
            <v>0</v>
          </cell>
          <cell r="E216">
            <v>158.24612900580726</v>
          </cell>
          <cell r="F216">
            <v>156.66003272450519</v>
          </cell>
          <cell r="G216">
            <v>138.65940575543667</v>
          </cell>
          <cell r="H216">
            <v>155.96711608638145</v>
          </cell>
          <cell r="I216">
            <v>156.04613793568774</v>
          </cell>
          <cell r="J216">
            <v>0</v>
          </cell>
          <cell r="K216">
            <v>0</v>
          </cell>
          <cell r="L216">
            <v>0</v>
          </cell>
        </row>
        <row r="217"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</row>
        <row r="218">
          <cell r="C218" t="str">
            <v xml:space="preserve">Unfinished 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~CN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</row>
        <row r="220">
          <cell r="A220" t="str">
            <v>text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C221" t="str">
            <v>Total Unfinished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</row>
        <row r="222"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C223" t="str">
            <v>Tank Inventory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~CN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</row>
        <row r="225">
          <cell r="A225" t="str">
            <v>text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</row>
        <row r="226">
          <cell r="C226" t="str">
            <v>Total Tank Rate Changes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</row>
        <row r="228">
          <cell r="C228" t="str">
            <v>Total Feed</v>
          </cell>
          <cell r="D228">
            <v>0</v>
          </cell>
          <cell r="E228">
            <v>155.00000000000003</v>
          </cell>
          <cell r="F228">
            <v>153.49315068493149</v>
          </cell>
          <cell r="G228">
            <v>135.89041095890411</v>
          </cell>
          <cell r="H228">
            <v>153.49726775956285</v>
          </cell>
          <cell r="I228">
            <v>153.49315068493152</v>
          </cell>
          <cell r="J228">
            <v>0</v>
          </cell>
          <cell r="K228">
            <v>0</v>
          </cell>
          <cell r="L228">
            <v>0</v>
          </cell>
        </row>
        <row r="229">
          <cell r="C229" t="str">
            <v>Total Produced</v>
          </cell>
          <cell r="D229">
            <v>0</v>
          </cell>
          <cell r="E229">
            <v>158.24612900580726</v>
          </cell>
          <cell r="F229">
            <v>156.66003272450519</v>
          </cell>
          <cell r="G229">
            <v>138.65940575543667</v>
          </cell>
          <cell r="H229">
            <v>155.96711608638145</v>
          </cell>
          <cell r="I229">
            <v>156.04613793568774</v>
          </cell>
          <cell r="J229">
            <v>0</v>
          </cell>
          <cell r="K229">
            <v>0</v>
          </cell>
          <cell r="L229">
            <v>0</v>
          </cell>
        </row>
        <row r="230">
          <cell r="C230" t="str">
            <v>Gain</v>
          </cell>
          <cell r="D230">
            <v>0</v>
          </cell>
          <cell r="E230">
            <v>3.2461290058072336</v>
          </cell>
          <cell r="F230">
            <v>3.166882039573693</v>
          </cell>
          <cell r="G230">
            <v>2.768994796532553</v>
          </cell>
          <cell r="H230">
            <v>2.4698483268186067</v>
          </cell>
          <cell r="I230">
            <v>2.5529872507562175</v>
          </cell>
          <cell r="J230">
            <v>0</v>
          </cell>
          <cell r="K230">
            <v>0</v>
          </cell>
          <cell r="L230">
            <v>0</v>
          </cell>
        </row>
        <row r="231"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</row>
        <row r="232">
          <cell r="C232" t="str">
            <v>Nonliquids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</row>
        <row r="233">
          <cell r="A233" t="str">
            <v>~CN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</row>
        <row r="234">
          <cell r="A234" t="str">
            <v>A_A.IMH</v>
          </cell>
          <cell r="C234" t="str">
            <v>H2 Import KT</v>
          </cell>
          <cell r="D234">
            <v>0</v>
          </cell>
          <cell r="E234">
            <v>2.8027397260273978E-3</v>
          </cell>
          <cell r="F234">
            <v>2.8109589041095885E-3</v>
          </cell>
          <cell r="G234">
            <v>2.4821917808219179E-3</v>
          </cell>
          <cell r="H234">
            <v>4.0214718125803635E-2</v>
          </cell>
          <cell r="I234">
            <v>4.1910343114364486E-2</v>
          </cell>
          <cell r="J234">
            <v>0</v>
          </cell>
          <cell r="K234" t="str">
            <v>A_A.IMH</v>
          </cell>
          <cell r="L234" t="b">
            <v>1</v>
          </cell>
        </row>
        <row r="235">
          <cell r="A235" t="str">
            <v>A_A.NGC</v>
          </cell>
          <cell r="C235" t="str">
            <v>Fuel to Cogen KT</v>
          </cell>
          <cell r="D235">
            <v>0</v>
          </cell>
          <cell r="E235">
            <v>0.32813233343260023</v>
          </cell>
          <cell r="F235">
            <v>0.32321120818743621</v>
          </cell>
          <cell r="G235">
            <v>0.2898703574278686</v>
          </cell>
          <cell r="H235">
            <v>0.28615664952645981</v>
          </cell>
          <cell r="I235">
            <v>0.28877510579974192</v>
          </cell>
          <cell r="J235">
            <v>0</v>
          </cell>
          <cell r="K235" t="str">
            <v>A_A.NGC</v>
          </cell>
          <cell r="L235" t="b">
            <v>1</v>
          </cell>
        </row>
        <row r="236">
          <cell r="A236" t="str">
            <v>A_A.NGP</v>
          </cell>
          <cell r="C236" t="str">
            <v>Fuel to Process KT</v>
          </cell>
          <cell r="D236">
            <v>0</v>
          </cell>
          <cell r="E236">
            <v>0.34942129531615912</v>
          </cell>
          <cell r="F236">
            <v>0.34504446849882647</v>
          </cell>
          <cell r="G236">
            <v>0.30498937869966036</v>
          </cell>
          <cell r="H236">
            <v>0.25709357637623953</v>
          </cell>
          <cell r="I236">
            <v>0.25418435631410363</v>
          </cell>
          <cell r="J236">
            <v>0</v>
          </cell>
          <cell r="K236" t="str">
            <v>A_A.NGP</v>
          </cell>
          <cell r="L236" t="b">
            <v>1</v>
          </cell>
        </row>
        <row r="237">
          <cell r="A237" t="str">
            <v>S_A.PFU</v>
          </cell>
          <cell r="C237" t="str">
            <v>Process Fuel KT</v>
          </cell>
          <cell r="D237">
            <v>0</v>
          </cell>
          <cell r="E237">
            <v>0.73776529907399568</v>
          </cell>
          <cell r="F237">
            <v>0.72355178546519294</v>
          </cell>
          <cell r="G237">
            <v>0.63893298988915992</v>
          </cell>
          <cell r="H237">
            <v>0.78533761849947348</v>
          </cell>
          <cell r="I237">
            <v>0.78622087269327934</v>
          </cell>
          <cell r="J237">
            <v>0</v>
          </cell>
          <cell r="K237" t="str">
            <v>S_A.PFU</v>
          </cell>
          <cell r="L237" t="b">
            <v>1</v>
          </cell>
        </row>
        <row r="238">
          <cell r="A238" t="str">
            <v>S_A.SUL</v>
          </cell>
          <cell r="C238" t="str">
            <v xml:space="preserve">Sulfur KT </v>
          </cell>
          <cell r="D238">
            <v>0</v>
          </cell>
          <cell r="E238">
            <v>0.16709519538114004</v>
          </cell>
          <cell r="F238">
            <v>0.16115308399551168</v>
          </cell>
          <cell r="G238">
            <v>0.14432503302619273</v>
          </cell>
          <cell r="H238">
            <v>0.17436747544074432</v>
          </cell>
          <cell r="I238">
            <v>0.17679789509436969</v>
          </cell>
          <cell r="J238">
            <v>0</v>
          </cell>
          <cell r="K238" t="str">
            <v>S_A.SUL</v>
          </cell>
          <cell r="L238" t="b">
            <v>1</v>
          </cell>
        </row>
        <row r="239">
          <cell r="A239" t="str">
            <v>S_A.NHL</v>
          </cell>
          <cell r="C239" t="str">
            <v>H2 sales KT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3.3089274127852441E-4</v>
          </cell>
          <cell r="I239">
            <v>0</v>
          </cell>
          <cell r="J239">
            <v>0</v>
          </cell>
          <cell r="K239" t="str">
            <v>S_A.NHL</v>
          </cell>
          <cell r="L239" t="b">
            <v>1</v>
          </cell>
        </row>
        <row r="240">
          <cell r="A240" t="str">
            <v>S_A.LOS</v>
          </cell>
          <cell r="C240" t="str">
            <v xml:space="preserve">Loss KT </v>
          </cell>
          <cell r="D240">
            <v>0</v>
          </cell>
          <cell r="E240">
            <v>1.0443538480688182E-2</v>
          </cell>
          <cell r="F240">
            <v>1.0072153362338155E-2</v>
          </cell>
          <cell r="G240">
            <v>9.0203912368491766E-3</v>
          </cell>
          <cell r="H240">
            <v>1.0898059847814166E-2</v>
          </cell>
          <cell r="I240">
            <v>1.1049962367326834E-2</v>
          </cell>
          <cell r="J240">
            <v>0</v>
          </cell>
          <cell r="K240" t="str">
            <v>S_A.LOS</v>
          </cell>
          <cell r="L240" t="b">
            <v>1</v>
          </cell>
        </row>
        <row r="241">
          <cell r="A241" t="str">
            <v>S_A.LSO</v>
          </cell>
          <cell r="C241" t="str">
            <v>SOX Mass Loss</v>
          </cell>
          <cell r="D241">
            <v>0</v>
          </cell>
          <cell r="E241">
            <v>9.534103905956685E-3</v>
          </cell>
          <cell r="F241">
            <v>9.6821558466692586E-3</v>
          </cell>
          <cell r="G241">
            <v>8.3899286929700213E-3</v>
          </cell>
          <cell r="H241">
            <v>1.3667395335423863E-2</v>
          </cell>
          <cell r="I241">
            <v>1.2569180446126623E-2</v>
          </cell>
          <cell r="J241">
            <v>0</v>
          </cell>
          <cell r="K241" t="str">
            <v>S_A.LSO</v>
          </cell>
          <cell r="L241" t="b">
            <v>1</v>
          </cell>
        </row>
        <row r="242">
          <cell r="A242" t="str">
            <v>S_A.CKC</v>
          </cell>
          <cell r="C242" t="str">
            <v>Coker Coke KT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 t="str">
            <v>S_A.CKC</v>
          </cell>
          <cell r="L242" t="b">
            <v>0</v>
          </cell>
        </row>
        <row r="243">
          <cell r="A243" t="str">
            <v>S_A.XFG</v>
          </cell>
          <cell r="C243" t="str">
            <v>New Fuel Gas KT</v>
          </cell>
          <cell r="D243">
            <v>0</v>
          </cell>
          <cell r="E243">
            <v>0</v>
          </cell>
          <cell r="F243">
            <v>0</v>
          </cell>
          <cell r="G243">
            <v>-6.4939688650091569E-12</v>
          </cell>
          <cell r="H243">
            <v>0</v>
          </cell>
          <cell r="I243">
            <v>0</v>
          </cell>
          <cell r="J243">
            <v>0</v>
          </cell>
          <cell r="K243" t="str">
            <v>S_A.XFG</v>
          </cell>
          <cell r="L243" t="b">
            <v>1</v>
          </cell>
        </row>
        <row r="244">
          <cell r="A244" t="str">
            <v>S_A.EBM</v>
          </cell>
          <cell r="C244" t="str">
            <v xml:space="preserve">EB KT 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 t="str">
            <v>S_A.EBM</v>
          </cell>
          <cell r="L244" t="b">
            <v>0</v>
          </cell>
        </row>
        <row r="245">
          <cell r="A245" t="str">
            <v>S_A.STY</v>
          </cell>
          <cell r="C245" t="str">
            <v>Styrene Monomer KT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 t="str">
            <v>S_A.STY</v>
          </cell>
          <cell r="L245" t="b">
            <v>0</v>
          </cell>
        </row>
        <row r="246">
          <cell r="A246" t="str">
            <v>S_A.CMP</v>
          </cell>
          <cell r="C246" t="str">
            <v xml:space="preserve">Cumene KT 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 t="str">
            <v>S_A.CMP</v>
          </cell>
          <cell r="L246" t="b">
            <v>0</v>
          </cell>
        </row>
        <row r="247">
          <cell r="A247" t="str">
            <v>S_A.PCH</v>
          </cell>
          <cell r="C247" t="str">
            <v>Cyclohexane KT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 t="str">
            <v>S_A.PCH</v>
          </cell>
          <cell r="L247" t="b">
            <v>0</v>
          </cell>
        </row>
        <row r="248">
          <cell r="A248" t="str">
            <v>S_A.ROE</v>
          </cell>
          <cell r="C248" t="str">
            <v xml:space="preserve">Ethylene KT 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 t="str">
            <v>S_A.ROE</v>
          </cell>
          <cell r="L248" t="b">
            <v>0</v>
          </cell>
        </row>
        <row r="249">
          <cell r="A249" t="str">
            <v>S_A.ROP</v>
          </cell>
          <cell r="C249" t="str">
            <v xml:space="preserve">Propylene KT 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 t="str">
            <v>S_A.ROP</v>
          </cell>
          <cell r="L249" t="b">
            <v>0</v>
          </cell>
        </row>
        <row r="250">
          <cell r="A250" t="str">
            <v>text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</row>
        <row r="252"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</row>
      </sheetData>
      <sheetData sheetId="3" refreshError="1">
        <row r="1">
          <cell r="C1" t="str">
            <v>SPRC_546_X</v>
          </cell>
          <cell r="D1" t="str">
            <v>SPRC_146 - 5 Period, Add Bunker export - add debut to Cap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</row>
        <row r="2"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</row>
        <row r="3">
          <cell r="C3" t="str">
            <v>TTR_1</v>
          </cell>
          <cell r="D3" t="str">
            <v>2009 + No LPG Export, No MU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C4" t="str">
            <v>TTR_8</v>
          </cell>
          <cell r="D4" t="str">
            <v>2010 + No LPG Export, No MU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C5" t="str">
            <v>TTR_3</v>
          </cell>
          <cell r="D5" t="str">
            <v>2011 + No LPG Export, Min CDU 155, No MU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C6" t="str">
            <v>TTR_4</v>
          </cell>
          <cell r="D6" t="str">
            <v>2012 + No LPG Export, Min CDU 155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C7" t="str">
            <v>TTR_5</v>
          </cell>
          <cell r="D7" t="str">
            <v>2013 + No LPG Export, min CDU 155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 t="str">
            <v>ARC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 t="str">
            <v>Description</v>
          </cell>
          <cell r="D9">
            <v>0</v>
          </cell>
          <cell r="E9" t="str">
            <v>TTR_1</v>
          </cell>
          <cell r="F9" t="str">
            <v>TTR_8</v>
          </cell>
          <cell r="G9" t="str">
            <v>TTR_3</v>
          </cell>
          <cell r="H9" t="str">
            <v>TTR_4</v>
          </cell>
          <cell r="I9" t="str">
            <v>TTR_5</v>
          </cell>
          <cell r="J9">
            <v>0</v>
          </cell>
          <cell r="K9" t="str">
            <v>Name</v>
          </cell>
          <cell r="L9" t="str">
            <v>Show</v>
          </cell>
        </row>
        <row r="10">
          <cell r="A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A12" t="str">
            <v>PZ2.KBD</v>
          </cell>
          <cell r="C12" t="str">
            <v>Crude Unit - KBD</v>
          </cell>
          <cell r="D12">
            <v>0</v>
          </cell>
          <cell r="E12">
            <v>155</v>
          </cell>
          <cell r="F12">
            <v>153.49315068493149</v>
          </cell>
          <cell r="G12">
            <v>135.89041095890408</v>
          </cell>
          <cell r="H12">
            <v>153.49726775956282</v>
          </cell>
          <cell r="I12">
            <v>153.49315068493149</v>
          </cell>
          <cell r="J12">
            <v>0</v>
          </cell>
          <cell r="K12" t="str">
            <v>PZ2.KBD_A</v>
          </cell>
          <cell r="L12" t="b">
            <v>1</v>
          </cell>
        </row>
        <row r="13">
          <cell r="A13" t="str">
            <v>PZ2.X09</v>
          </cell>
          <cell r="C13" t="str">
            <v>LPG Merox - KBD</v>
          </cell>
          <cell r="D13">
            <v>0</v>
          </cell>
          <cell r="E13">
            <v>1.7860225051599303</v>
          </cell>
          <cell r="F13">
            <v>1.9104133641823802</v>
          </cell>
          <cell r="G13">
            <v>1.703611838616748</v>
          </cell>
          <cell r="H13">
            <v>2.1462654106973895</v>
          </cell>
          <cell r="I13">
            <v>2.1464871231578035</v>
          </cell>
          <cell r="J13">
            <v>0</v>
          </cell>
          <cell r="K13" t="str">
            <v>PZ2.X09_A</v>
          </cell>
          <cell r="L13" t="b">
            <v>1</v>
          </cell>
        </row>
        <row r="14">
          <cell r="A14" t="str">
            <v>PMS.KBD</v>
          </cell>
          <cell r="C14" t="str">
            <v>Naphtha Splitter</v>
          </cell>
          <cell r="D14">
            <v>0</v>
          </cell>
          <cell r="E14">
            <v>28.391107073997325</v>
          </cell>
          <cell r="F14">
            <v>28.2135966142855</v>
          </cell>
          <cell r="G14">
            <v>25.121556819924894</v>
          </cell>
          <cell r="H14">
            <v>29.815306611614783</v>
          </cell>
          <cell r="I14">
            <v>29.640739524911769</v>
          </cell>
          <cell r="J14">
            <v>0</v>
          </cell>
          <cell r="K14" t="str">
            <v>PMS.KBD_A</v>
          </cell>
          <cell r="L14" t="b">
            <v>1</v>
          </cell>
        </row>
        <row r="15">
          <cell r="A15" t="str">
            <v>PMS.MIB</v>
          </cell>
          <cell r="C15" t="str">
            <v xml:space="preserve">  Min Recycle</v>
          </cell>
          <cell r="D15">
            <v>0</v>
          </cell>
          <cell r="E15">
            <v>0</v>
          </cell>
          <cell r="F15">
            <v>0</v>
          </cell>
          <cell r="G15">
            <v>5.0811331877390206E-4</v>
          </cell>
          <cell r="H15">
            <v>0</v>
          </cell>
          <cell r="I15">
            <v>0</v>
          </cell>
          <cell r="J15">
            <v>0</v>
          </cell>
          <cell r="K15" t="str">
            <v>PMS.MIB_A</v>
          </cell>
          <cell r="L15" t="b">
            <v>1</v>
          </cell>
        </row>
        <row r="16">
          <cell r="A16" t="str">
            <v>PMT.MRB</v>
          </cell>
          <cell r="C16" t="str">
            <v xml:space="preserve">  Max Recycle</v>
          </cell>
          <cell r="D16">
            <v>0</v>
          </cell>
          <cell r="E16">
            <v>28.391107073997325</v>
          </cell>
          <cell r="F16">
            <v>28.2135966142855</v>
          </cell>
          <cell r="G16">
            <v>25.121048706606121</v>
          </cell>
          <cell r="H16">
            <v>29.815306611614783</v>
          </cell>
          <cell r="I16">
            <v>29.640739524911769</v>
          </cell>
          <cell r="J16">
            <v>0</v>
          </cell>
          <cell r="K16" t="str">
            <v>PMT.MRB_A</v>
          </cell>
          <cell r="L16" t="b">
            <v>1</v>
          </cell>
        </row>
        <row r="17">
          <cell r="A17" t="str">
            <v>PHA.HGP</v>
          </cell>
          <cell r="C17" t="str">
            <v>HAGO to LVGO</v>
          </cell>
          <cell r="D17">
            <v>0</v>
          </cell>
          <cell r="E17">
            <v>1.5003981192313232</v>
          </cell>
          <cell r="F17">
            <v>1.4462480046347748</v>
          </cell>
          <cell r="G17">
            <v>1.2788606072502839</v>
          </cell>
          <cell r="H17">
            <v>1.9005202744810041</v>
          </cell>
          <cell r="I17">
            <v>2.0517108096323251</v>
          </cell>
          <cell r="J17">
            <v>0</v>
          </cell>
          <cell r="K17" t="str">
            <v>PHA.HGP_A</v>
          </cell>
          <cell r="L17" t="b">
            <v>1</v>
          </cell>
        </row>
        <row r="18">
          <cell r="A18" t="str">
            <v>PQV.HVP</v>
          </cell>
          <cell r="C18" t="str">
            <v>HVGO Drop - KB</v>
          </cell>
          <cell r="D18">
            <v>0</v>
          </cell>
          <cell r="E18">
            <v>3</v>
          </cell>
          <cell r="F18">
            <v>2.8849315068493149</v>
          </cell>
          <cell r="G18">
            <v>2.6301369863013697</v>
          </cell>
          <cell r="H18">
            <v>2.9632060969060898</v>
          </cell>
          <cell r="I18">
            <v>2.6344917147763551</v>
          </cell>
          <cell r="J18">
            <v>0</v>
          </cell>
          <cell r="K18" t="str">
            <v>PQV.HVP_A</v>
          </cell>
          <cell r="L18" t="b">
            <v>1</v>
          </cell>
        </row>
        <row r="19">
          <cell r="A19" t="str">
            <v>PQV.TCP</v>
          </cell>
          <cell r="C19" t="str">
            <v>OF Plus KB</v>
          </cell>
          <cell r="D19">
            <v>0</v>
          </cell>
          <cell r="E19">
            <v>6.0733072946824578</v>
          </cell>
          <cell r="F19">
            <v>6.077569947877091</v>
          </cell>
          <cell r="G19">
            <v>5.4667699999988919</v>
          </cell>
          <cell r="H19">
            <v>7.4600419713239123</v>
          </cell>
          <cell r="I19">
            <v>7.0066251194577589</v>
          </cell>
          <cell r="J19">
            <v>0</v>
          </cell>
          <cell r="K19" t="str">
            <v>PQV.TCP_A</v>
          </cell>
          <cell r="L19" t="b">
            <v>1</v>
          </cell>
        </row>
        <row r="20">
          <cell r="A20" t="str">
            <v>PNX.KBD</v>
          </cell>
          <cell r="C20" t="str">
            <v>Naphtha Merox - KBD</v>
          </cell>
          <cell r="D20">
            <v>0</v>
          </cell>
          <cell r="E20">
            <v>2.2139542682518858</v>
          </cell>
          <cell r="F20">
            <v>2.955542695386896</v>
          </cell>
          <cell r="G20">
            <v>3.3916459649671644</v>
          </cell>
          <cell r="H20">
            <v>0.39869453710273917</v>
          </cell>
          <cell r="I20">
            <v>5.8339208932445707E-2</v>
          </cell>
          <cell r="J20">
            <v>0</v>
          </cell>
          <cell r="K20" t="str">
            <v>PNX.KBD_A</v>
          </cell>
          <cell r="L20" t="b">
            <v>1</v>
          </cell>
        </row>
        <row r="21">
          <cell r="A21" t="str">
            <v>PNS.HNT</v>
          </cell>
          <cell r="C21" t="str">
            <v>CS HN to CCR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 t="str">
            <v>PNS.HNT_A</v>
          </cell>
          <cell r="L21" t="b">
            <v>0</v>
          </cell>
        </row>
        <row r="22">
          <cell r="A22" t="str">
            <v>PNT.KBD</v>
          </cell>
          <cell r="C22" t="str">
            <v>NHT - KBD</v>
          </cell>
          <cell r="D22">
            <v>0</v>
          </cell>
          <cell r="E22">
            <v>18.892762307867507</v>
          </cell>
          <cell r="F22">
            <v>18.566315571792963</v>
          </cell>
          <cell r="G22">
            <v>16.504006379531653</v>
          </cell>
          <cell r="H22">
            <v>3.5039160749549492</v>
          </cell>
          <cell r="I22">
            <v>3.7446562370384173</v>
          </cell>
          <cell r="J22">
            <v>0</v>
          </cell>
          <cell r="K22" t="str">
            <v>PNT.KBD_A</v>
          </cell>
          <cell r="L22" t="b">
            <v>1</v>
          </cell>
        </row>
        <row r="23">
          <cell r="A23" t="str">
            <v>P8F.HCR</v>
          </cell>
          <cell r="C23" t="str">
            <v>HC Naphtha to Rhen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 t="str">
            <v>P8F.HCR_A</v>
          </cell>
          <cell r="L23" t="b">
            <v>0</v>
          </cell>
        </row>
        <row r="24">
          <cell r="A24" t="str">
            <v>PR8.KBD</v>
          </cell>
          <cell r="C24" t="str">
            <v>Reformer - KBD</v>
          </cell>
          <cell r="D24">
            <v>0</v>
          </cell>
          <cell r="E24">
            <v>16.699548666821837</v>
          </cell>
          <cell r="F24">
            <v>16.279843209611755</v>
          </cell>
          <cell r="G24">
            <v>14.364626339323387</v>
          </cell>
          <cell r="H24">
            <v>0</v>
          </cell>
          <cell r="I24">
            <v>0</v>
          </cell>
          <cell r="J24">
            <v>0</v>
          </cell>
          <cell r="K24" t="str">
            <v>PR8.KBD_A</v>
          </cell>
          <cell r="L24" t="b">
            <v>1</v>
          </cell>
        </row>
        <row r="25">
          <cell r="A25" t="str">
            <v>PR8.098</v>
          </cell>
          <cell r="C25" t="str">
            <v>Reformer 98 RON</v>
          </cell>
          <cell r="D25">
            <v>0</v>
          </cell>
          <cell r="E25">
            <v>11.193113122981856</v>
          </cell>
          <cell r="F25">
            <v>10.847995824489592</v>
          </cell>
          <cell r="G25">
            <v>9.188340045055817</v>
          </cell>
          <cell r="H25">
            <v>0</v>
          </cell>
          <cell r="I25">
            <v>0</v>
          </cell>
          <cell r="J25">
            <v>0</v>
          </cell>
          <cell r="K25" t="str">
            <v>PR8.098_A</v>
          </cell>
          <cell r="L25" t="b">
            <v>1</v>
          </cell>
        </row>
        <row r="26">
          <cell r="A26" t="str">
            <v>PR8.100</v>
          </cell>
          <cell r="C26" t="str">
            <v>Reformer 100 RON</v>
          </cell>
          <cell r="D26">
            <v>0</v>
          </cell>
          <cell r="E26">
            <v>0</v>
          </cell>
          <cell r="F26">
            <v>0.14795499189065001</v>
          </cell>
          <cell r="G26">
            <v>0.6861941868756567</v>
          </cell>
          <cell r="H26">
            <v>0</v>
          </cell>
          <cell r="I26">
            <v>0</v>
          </cell>
          <cell r="J26">
            <v>0</v>
          </cell>
          <cell r="K26" t="str">
            <v>PR8.100_A</v>
          </cell>
          <cell r="L26" t="b">
            <v>1</v>
          </cell>
        </row>
        <row r="27">
          <cell r="A27" t="str">
            <v>PR8.102</v>
          </cell>
          <cell r="C27" t="str">
            <v>Reformer 102 RON</v>
          </cell>
          <cell r="D27">
            <v>0</v>
          </cell>
          <cell r="E27">
            <v>5.5064355438399817</v>
          </cell>
          <cell r="F27">
            <v>5.2838923932315129</v>
          </cell>
          <cell r="G27">
            <v>4.4900921073919129</v>
          </cell>
          <cell r="H27">
            <v>0</v>
          </cell>
          <cell r="I27">
            <v>0</v>
          </cell>
          <cell r="J27">
            <v>0</v>
          </cell>
          <cell r="K27" t="str">
            <v>PR8.102_A</v>
          </cell>
          <cell r="L27" t="b">
            <v>1</v>
          </cell>
        </row>
        <row r="28">
          <cell r="A28" t="str">
            <v>PGE.CXE</v>
          </cell>
          <cell r="C28" t="str">
            <v>Existing CCR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15.859336592818469</v>
          </cell>
          <cell r="I28">
            <v>15.508035323582192</v>
          </cell>
          <cell r="J28">
            <v>0</v>
          </cell>
          <cell r="K28" t="str">
            <v>PGE.CXE_A</v>
          </cell>
          <cell r="L28" t="b">
            <v>1</v>
          </cell>
        </row>
        <row r="29">
          <cell r="A29" t="str">
            <v>PSR.KBD</v>
          </cell>
          <cell r="C29" t="str">
            <v>Ref Splitter - KBD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str">
            <v>PSR.KBD_A</v>
          </cell>
          <cell r="L29" t="b">
            <v>0</v>
          </cell>
        </row>
        <row r="30">
          <cell r="A30" t="str">
            <v>PBS.KBD</v>
          </cell>
          <cell r="C30" t="str">
            <v>Benz Sat - KBD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1.3097928048840701</v>
          </cell>
          <cell r="I30">
            <v>1.3361266476304239</v>
          </cell>
          <cell r="J30">
            <v>0</v>
          </cell>
          <cell r="K30" t="str">
            <v>PBS.KBD_A</v>
          </cell>
          <cell r="L30" t="b">
            <v>1</v>
          </cell>
        </row>
        <row r="31">
          <cell r="A31" t="str">
            <v>PVD.KBD</v>
          </cell>
          <cell r="C31" t="str">
            <v>Current DHT - KBD</v>
          </cell>
          <cell r="D31">
            <v>0</v>
          </cell>
          <cell r="E31">
            <v>55.944354789235753</v>
          </cell>
          <cell r="F31">
            <v>54.13804100431021</v>
          </cell>
          <cell r="G31">
            <v>47.664260646564799</v>
          </cell>
          <cell r="H31">
            <v>0</v>
          </cell>
          <cell r="I31">
            <v>0</v>
          </cell>
          <cell r="J31">
            <v>0</v>
          </cell>
          <cell r="K31" t="str">
            <v>PVD.KBD_A</v>
          </cell>
          <cell r="L31" t="b">
            <v>1</v>
          </cell>
        </row>
        <row r="32">
          <cell r="A32" t="str">
            <v>P2E.KBD</v>
          </cell>
          <cell r="C32" t="str">
            <v>DHT  #1 - KBD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39.056989055224669</v>
          </cell>
          <cell r="I32">
            <v>39.055803694015495</v>
          </cell>
          <cell r="J32">
            <v>0</v>
          </cell>
          <cell r="K32" t="str">
            <v>P2E.KBD_A</v>
          </cell>
          <cell r="L32" t="b">
            <v>1</v>
          </cell>
        </row>
        <row r="33">
          <cell r="A33" t="str">
            <v>P3E.KBD</v>
          </cell>
          <cell r="C33" t="str">
            <v>DHT  # 2 - KBD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19.990972569063985</v>
          </cell>
          <cell r="I33">
            <v>19.905730980757347</v>
          </cell>
          <cell r="J33">
            <v>0</v>
          </cell>
          <cell r="K33" t="str">
            <v>P3E.KBD_A</v>
          </cell>
          <cell r="L33" t="b">
            <v>1</v>
          </cell>
        </row>
        <row r="34">
          <cell r="A34" t="str">
            <v>PFR.LTT</v>
          </cell>
          <cell r="C34" t="str">
            <v>LVGO to VGO Treater</v>
          </cell>
          <cell r="D34">
            <v>0</v>
          </cell>
          <cell r="E34">
            <v>0</v>
          </cell>
          <cell r="F34">
            <v>2.7397260273972603E-3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 t="str">
            <v>PFR.LTT_A</v>
          </cell>
          <cell r="L34" t="b">
            <v>1</v>
          </cell>
        </row>
        <row r="35">
          <cell r="A35" t="str">
            <v>PVF.KBD</v>
          </cell>
          <cell r="C35" t="str">
            <v>VGO HDS - KBD</v>
          </cell>
          <cell r="D35">
            <v>0</v>
          </cell>
          <cell r="E35">
            <v>32.471125873394129</v>
          </cell>
          <cell r="F35">
            <v>30.582462610305711</v>
          </cell>
          <cell r="G35">
            <v>27.949200847946223</v>
          </cell>
          <cell r="H35">
            <v>21.16843203386426</v>
          </cell>
          <cell r="I35">
            <v>23.466624529055764</v>
          </cell>
          <cell r="J35">
            <v>0</v>
          </cell>
          <cell r="K35" t="str">
            <v>PVF.KBD_A</v>
          </cell>
          <cell r="L35" t="b">
            <v>1</v>
          </cell>
        </row>
        <row r="36">
          <cell r="A36" t="str">
            <v>PVE.KBD</v>
          </cell>
          <cell r="C36" t="str">
            <v>VGO HC- KBD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 t="str">
            <v>PVE.KBD_A</v>
          </cell>
          <cell r="L36" t="b">
            <v>0</v>
          </cell>
        </row>
        <row r="37">
          <cell r="A37" t="str">
            <v>PFF.HCG</v>
          </cell>
          <cell r="C37" t="str">
            <v>HCGO to FCC - KB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 t="str">
            <v>PFF.HCG_A</v>
          </cell>
          <cell r="L37" t="b">
            <v>0</v>
          </cell>
        </row>
        <row r="38">
          <cell r="A38" t="str">
            <v>PFF.DAO</v>
          </cell>
          <cell r="C38" t="str">
            <v>DAO to FCC - KB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 t="str">
            <v>PFF.DAO_A</v>
          </cell>
          <cell r="L38" t="b">
            <v>0</v>
          </cell>
        </row>
        <row r="39">
          <cell r="A39" t="str">
            <v>PFF.LCF</v>
          </cell>
          <cell r="C39" t="str">
            <v>LC Finer to FCC - KB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 t="str">
            <v>PFF.LCF_A</v>
          </cell>
          <cell r="L39" t="b">
            <v>0</v>
          </cell>
        </row>
        <row r="40">
          <cell r="A40" t="str">
            <v>PFF.HCB</v>
          </cell>
          <cell r="C40" t="str">
            <v>HC Btms TO FCC - KB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 t="str">
            <v>PFF.HCB_A</v>
          </cell>
          <cell r="L40" t="b">
            <v>0</v>
          </cell>
        </row>
        <row r="41">
          <cell r="A41" t="str">
            <v>PFF.IVT</v>
          </cell>
          <cell r="C41" t="str">
            <v>Import VR to FCC - KB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 t="str">
            <v>PFF.IVT_A</v>
          </cell>
          <cell r="L41" t="b">
            <v>0</v>
          </cell>
        </row>
        <row r="42">
          <cell r="A42" t="str">
            <v>PZ6.KBD</v>
          </cell>
          <cell r="C42" t="str">
            <v>FCC - KBD</v>
          </cell>
          <cell r="D42">
            <v>0</v>
          </cell>
          <cell r="E42">
            <v>38.553070487558927</v>
          </cell>
          <cell r="F42">
            <v>37.887314356927895</v>
          </cell>
          <cell r="G42">
            <v>33.423405335370667</v>
          </cell>
          <cell r="H42">
            <v>37.89854015304914</v>
          </cell>
          <cell r="I42">
            <v>37.876403825809298</v>
          </cell>
          <cell r="J42">
            <v>0</v>
          </cell>
          <cell r="K42" t="str">
            <v>PZ6.KBD_A</v>
          </cell>
          <cell r="L42" t="b">
            <v>1</v>
          </cell>
        </row>
        <row r="43">
          <cell r="A43" t="str">
            <v>PZ6.TPM</v>
          </cell>
          <cell r="C43" t="str">
            <v>Cat Circ       TPM</v>
          </cell>
          <cell r="D43">
            <v>0</v>
          </cell>
          <cell r="E43">
            <v>29.425174983797667</v>
          </cell>
          <cell r="F43">
            <v>29.140801761269191</v>
          </cell>
          <cell r="G43">
            <v>25.595878030856198</v>
          </cell>
          <cell r="H43">
            <v>28.805835063422098</v>
          </cell>
          <cell r="I43">
            <v>28.841261099437887</v>
          </cell>
          <cell r="J43">
            <v>0</v>
          </cell>
          <cell r="K43" t="str">
            <v>PZ6.TPM_A</v>
          </cell>
          <cell r="L43" t="b">
            <v>1</v>
          </cell>
        </row>
        <row r="44">
          <cell r="A44" t="str">
            <v>PZ6.AI1</v>
          </cell>
          <cell r="C44" t="str">
            <v>Air to R1 - kNm3/day</v>
          </cell>
          <cell r="D44">
            <v>0</v>
          </cell>
          <cell r="E44">
            <v>2607.7080299362601</v>
          </cell>
          <cell r="F44">
            <v>2564.9091679753778</v>
          </cell>
          <cell r="G44">
            <v>2265.5495484564508</v>
          </cell>
          <cell r="H44">
            <v>2544.690380131749</v>
          </cell>
          <cell r="I44">
            <v>2546.0902469993389</v>
          </cell>
          <cell r="J44">
            <v>0</v>
          </cell>
          <cell r="K44" t="str">
            <v>PZ6.AI1_A</v>
          </cell>
          <cell r="L44" t="b">
            <v>1</v>
          </cell>
        </row>
        <row r="45">
          <cell r="A45" t="str">
            <v>PZ6.AI2</v>
          </cell>
          <cell r="C45" t="str">
            <v>Air to R2 - kNm3/day</v>
          </cell>
          <cell r="D45">
            <v>0</v>
          </cell>
          <cell r="E45">
            <v>616.82965595526071</v>
          </cell>
          <cell r="F45">
            <v>623.17247708085085</v>
          </cell>
          <cell r="G45">
            <v>537.24911657389669</v>
          </cell>
          <cell r="H45">
            <v>615.15292720835498</v>
          </cell>
          <cell r="I45">
            <v>616.35118806706009</v>
          </cell>
          <cell r="J45">
            <v>0</v>
          </cell>
          <cell r="K45" t="str">
            <v>PZ6.AI2_A</v>
          </cell>
          <cell r="L45" t="b">
            <v>1</v>
          </cell>
        </row>
        <row r="46">
          <cell r="A46" t="str">
            <v>PZ6.AIT</v>
          </cell>
          <cell r="C46" t="str">
            <v>Total Air - kNm3/day</v>
          </cell>
          <cell r="D46">
            <v>0</v>
          </cell>
          <cell r="E46">
            <v>3224.5376191871883</v>
          </cell>
          <cell r="F46">
            <v>3188.0815804962881</v>
          </cell>
          <cell r="G46">
            <v>2802.7986072013359</v>
          </cell>
          <cell r="H46">
            <v>3159.8432429279978</v>
          </cell>
          <cell r="I46">
            <v>3162.4413706958194</v>
          </cell>
          <cell r="J46">
            <v>0</v>
          </cell>
          <cell r="K46" t="str">
            <v>PZ6.AIT_A</v>
          </cell>
          <cell r="L46" t="b">
            <v>1</v>
          </cell>
        </row>
        <row r="47">
          <cell r="A47" t="str">
            <v>PFG.DBF</v>
          </cell>
          <cell r="C47" t="str">
            <v>Debut Feed - M3H</v>
          </cell>
          <cell r="D47">
            <v>0</v>
          </cell>
          <cell r="E47">
            <v>231.81450322220203</v>
          </cell>
          <cell r="F47">
            <v>224.15359723718231</v>
          </cell>
          <cell r="G47">
            <v>202.52388582034575</v>
          </cell>
          <cell r="H47">
            <v>217.47128324606388</v>
          </cell>
          <cell r="I47">
            <v>217.80892905553537</v>
          </cell>
          <cell r="J47">
            <v>0</v>
          </cell>
          <cell r="K47" t="str">
            <v>PFG.DBF_A</v>
          </cell>
          <cell r="L47" t="b">
            <v>1</v>
          </cell>
        </row>
        <row r="48">
          <cell r="A48" t="str">
            <v>PZ6.SF1</v>
          </cell>
          <cell r="C48" t="str">
            <v>S&amp;W Shift - Cooler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 t="str">
            <v>PZ6.SF1_A</v>
          </cell>
          <cell r="L48" t="b">
            <v>0</v>
          </cell>
        </row>
        <row r="49">
          <cell r="A49" t="str">
            <v>PZ6.SF2</v>
          </cell>
          <cell r="C49" t="str">
            <v>S&amp;W Shift - MTC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 t="str">
            <v>PZ6.SF2_A</v>
          </cell>
          <cell r="L49" t="b">
            <v>0</v>
          </cell>
        </row>
        <row r="50">
          <cell r="A50" t="str">
            <v>PFG.AOG</v>
          </cell>
          <cell r="C50" t="str">
            <v>Dry Gas NM3H</v>
          </cell>
          <cell r="D50">
            <v>0</v>
          </cell>
          <cell r="E50">
            <v>10.549737650451027</v>
          </cell>
          <cell r="F50">
            <v>10.303810064216211</v>
          </cell>
          <cell r="G50">
            <v>9.3663744559084048</v>
          </cell>
          <cell r="H50">
            <v>11.137331888243635</v>
          </cell>
          <cell r="I50">
            <v>11.00265736926163</v>
          </cell>
          <cell r="J50">
            <v>0</v>
          </cell>
          <cell r="K50" t="str">
            <v>PFG.AOG_A</v>
          </cell>
          <cell r="L50" t="b">
            <v>1</v>
          </cell>
        </row>
        <row r="51">
          <cell r="A51" t="str">
            <v>PFG.F34</v>
          </cell>
          <cell r="C51" t="str">
            <v>Net LPG M3H</v>
          </cell>
          <cell r="D51">
            <v>0</v>
          </cell>
          <cell r="E51">
            <v>88.174730901616684</v>
          </cell>
          <cell r="F51">
            <v>86.927703948765583</v>
          </cell>
          <cell r="G51">
            <v>76.975074849418178</v>
          </cell>
          <cell r="H51">
            <v>79.712694157180337</v>
          </cell>
          <cell r="I51">
            <v>80.310498660044274</v>
          </cell>
          <cell r="J51">
            <v>0</v>
          </cell>
          <cell r="K51" t="str">
            <v>PFG.F34_A</v>
          </cell>
          <cell r="L51" t="b">
            <v>1</v>
          </cell>
        </row>
        <row r="52">
          <cell r="A52" t="str">
            <v>PFG.ETD</v>
          </cell>
          <cell r="C52" t="str">
            <v>C3= Recovery KTD</v>
          </cell>
          <cell r="D52">
            <v>0</v>
          </cell>
          <cell r="E52">
            <v>0.376</v>
          </cell>
          <cell r="F52">
            <v>0.37582874458686255</v>
          </cell>
          <cell r="G52">
            <v>0.32964383561643834</v>
          </cell>
          <cell r="H52">
            <v>0.37599999999999995</v>
          </cell>
          <cell r="I52">
            <v>0.376</v>
          </cell>
          <cell r="J52">
            <v>0</v>
          </cell>
          <cell r="K52" t="str">
            <v>PFG.ETD_A</v>
          </cell>
          <cell r="L52" t="b">
            <v>1</v>
          </cell>
        </row>
        <row r="53">
          <cell r="A53" t="str">
            <v>PSX.SOX</v>
          </cell>
          <cell r="C53" t="str">
            <v>SOX kg/hr</v>
          </cell>
          <cell r="D53">
            <v>0</v>
          </cell>
          <cell r="E53">
            <v>794.5086585119202</v>
          </cell>
          <cell r="F53">
            <v>806.846320233033</v>
          </cell>
          <cell r="G53">
            <v>699.16072413450433</v>
          </cell>
          <cell r="H53">
            <v>1138.9496108297419</v>
          </cell>
          <cell r="I53">
            <v>1047.4317034249129</v>
          </cell>
          <cell r="J53">
            <v>0</v>
          </cell>
          <cell r="K53" t="str">
            <v>PSX.SOX_A</v>
          </cell>
          <cell r="L53" t="b">
            <v>1</v>
          </cell>
        </row>
        <row r="54">
          <cell r="A54" t="str">
            <v>PSX.KGH</v>
          </cell>
          <cell r="C54" t="str">
            <v>Coke Burn kg/hr</v>
          </cell>
          <cell r="D54">
            <v>0</v>
          </cell>
          <cell r="E54">
            <v>14801.33117843575</v>
          </cell>
          <cell r="F54">
            <v>14502.531182468532</v>
          </cell>
          <cell r="G54">
            <v>12763.273578218899</v>
          </cell>
          <cell r="H54">
            <v>15989.846514585535</v>
          </cell>
          <cell r="I54">
            <v>15854.285458682158</v>
          </cell>
          <cell r="J54">
            <v>0</v>
          </cell>
          <cell r="K54" t="str">
            <v>PSX.KGH_A</v>
          </cell>
          <cell r="L54" t="b">
            <v>1</v>
          </cell>
        </row>
        <row r="55">
          <cell r="A55" t="str">
            <v>P3S.KBD</v>
          </cell>
          <cell r="C55" t="str">
            <v>Propylene KB</v>
          </cell>
          <cell r="D55">
            <v>0</v>
          </cell>
          <cell r="E55">
            <v>4.4905469292118205</v>
          </cell>
          <cell r="F55">
            <v>4.4744328750551041</v>
          </cell>
          <cell r="G55">
            <v>3.9369266647113412</v>
          </cell>
          <cell r="H55">
            <v>4.4757607582281498</v>
          </cell>
          <cell r="I55">
            <v>4.4879648502162066</v>
          </cell>
          <cell r="J55">
            <v>0</v>
          </cell>
          <cell r="K55" t="str">
            <v>P3S.KBD_A</v>
          </cell>
          <cell r="L55" t="b">
            <v>1</v>
          </cell>
        </row>
        <row r="56">
          <cell r="A56" t="str">
            <v>PAL.CAP</v>
          </cell>
          <cell r="C56" t="str">
            <v>Alky Plant - KBD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str">
            <v>PAL.CAP_A</v>
          </cell>
          <cell r="L56" t="b">
            <v>0</v>
          </cell>
        </row>
        <row r="57">
          <cell r="A57" t="str">
            <v>PMH.HMT</v>
          </cell>
          <cell r="C57" t="str">
            <v>H2 Mix Header - KT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5.1805009648116622E-3</v>
          </cell>
          <cell r="I57">
            <v>4.8672043449563699E-3</v>
          </cell>
          <cell r="J57">
            <v>0</v>
          </cell>
          <cell r="K57" t="str">
            <v>PMH.HMT_A</v>
          </cell>
          <cell r="L57" t="b">
            <v>1</v>
          </cell>
        </row>
        <row r="58">
          <cell r="A58" t="str">
            <v>PMH.ITW</v>
          </cell>
          <cell r="C58" t="str">
            <v>Import H2 to WCN - KT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 t="str">
            <v>PMH.ITW_A</v>
          </cell>
          <cell r="L58" t="b">
            <v>0</v>
          </cell>
        </row>
        <row r="59">
          <cell r="A59" t="str">
            <v>PMH.RTW</v>
          </cell>
          <cell r="C59" t="str">
            <v>Rhen H2 to WCN - KT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5.1805009648116622E-3</v>
          </cell>
          <cell r="I59">
            <v>4.8672043449563699E-3</v>
          </cell>
          <cell r="J59">
            <v>0</v>
          </cell>
          <cell r="K59" t="str">
            <v>PMH.RTW_A</v>
          </cell>
          <cell r="L59" t="b">
            <v>1</v>
          </cell>
        </row>
        <row r="60">
          <cell r="A60" t="str">
            <v>PWC.KBD</v>
          </cell>
          <cell r="C60" t="str">
            <v>WCN Treater - KBD</v>
          </cell>
          <cell r="D60">
            <v>0</v>
          </cell>
          <cell r="E60">
            <v>0</v>
          </cell>
          <cell r="F60">
            <v>0</v>
          </cell>
          <cell r="G60">
            <v>6.87182792357178E-13</v>
          </cell>
          <cell r="H60">
            <v>19.366949658879481</v>
          </cell>
          <cell r="I60">
            <v>19.31014465969151</v>
          </cell>
          <cell r="J60">
            <v>0</v>
          </cell>
          <cell r="K60" t="str">
            <v>PWC.KBD_A</v>
          </cell>
          <cell r="L60" t="b">
            <v>1</v>
          </cell>
        </row>
        <row r="61">
          <cell r="A61" t="str">
            <v>PLC.MTL</v>
          </cell>
          <cell r="C61" t="str">
            <v>MCN to TLCN - m3/hr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41.378693377431915</v>
          </cell>
          <cell r="I61">
            <v>41.800899325518756</v>
          </cell>
          <cell r="J61">
            <v>0</v>
          </cell>
          <cell r="K61" t="str">
            <v>PLC.MTL_A</v>
          </cell>
          <cell r="L61" t="b">
            <v>1</v>
          </cell>
        </row>
        <row r="62">
          <cell r="A62" t="str">
            <v>PLC.HTL</v>
          </cell>
          <cell r="C62" t="str">
            <v>Hvy Ref to TLCN - m3/hr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 t="str">
            <v>PLC.HTL_A</v>
          </cell>
          <cell r="L62" t="b">
            <v>0</v>
          </cell>
        </row>
        <row r="63">
          <cell r="A63" t="str">
            <v>PSU.TPD</v>
          </cell>
          <cell r="C63" t="str">
            <v>Sulfur Plant - TPD</v>
          </cell>
          <cell r="D63">
            <v>0</v>
          </cell>
          <cell r="E63">
            <v>167.09527900188365</v>
          </cell>
          <cell r="F63">
            <v>161.15316464259843</v>
          </cell>
          <cell r="G63">
            <v>144.32510525188755</v>
          </cell>
          <cell r="H63">
            <v>174.36756270081145</v>
          </cell>
          <cell r="I63">
            <v>176.79798357071056</v>
          </cell>
          <cell r="J63">
            <v>0</v>
          </cell>
          <cell r="K63" t="str">
            <v>PSU.TPD_A</v>
          </cell>
          <cell r="L63" t="b">
            <v>1</v>
          </cell>
        </row>
        <row r="64">
          <cell r="A64" t="str">
            <v>PSU.NPD</v>
          </cell>
          <cell r="C64" t="str">
            <v>Sulfur from NHT</v>
          </cell>
          <cell r="D64">
            <v>0</v>
          </cell>
          <cell r="E64">
            <v>1.0375663179123757</v>
          </cell>
          <cell r="F64">
            <v>1.087516100289281</v>
          </cell>
          <cell r="G64">
            <v>0.98169201456273791</v>
          </cell>
          <cell r="H64">
            <v>0.20235199359114023</v>
          </cell>
          <cell r="I64">
            <v>0.21359543067369233</v>
          </cell>
          <cell r="J64">
            <v>0</v>
          </cell>
          <cell r="K64" t="str">
            <v>PSU.NPD_A</v>
          </cell>
          <cell r="L64" t="b">
            <v>1</v>
          </cell>
        </row>
        <row r="65">
          <cell r="A65" t="str">
            <v>PSU.HPD</v>
          </cell>
          <cell r="C65" t="str">
            <v>Sulfur from DHT</v>
          </cell>
          <cell r="D65">
            <v>0</v>
          </cell>
          <cell r="E65">
            <v>75.710954063531702</v>
          </cell>
          <cell r="F65">
            <v>72.408131348154114</v>
          </cell>
          <cell r="G65">
            <v>64.605321514184993</v>
          </cell>
          <cell r="H65">
            <v>0</v>
          </cell>
          <cell r="I65">
            <v>0</v>
          </cell>
          <cell r="J65">
            <v>0</v>
          </cell>
          <cell r="K65" t="str">
            <v>PSU.HPD_A</v>
          </cell>
          <cell r="L65" t="b">
            <v>1</v>
          </cell>
        </row>
        <row r="66">
          <cell r="A66" t="str">
            <v>PSU.1PD</v>
          </cell>
          <cell r="C66" t="str">
            <v>Sulfur from DHT #1 New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42.732677945368884</v>
          </cell>
          <cell r="I66">
            <v>42.202328187036905</v>
          </cell>
          <cell r="J66">
            <v>0</v>
          </cell>
          <cell r="K66" t="str">
            <v>PSU.1PD_A</v>
          </cell>
          <cell r="L66" t="b">
            <v>1</v>
          </cell>
        </row>
        <row r="67">
          <cell r="A67" t="str">
            <v>PSU.2PD</v>
          </cell>
          <cell r="C67" t="str">
            <v>Sulfur from DHT #2 New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51.528542155050971</v>
          </cell>
          <cell r="I67">
            <v>50.136937551575343</v>
          </cell>
          <cell r="J67">
            <v>0</v>
          </cell>
          <cell r="K67" t="str">
            <v>PSU.2PD_A</v>
          </cell>
          <cell r="L67" t="b">
            <v>1</v>
          </cell>
        </row>
        <row r="68">
          <cell r="A68" t="str">
            <v>PSU.VPD</v>
          </cell>
          <cell r="C68" t="str">
            <v>Sulfur from VGO</v>
          </cell>
          <cell r="D68">
            <v>0</v>
          </cell>
          <cell r="E68">
            <v>65.695892308942661</v>
          </cell>
          <cell r="F68">
            <v>62.623855747041489</v>
          </cell>
          <cell r="G68">
            <v>57.045543308161839</v>
          </cell>
          <cell r="H68">
            <v>44.566308265262762</v>
          </cell>
          <cell r="I68">
            <v>51.746925415238216</v>
          </cell>
          <cell r="J68">
            <v>0</v>
          </cell>
          <cell r="K68" t="str">
            <v>PSU.VPD_A</v>
          </cell>
          <cell r="L68" t="b">
            <v>1</v>
          </cell>
        </row>
        <row r="69">
          <cell r="A69" t="str">
            <v>PSU.FPD</v>
          </cell>
          <cell r="C69" t="str">
            <v>Sulfur from FCC</v>
          </cell>
          <cell r="D69">
            <v>0</v>
          </cell>
          <cell r="E69">
            <v>24.650866311496923</v>
          </cell>
          <cell r="F69">
            <v>25.033661447113552</v>
          </cell>
          <cell r="G69">
            <v>21.692548414977992</v>
          </cell>
          <cell r="H69">
            <v>35.337682341537707</v>
          </cell>
          <cell r="I69">
            <v>32.498196986186393</v>
          </cell>
          <cell r="J69">
            <v>0</v>
          </cell>
          <cell r="K69" t="str">
            <v>PSU.FPD_A</v>
          </cell>
          <cell r="L69" t="b">
            <v>1</v>
          </cell>
        </row>
        <row r="70">
          <cell r="A70" t="str">
            <v>PSU.5PD</v>
          </cell>
          <cell r="C70" t="str">
            <v>Sulfur from LN Treater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>PSU.5PD_A</v>
          </cell>
          <cell r="L70" t="b">
            <v>0</v>
          </cell>
        </row>
        <row r="71">
          <cell r="A71" t="str">
            <v>PSU.CPD</v>
          </cell>
          <cell r="C71" t="str">
            <v>Sulfur from Coker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 t="str">
            <v>PSU.CPD_A</v>
          </cell>
          <cell r="L71" t="b">
            <v>0</v>
          </cell>
        </row>
        <row r="72">
          <cell r="A72" t="str">
            <v>PSU.LPD</v>
          </cell>
          <cell r="C72" t="str">
            <v>Sulfur from LC Finer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>PSU.LPD_A</v>
          </cell>
          <cell r="L72" t="b">
            <v>0</v>
          </cell>
        </row>
        <row r="73">
          <cell r="A73" t="str">
            <v>PSU.CGD</v>
          </cell>
          <cell r="C73" t="str">
            <v>Sulfur from HC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 t="str">
            <v>PSU.CGD_A</v>
          </cell>
          <cell r="L73" t="b">
            <v>0</v>
          </cell>
        </row>
        <row r="74">
          <cell r="A74" t="str">
            <v>PGA.HTF</v>
          </cell>
          <cell r="C74" t="str">
            <v>H2 to Fuel - TPD</v>
          </cell>
          <cell r="D74">
            <v>0</v>
          </cell>
          <cell r="E74">
            <v>6.575342465753424E-2</v>
          </cell>
          <cell r="F74">
            <v>6.3013698630136991E-2</v>
          </cell>
          <cell r="G74">
            <v>4.9315068493150697E-2</v>
          </cell>
          <cell r="H74">
            <v>6.2841530054644809E-2</v>
          </cell>
          <cell r="I74">
            <v>0</v>
          </cell>
          <cell r="J74">
            <v>0</v>
          </cell>
          <cell r="K74" t="str">
            <v>PGA.HTF_A</v>
          </cell>
          <cell r="L74" t="b">
            <v>1</v>
          </cell>
        </row>
        <row r="75">
          <cell r="A75" t="str">
            <v>PGA.OUT</v>
          </cell>
          <cell r="C75" t="str">
            <v>Own Use Fuel - KT</v>
          </cell>
          <cell r="D75">
            <v>0</v>
          </cell>
          <cell r="E75">
            <v>0.73776529907399568</v>
          </cell>
          <cell r="F75">
            <v>0.72355178546519294</v>
          </cell>
          <cell r="G75">
            <v>0.63893298988915992</v>
          </cell>
          <cell r="H75">
            <v>0.78533761849947348</v>
          </cell>
          <cell r="I75">
            <v>0.78622087269327934</v>
          </cell>
          <cell r="J75">
            <v>0</v>
          </cell>
          <cell r="K75" t="str">
            <v>PGA.OUT_A</v>
          </cell>
          <cell r="L75" t="b">
            <v>1</v>
          </cell>
        </row>
        <row r="76">
          <cell r="A76" t="str">
            <v>PGA.OUS</v>
          </cell>
          <cell r="C76" t="str">
            <v>Own Use Fuel - KT SRF</v>
          </cell>
          <cell r="D76">
            <v>0</v>
          </cell>
          <cell r="E76">
            <v>0.62988418184304995</v>
          </cell>
          <cell r="F76">
            <v>0.61768984824718298</v>
          </cell>
          <cell r="G76">
            <v>0.5453675588698943</v>
          </cell>
          <cell r="H76">
            <v>0.67067473582095349</v>
          </cell>
          <cell r="I76">
            <v>0.67113015031515177</v>
          </cell>
          <cell r="J76">
            <v>0</v>
          </cell>
          <cell r="K76" t="str">
            <v>PGA.OUS_A</v>
          </cell>
          <cell r="L76" t="b">
            <v>1</v>
          </cell>
        </row>
        <row r="77">
          <cell r="A77" t="str">
            <v>PGA.PUT</v>
          </cell>
          <cell r="C77" t="str">
            <v>Purchase Fuel - KT</v>
          </cell>
          <cell r="D77">
            <v>0</v>
          </cell>
          <cell r="E77">
            <v>0.34942129531615912</v>
          </cell>
          <cell r="F77">
            <v>0.34504446849882647</v>
          </cell>
          <cell r="G77">
            <v>0.30498937869966036</v>
          </cell>
          <cell r="H77">
            <v>0.25709357637623953</v>
          </cell>
          <cell r="I77">
            <v>0.25418435631410363</v>
          </cell>
          <cell r="J77">
            <v>0</v>
          </cell>
          <cell r="K77" t="str">
            <v>PGA.PUT_A</v>
          </cell>
          <cell r="L77" t="b">
            <v>1</v>
          </cell>
        </row>
        <row r="78">
          <cell r="A78" t="str">
            <v>PGA.PUS</v>
          </cell>
          <cell r="C78" t="str">
            <v>Purchase Fuel - KT SRF</v>
          </cell>
          <cell r="D78">
            <v>0</v>
          </cell>
          <cell r="E78">
            <v>0.29137298378917154</v>
          </cell>
          <cell r="F78">
            <v>0.2877232660805219</v>
          </cell>
          <cell r="G78">
            <v>0.25432240818442187</v>
          </cell>
          <cell r="H78">
            <v>0.2143833918135839</v>
          </cell>
          <cell r="I78">
            <v>0.21195747175271051</v>
          </cell>
          <cell r="J78">
            <v>0</v>
          </cell>
          <cell r="K78" t="str">
            <v>PGA.PUS_A</v>
          </cell>
          <cell r="L78" t="b">
            <v>1</v>
          </cell>
        </row>
        <row r="79">
          <cell r="A79" t="str">
            <v>PGA.NGB</v>
          </cell>
          <cell r="C79" t="str">
            <v>NG Bias</v>
          </cell>
          <cell r="D79">
            <v>0</v>
          </cell>
          <cell r="E79">
            <v>9.1000000000000011E-2</v>
          </cell>
          <cell r="F79">
            <v>9.0999999999999984E-2</v>
          </cell>
          <cell r="G79">
            <v>7.9780821917808234E-2</v>
          </cell>
          <cell r="H79">
            <v>9.0999999999999998E-2</v>
          </cell>
          <cell r="I79">
            <v>9.1000000000000011E-2</v>
          </cell>
          <cell r="J79">
            <v>0</v>
          </cell>
          <cell r="K79" t="str">
            <v>PGA.NGB_A</v>
          </cell>
          <cell r="L79" t="b">
            <v>1</v>
          </cell>
        </row>
        <row r="80">
          <cell r="A80" t="str">
            <v>PGA.TBS</v>
          </cell>
          <cell r="C80" t="str">
            <v>TSRF Burned</v>
          </cell>
          <cell r="D80">
            <v>0</v>
          </cell>
          <cell r="E80">
            <v>0.9212571656322216</v>
          </cell>
          <cell r="F80">
            <v>0.90541311432770499</v>
          </cell>
          <cell r="G80">
            <v>0.79968996705431605</v>
          </cell>
          <cell r="H80">
            <v>0.88505812763453751</v>
          </cell>
          <cell r="I80">
            <v>0.88308762206786218</v>
          </cell>
          <cell r="J80">
            <v>0</v>
          </cell>
          <cell r="K80" t="str">
            <v>PGA.TBS_A</v>
          </cell>
          <cell r="L80" t="b">
            <v>1</v>
          </cell>
        </row>
        <row r="81">
          <cell r="A81" t="str">
            <v>PBO.BFU</v>
          </cell>
          <cell r="C81" t="str">
            <v>KT Fuel to Boiler</v>
          </cell>
          <cell r="D81">
            <v>0</v>
          </cell>
          <cell r="E81">
            <v>8.8612209603546113E-3</v>
          </cell>
          <cell r="F81">
            <v>7.5328315756305591E-3</v>
          </cell>
          <cell r="G81">
            <v>6.3552702113845918E-3</v>
          </cell>
          <cell r="H81">
            <v>0</v>
          </cell>
          <cell r="I81">
            <v>0</v>
          </cell>
          <cell r="J81">
            <v>0</v>
          </cell>
          <cell r="K81" t="str">
            <v>PBO.BFU_A</v>
          </cell>
          <cell r="L81" t="b">
            <v>1</v>
          </cell>
        </row>
        <row r="82">
          <cell r="A82" t="str">
            <v>PBO.NHP</v>
          </cell>
          <cell r="C82" t="str">
            <v>Hi P Steam KT</v>
          </cell>
          <cell r="D82">
            <v>0</v>
          </cell>
          <cell r="E82">
            <v>0.13929839349676687</v>
          </cell>
          <cell r="F82">
            <v>0.11841611236892986</v>
          </cell>
          <cell r="G82">
            <v>9.9904847722968204E-2</v>
          </cell>
          <cell r="H82">
            <v>0</v>
          </cell>
          <cell r="I82">
            <v>0</v>
          </cell>
          <cell r="J82">
            <v>0</v>
          </cell>
          <cell r="K82" t="str">
            <v>PBO.NHP_A</v>
          </cell>
          <cell r="L82" t="b">
            <v>1</v>
          </cell>
        </row>
        <row r="83">
          <cell r="A83" t="str">
            <v>PCO.NGI</v>
          </cell>
          <cell r="C83" t="str">
            <v>KT Fuel to GT's</v>
          </cell>
          <cell r="D83">
            <v>0</v>
          </cell>
          <cell r="E83">
            <v>0.31927111247224554</v>
          </cell>
          <cell r="F83">
            <v>0.31567837661180564</v>
          </cell>
          <cell r="G83">
            <v>0.28351508721648405</v>
          </cell>
          <cell r="H83">
            <v>0.28615664952645981</v>
          </cell>
          <cell r="I83">
            <v>0.28877510579974192</v>
          </cell>
          <cell r="J83">
            <v>0</v>
          </cell>
          <cell r="K83" t="str">
            <v>PCO.NGI_A</v>
          </cell>
          <cell r="L83" t="b">
            <v>1</v>
          </cell>
        </row>
        <row r="84">
          <cell r="A84" t="str">
            <v>PCO.KWG</v>
          </cell>
          <cell r="C84" t="str">
            <v>GT's KWH Produced</v>
          </cell>
          <cell r="D84">
            <v>0</v>
          </cell>
          <cell r="E84">
            <v>834</v>
          </cell>
          <cell r="F84">
            <v>824.61505538535891</v>
          </cell>
          <cell r="G84">
            <v>740.59811082689953</v>
          </cell>
          <cell r="H84">
            <v>747.49839989301836</v>
          </cell>
          <cell r="I84">
            <v>754.33833137008594</v>
          </cell>
          <cell r="J84">
            <v>0</v>
          </cell>
          <cell r="K84" t="str">
            <v>PCO.KWG_A</v>
          </cell>
          <cell r="L84" t="b">
            <v>1</v>
          </cell>
        </row>
        <row r="85">
          <cell r="A85" t="str">
            <v>PCO.NHP</v>
          </cell>
          <cell r="C85" t="str">
            <v>GT's HP Steam - KT</v>
          </cell>
          <cell r="D85">
            <v>0</v>
          </cell>
          <cell r="E85">
            <v>2.8734400122502106</v>
          </cell>
          <cell r="F85">
            <v>2.8411053895062506</v>
          </cell>
          <cell r="G85">
            <v>2.5516357849483562</v>
          </cell>
          <cell r="H85">
            <v>2.5754098457381382</v>
          </cell>
          <cell r="I85">
            <v>2.5989759521976774</v>
          </cell>
          <cell r="J85">
            <v>0</v>
          </cell>
          <cell r="K85" t="str">
            <v>PCO.NHP_A</v>
          </cell>
          <cell r="L85" t="b">
            <v>1</v>
          </cell>
        </row>
        <row r="86">
          <cell r="A86" t="str">
            <v>PST.TKW</v>
          </cell>
          <cell r="C86" t="str">
            <v>Steam Turbine KWH</v>
          </cell>
          <cell r="D86">
            <v>0</v>
          </cell>
          <cell r="E86">
            <v>237.31749462033622</v>
          </cell>
          <cell r="F86">
            <v>224.55252509428885</v>
          </cell>
          <cell r="G86">
            <v>208.78470684018612</v>
          </cell>
          <cell r="H86">
            <v>210.32023177291376</v>
          </cell>
          <cell r="I86">
            <v>207.7553906547133</v>
          </cell>
          <cell r="J86">
            <v>0</v>
          </cell>
          <cell r="K86" t="str">
            <v>PST.TKW_A</v>
          </cell>
          <cell r="L86" t="b">
            <v>1</v>
          </cell>
        </row>
        <row r="87">
          <cell r="A87" t="str">
            <v>PST.1KW</v>
          </cell>
          <cell r="C87" t="str">
            <v>Stg 1- 2 KWH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 t="str">
            <v>PST.1KW_A</v>
          </cell>
          <cell r="L87" t="b">
            <v>0</v>
          </cell>
        </row>
        <row r="88">
          <cell r="A88" t="str">
            <v>PST.CKW</v>
          </cell>
          <cell r="C88" t="str">
            <v>Cond Turbine KWH</v>
          </cell>
          <cell r="D88">
            <v>0</v>
          </cell>
          <cell r="E88">
            <v>237.31749462033622</v>
          </cell>
          <cell r="F88">
            <v>224.55252509428888</v>
          </cell>
          <cell r="G88">
            <v>208.78470684018612</v>
          </cell>
          <cell r="H88">
            <v>210.32023177291376</v>
          </cell>
          <cell r="I88">
            <v>207.75539065471332</v>
          </cell>
          <cell r="J88">
            <v>0</v>
          </cell>
          <cell r="K88" t="str">
            <v>PST.CKW_A</v>
          </cell>
          <cell r="L88" t="b">
            <v>1</v>
          </cell>
        </row>
        <row r="89">
          <cell r="A89" t="str">
            <v>PST.STS</v>
          </cell>
          <cell r="C89" t="str">
            <v>HPS to Stm Turbine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 t="str">
            <v>PST.STS_A</v>
          </cell>
          <cell r="L89" t="b">
            <v>0</v>
          </cell>
        </row>
        <row r="90">
          <cell r="A90" t="str">
            <v>PST.STC</v>
          </cell>
          <cell r="C90" t="str">
            <v>HPS to Cond Turbine</v>
          </cell>
          <cell r="D90">
            <v>0</v>
          </cell>
          <cell r="E90">
            <v>0.90419838591073265</v>
          </cell>
          <cell r="F90">
            <v>0.85556284448081465</v>
          </cell>
          <cell r="G90">
            <v>0.79548621238294748</v>
          </cell>
          <cell r="H90">
            <v>0.80133668357521748</v>
          </cell>
          <cell r="I90">
            <v>0.79156443647264108</v>
          </cell>
          <cell r="J90">
            <v>0</v>
          </cell>
          <cell r="K90" t="str">
            <v>PST.STC_A</v>
          </cell>
          <cell r="L90" t="b">
            <v>1</v>
          </cell>
        </row>
        <row r="91">
          <cell r="A91" t="str">
            <v>PSB.SBI</v>
          </cell>
          <cell r="C91" t="str">
            <v>HPS Bias - KT</v>
          </cell>
          <cell r="D91">
            <v>0</v>
          </cell>
          <cell r="E91">
            <v>1.7760000000000002</v>
          </cell>
          <cell r="F91">
            <v>1.7760000000000002</v>
          </cell>
          <cell r="G91">
            <v>1.5570410958904111</v>
          </cell>
          <cell r="H91">
            <v>1.7760000000000002</v>
          </cell>
          <cell r="I91">
            <v>1.7760000000000002</v>
          </cell>
          <cell r="J91">
            <v>0</v>
          </cell>
          <cell r="K91" t="str">
            <v>PSB.SBI_A</v>
          </cell>
          <cell r="L91" t="b">
            <v>1</v>
          </cell>
        </row>
        <row r="92">
          <cell r="A92" t="str">
            <v>PSB.HPL</v>
          </cell>
          <cell r="C92" t="str">
            <v>HPS Letdown - KT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 t="str">
            <v>PSB.HPL_A</v>
          </cell>
          <cell r="L92" t="b">
            <v>0</v>
          </cell>
        </row>
        <row r="93">
          <cell r="A93" t="str">
            <v>PNL.BCP</v>
          </cell>
          <cell r="C93" t="str">
            <v>Lt Naph Treater  - KBD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 t="str">
            <v>PNL.BCP_A</v>
          </cell>
          <cell r="L93" t="b">
            <v>0</v>
          </cell>
        </row>
        <row r="94">
          <cell r="A94" t="str">
            <v>PHI.KBD</v>
          </cell>
          <cell r="C94" t="str">
            <v>Pen Hex Isom - KBD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 t="str">
            <v>PHI.KBD_A</v>
          </cell>
          <cell r="L94" t="b">
            <v>0</v>
          </cell>
        </row>
        <row r="95">
          <cell r="A95" t="str">
            <v>PSF.IVT</v>
          </cell>
          <cell r="C95" t="str">
            <v>Import VR to SDA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 t="str">
            <v>PSF.IVT_A</v>
          </cell>
          <cell r="L95" t="b">
            <v>0</v>
          </cell>
        </row>
        <row r="96">
          <cell r="A96" t="str">
            <v>PSC.KBD</v>
          </cell>
          <cell r="C96" t="str">
            <v>SDA - KBD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 t="str">
            <v>PSC.KBD_A</v>
          </cell>
          <cell r="L96" t="b">
            <v>0</v>
          </cell>
        </row>
        <row r="97">
          <cell r="A97" t="str">
            <v>PSC.MD1</v>
          </cell>
          <cell r="C97" t="str">
            <v>SDA Mode 1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 t="str">
            <v>PSC.MD1_A</v>
          </cell>
          <cell r="L97" t="b">
            <v>0</v>
          </cell>
        </row>
        <row r="98">
          <cell r="A98" t="str">
            <v>PSC.MD2</v>
          </cell>
          <cell r="C98" t="str">
            <v>SDA Mode 2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 t="str">
            <v>PSC.MD2_A</v>
          </cell>
          <cell r="L98" t="b">
            <v>0</v>
          </cell>
        </row>
        <row r="99">
          <cell r="A99" t="str">
            <v>PFN.KBD</v>
          </cell>
          <cell r="C99" t="str">
            <v>LC Finer - KBD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 t="str">
            <v>PFN.KBD_A</v>
          </cell>
          <cell r="L99" t="b">
            <v>0</v>
          </cell>
        </row>
        <row r="100">
          <cell r="A100" t="str">
            <v>PCK.KBD</v>
          </cell>
          <cell r="C100" t="str">
            <v>Coker - KBD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 t="str">
            <v>PCK.KBD_A</v>
          </cell>
          <cell r="L100" t="b">
            <v>0</v>
          </cell>
        </row>
        <row r="101">
          <cell r="A101" t="str">
            <v>PH7.BCP</v>
          </cell>
          <cell r="C101" t="str">
            <v>HC SSOT - KBD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 t="str">
            <v>PH7.BCP_A</v>
          </cell>
          <cell r="L101" t="b">
            <v>0</v>
          </cell>
        </row>
        <row r="102">
          <cell r="A102" t="str">
            <v>PEB.KTD</v>
          </cell>
          <cell r="C102" t="str">
            <v>DEEB - KT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 t="str">
            <v>PEB.KTD_A</v>
          </cell>
          <cell r="L102" t="b">
            <v>0</v>
          </cell>
        </row>
        <row r="103">
          <cell r="A103" t="str">
            <v>PSY.KTD</v>
          </cell>
          <cell r="C103" t="str">
            <v>Styrene - KT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 t="str">
            <v>PSY.KTD_A</v>
          </cell>
          <cell r="L103" t="b">
            <v>0</v>
          </cell>
        </row>
        <row r="104">
          <cell r="A104" t="str">
            <v>PME.KTD</v>
          </cell>
          <cell r="C104" t="str">
            <v>Cumene - KTD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 t="str">
            <v>PME.KTD_A</v>
          </cell>
          <cell r="L104" t="b">
            <v>0</v>
          </cell>
        </row>
        <row r="105">
          <cell r="A105" t="str">
            <v>PCX.KTD</v>
          </cell>
          <cell r="C105" t="str">
            <v>Cyclohexane - KTD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 t="str">
            <v>PCX.KTD_A</v>
          </cell>
          <cell r="L105" t="b">
            <v>0</v>
          </cell>
        </row>
        <row r="106">
          <cell r="A106" t="str">
            <v>PEN.KTD</v>
          </cell>
          <cell r="C106" t="str">
            <v>Naphtha Furnace KTD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 t="str">
            <v>PEN.KTD_A</v>
          </cell>
          <cell r="L106" t="b">
            <v>0</v>
          </cell>
        </row>
        <row r="107">
          <cell r="A107" t="str">
            <v>PBL.KTD</v>
          </cell>
          <cell r="C107" t="str">
            <v>Recycle Furnace KTD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 t="str">
            <v>PBL.KTD_A</v>
          </cell>
          <cell r="L107" t="b">
            <v>0</v>
          </cell>
        </row>
        <row r="108">
          <cell r="A108" t="str">
            <v>PEL.KTD</v>
          </cell>
          <cell r="C108" t="str">
            <v>LPG Furnace - KTD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 t="str">
            <v>PEL.KTD_A</v>
          </cell>
          <cell r="L108" t="b">
            <v>0</v>
          </cell>
        </row>
        <row r="109">
          <cell r="A109" t="str">
            <v>PBP.KTD</v>
          </cell>
          <cell r="C109" t="str">
            <v>Naphtha to Pygas - KTD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 t="str">
            <v>PBP.KTD_A</v>
          </cell>
          <cell r="L109" t="b">
            <v>0</v>
          </cell>
        </row>
        <row r="110">
          <cell r="A110" t="str">
            <v>PCS.KBD</v>
          </cell>
          <cell r="C110" t="str">
            <v>Condensate Splitter - KBD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 t="str">
            <v>PCS.KBD_A</v>
          </cell>
          <cell r="L110" t="b">
            <v>0</v>
          </cell>
        </row>
        <row r="111">
          <cell r="A111" t="str">
            <v>PD5.KBD</v>
          </cell>
          <cell r="C111" t="str">
            <v>Depentanizer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 t="str">
            <v>PD5.KBD_A</v>
          </cell>
          <cell r="L111" t="b">
            <v>0</v>
          </cell>
        </row>
        <row r="112">
          <cell r="A112" t="str">
            <v>PD5.CSN</v>
          </cell>
          <cell r="C112" t="str">
            <v xml:space="preserve">  CS Naphtha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 t="str">
            <v>PD5.CSN_A</v>
          </cell>
          <cell r="L112" t="b">
            <v>0</v>
          </cell>
        </row>
        <row r="113">
          <cell r="A113" t="str">
            <v>PD5.CRN</v>
          </cell>
          <cell r="C113" t="str">
            <v xml:space="preserve">  Crude Naphtha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 t="str">
            <v>PD5.CRN_A</v>
          </cell>
          <cell r="L113" t="b">
            <v>0</v>
          </cell>
        </row>
        <row r="114">
          <cell r="A114" t="str">
            <v>PI3.KBD</v>
          </cell>
          <cell r="C114" t="str">
            <v>New NHT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 t="str">
            <v>PI3.KBD_A</v>
          </cell>
          <cell r="L114" t="b">
            <v>0</v>
          </cell>
        </row>
        <row r="115">
          <cell r="A115" t="str">
            <v>PI2.KBD</v>
          </cell>
          <cell r="C115" t="str">
            <v>Aromax Naphtha Splitter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 t="str">
            <v>PI2.KBD_A</v>
          </cell>
          <cell r="L115" t="b">
            <v>0</v>
          </cell>
        </row>
        <row r="116">
          <cell r="A116" t="str">
            <v>PAX.KBD</v>
          </cell>
          <cell r="C116" t="str">
            <v>Aromax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 t="str">
            <v>PAX.KBD_A</v>
          </cell>
          <cell r="L116" t="b">
            <v>0</v>
          </cell>
        </row>
        <row r="117">
          <cell r="A117" t="str">
            <v>PMA.KBD</v>
          </cell>
          <cell r="C117" t="str">
            <v>CCR Naphtha Splitter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 t="str">
            <v>PMA.KBD_A</v>
          </cell>
          <cell r="L117" t="b">
            <v>0</v>
          </cell>
        </row>
        <row r="118">
          <cell r="A118" t="str">
            <v>PMA.KMI</v>
          </cell>
          <cell r="C118" t="str">
            <v xml:space="preserve">  Min Recycle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 t="str">
            <v>PMA.KMI_A</v>
          </cell>
          <cell r="L118" t="b">
            <v>0</v>
          </cell>
        </row>
        <row r="119">
          <cell r="A119" t="str">
            <v>PMB.MRB</v>
          </cell>
          <cell r="C119" t="str">
            <v xml:space="preserve">  Max Recycle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 t="str">
            <v>PMB.MRB_A</v>
          </cell>
          <cell r="L119" t="b">
            <v>0</v>
          </cell>
        </row>
        <row r="120">
          <cell r="A120" t="str">
            <v>PGC.NEW</v>
          </cell>
          <cell r="C120" t="str">
            <v>New CCR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 t="str">
            <v>PGC.NEW_A</v>
          </cell>
          <cell r="L120" t="b">
            <v>0</v>
          </cell>
        </row>
        <row r="121">
          <cell r="A121" t="str">
            <v>PGC.KC7</v>
          </cell>
          <cell r="C121" t="str">
            <v>C7 Plus Naphtha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 t="str">
            <v>PGC.KC7_A</v>
          </cell>
          <cell r="L121" t="b">
            <v>0</v>
          </cell>
        </row>
        <row r="122">
          <cell r="A122" t="str">
            <v>PGC.KC6</v>
          </cell>
          <cell r="C122" t="str">
            <v>C6 Plus Naphtha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 t="str">
            <v>PGC.KC6_A</v>
          </cell>
          <cell r="L122" t="b">
            <v>0</v>
          </cell>
        </row>
        <row r="123">
          <cell r="A123" t="str">
            <v>PRE.KBD</v>
          </cell>
          <cell r="C123" t="str">
            <v>Reformate Splitter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6.910994296977421</v>
          </cell>
          <cell r="I123">
            <v>7.0628927440656284</v>
          </cell>
          <cell r="J123">
            <v>0</v>
          </cell>
          <cell r="K123" t="str">
            <v>PRE.KBD_A</v>
          </cell>
          <cell r="L123" t="b">
            <v>1</v>
          </cell>
        </row>
        <row r="124">
          <cell r="A124" t="str">
            <v>PRE.REX</v>
          </cell>
          <cell r="C124" t="str">
            <v xml:space="preserve">  Existing Reformate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6.910994296977421</v>
          </cell>
          <cell r="I124">
            <v>7.0628927440656284</v>
          </cell>
          <cell r="J124">
            <v>0</v>
          </cell>
          <cell r="K124" t="str">
            <v>PRE.REX_A</v>
          </cell>
          <cell r="L124" t="b">
            <v>1</v>
          </cell>
        </row>
        <row r="125">
          <cell r="A125" t="str">
            <v>PRE.REN</v>
          </cell>
          <cell r="C125" t="str">
            <v xml:space="preserve">  New Reformate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 t="str">
            <v>PRE.REN_A</v>
          </cell>
          <cell r="L125" t="b">
            <v>0</v>
          </cell>
        </row>
        <row r="126">
          <cell r="A126" t="str">
            <v>PRF.KBD</v>
          </cell>
          <cell r="C126" t="str">
            <v>C6 Minus Ref Splitter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3.4048840245076843</v>
          </cell>
          <cell r="I126">
            <v>3.4714889475406867</v>
          </cell>
          <cell r="J126">
            <v>0</v>
          </cell>
          <cell r="K126" t="str">
            <v>PRF.KBD_A</v>
          </cell>
          <cell r="L126" t="b">
            <v>1</v>
          </cell>
        </row>
        <row r="127">
          <cell r="A127" t="str">
            <v>PXR.KBD</v>
          </cell>
          <cell r="C127" t="str">
            <v>Xylene Rerun Column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 t="str">
            <v>PXR.KBD_A</v>
          </cell>
          <cell r="L127" t="b">
            <v>0</v>
          </cell>
        </row>
        <row r="128">
          <cell r="A128" t="str">
            <v>PTA.KBD</v>
          </cell>
          <cell r="C128" t="str">
            <v>Tatoray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 t="str">
            <v>PTA.KBD_A</v>
          </cell>
          <cell r="L128" t="b">
            <v>0</v>
          </cell>
        </row>
        <row r="129">
          <cell r="A129" t="str">
            <v>PHG.KBD</v>
          </cell>
          <cell r="C129" t="str">
            <v>Hvy Gasoline Splitter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 t="str">
            <v>PHG.KBD_A</v>
          </cell>
          <cell r="L129" t="b">
            <v>0</v>
          </cell>
        </row>
        <row r="130">
          <cell r="A130" t="str">
            <v>PEH.KBD</v>
          </cell>
          <cell r="C130" t="str">
            <v>Eluxyl Hybrid - KBD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 t="str">
            <v>PEH.KBD_A</v>
          </cell>
          <cell r="L130" t="b">
            <v>0</v>
          </cell>
        </row>
        <row r="131">
          <cell r="A131" t="str">
            <v>PCR.KBD</v>
          </cell>
          <cell r="C131" t="str">
            <v>Crystalizer - KBD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 t="str">
            <v>PCR.KBD_A</v>
          </cell>
          <cell r="L131" t="b">
            <v>0</v>
          </cell>
        </row>
        <row r="132">
          <cell r="A132" t="str">
            <v>PYI.KBD</v>
          </cell>
          <cell r="C132" t="str">
            <v>PX Isom - KBD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 t="str">
            <v>PYI.KBD_A</v>
          </cell>
          <cell r="L132" t="b">
            <v>0</v>
          </cell>
        </row>
        <row r="133">
          <cell r="A133" t="str">
            <v>PAS.KBD</v>
          </cell>
          <cell r="C133" t="str">
            <v>Lt Arom Splitter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 t="str">
            <v>PAS.KBD_A</v>
          </cell>
          <cell r="L133" t="b">
            <v>0</v>
          </cell>
        </row>
        <row r="134">
          <cell r="A134" t="str">
            <v>PBT.KBD</v>
          </cell>
          <cell r="C134" t="str">
            <v>B / T Splitter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 t="str">
            <v>PBT.KBD_A</v>
          </cell>
          <cell r="L134" t="b">
            <v>0</v>
          </cell>
        </row>
        <row r="135">
          <cell r="A135" t="str">
            <v>PTX.KBD</v>
          </cell>
          <cell r="C135" t="str">
            <v>T / X Splitter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 t="str">
            <v>PTX.KBD_A</v>
          </cell>
          <cell r="L135" t="b">
            <v>0</v>
          </cell>
        </row>
        <row r="136">
          <cell r="A136" t="str">
            <v>PED.KBD</v>
          </cell>
          <cell r="C136" t="str">
            <v>EDU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 t="str">
            <v>PED.KBD_A</v>
          </cell>
          <cell r="L136" t="b">
            <v>0</v>
          </cell>
        </row>
        <row r="137">
          <cell r="A137" t="str">
            <v>PCC.DMS</v>
          </cell>
          <cell r="C137" t="str">
            <v xml:space="preserve">Dom Mogas - KBD </v>
          </cell>
          <cell r="D137">
            <v>0</v>
          </cell>
          <cell r="E137">
            <v>27.581000000000003</v>
          </cell>
          <cell r="F137">
            <v>27.250999999999994</v>
          </cell>
          <cell r="G137">
            <v>27.253303857095887</v>
          </cell>
          <cell r="H137">
            <v>27.523160305561071</v>
          </cell>
          <cell r="I137">
            <v>27.925595936861264</v>
          </cell>
          <cell r="J137">
            <v>0</v>
          </cell>
          <cell r="K137" t="str">
            <v>PCC.DMS_A</v>
          </cell>
          <cell r="L137" t="b">
            <v>1</v>
          </cell>
        </row>
        <row r="138">
          <cell r="A138" t="str">
            <v>PCC.MML</v>
          </cell>
          <cell r="C138" t="str">
            <v>Dom Mogas - MML/mo</v>
          </cell>
          <cell r="D138">
            <v>0</v>
          </cell>
          <cell r="E138">
            <v>133.38861125</v>
          </cell>
          <cell r="F138">
            <v>131.79264874999998</v>
          </cell>
          <cell r="G138">
            <v>131.80379077887997</v>
          </cell>
          <cell r="H138">
            <v>133.10888402776968</v>
          </cell>
          <cell r="I138">
            <v>135.05516334964531</v>
          </cell>
          <cell r="J138">
            <v>0</v>
          </cell>
          <cell r="K138" t="str">
            <v>PCC.MML_A</v>
          </cell>
          <cell r="L138" t="b">
            <v>1</v>
          </cell>
        </row>
        <row r="139">
          <cell r="A139" t="str">
            <v>PCC.CD1</v>
          </cell>
          <cell r="C139" t="str">
            <v>Crude Unit - m3/hr</v>
          </cell>
          <cell r="D139">
            <v>0</v>
          </cell>
          <cell r="E139">
            <v>1026.875</v>
          </cell>
          <cell r="F139">
            <v>1016.8921232876712</v>
          </cell>
          <cell r="G139">
            <v>900.2739726027396</v>
          </cell>
          <cell r="H139">
            <v>1016.9193989071036</v>
          </cell>
          <cell r="I139">
            <v>1016.8921232876712</v>
          </cell>
          <cell r="J139">
            <v>0</v>
          </cell>
          <cell r="K139" t="str">
            <v>PCC.CD1_A</v>
          </cell>
          <cell r="L139" t="b">
            <v>1</v>
          </cell>
        </row>
        <row r="140">
          <cell r="A140" t="str">
            <v>PCC.AMH</v>
          </cell>
          <cell r="C140" t="str">
            <v>AR Rundown - m3/hr</v>
          </cell>
          <cell r="D140">
            <v>0</v>
          </cell>
          <cell r="E140">
            <v>372.94257691432392</v>
          </cell>
          <cell r="F140">
            <v>376.56898068241179</v>
          </cell>
          <cell r="G140">
            <v>332.2223397723393</v>
          </cell>
          <cell r="H140">
            <v>387.35790958426691</v>
          </cell>
          <cell r="I140">
            <v>389.06215463050103</v>
          </cell>
          <cell r="J140">
            <v>0</v>
          </cell>
          <cell r="K140" t="str">
            <v>PCC.AMH_A</v>
          </cell>
          <cell r="L140" t="b">
            <v>1</v>
          </cell>
        </row>
        <row r="141">
          <cell r="A141" t="str">
            <v>PCC.VMH</v>
          </cell>
          <cell r="C141" t="str">
            <v>VR Rundown - m3/hr</v>
          </cell>
          <cell r="D141">
            <v>0</v>
          </cell>
          <cell r="E141">
            <v>107.66037909946819</v>
          </cell>
          <cell r="F141">
            <v>116.21753922981087</v>
          </cell>
          <cell r="G141">
            <v>102.47750871947164</v>
          </cell>
          <cell r="H141">
            <v>126.52746763934293</v>
          </cell>
          <cell r="I141">
            <v>127.60045483171778</v>
          </cell>
          <cell r="J141">
            <v>0</v>
          </cell>
          <cell r="K141" t="str">
            <v>PCC.VMH_A</v>
          </cell>
          <cell r="L141" t="b">
            <v>1</v>
          </cell>
        </row>
        <row r="142">
          <cell r="A142" t="str">
            <v>PCC.NAM</v>
          </cell>
          <cell r="C142" t="str">
            <v>Naphtha Minus - m3/hr</v>
          </cell>
          <cell r="D142">
            <v>0</v>
          </cell>
          <cell r="E142">
            <v>214.48551904204459</v>
          </cell>
          <cell r="F142">
            <v>215.32166325690145</v>
          </cell>
          <cell r="G142">
            <v>191.76076213311515</v>
          </cell>
          <cell r="H142">
            <v>236.65267868278227</v>
          </cell>
          <cell r="I142">
            <v>235.47258775771073</v>
          </cell>
          <cell r="J142">
            <v>0</v>
          </cell>
          <cell r="K142" t="str">
            <v>PCC.NAM_A</v>
          </cell>
          <cell r="L142" t="b">
            <v>1</v>
          </cell>
        </row>
        <row r="143">
          <cell r="A143" t="str">
            <v>PCC.NM3</v>
          </cell>
          <cell r="C143" t="str">
            <v>Naphtha Merox - m3/hr</v>
          </cell>
          <cell r="D143">
            <v>0</v>
          </cell>
          <cell r="E143">
            <v>14.667447027168743</v>
          </cell>
          <cell r="F143">
            <v>19.580470356938186</v>
          </cell>
          <cell r="G143">
            <v>22.469654517907465</v>
          </cell>
          <cell r="H143">
            <v>2.641351308305647</v>
          </cell>
          <cell r="I143">
            <v>0.38649725917745281</v>
          </cell>
          <cell r="J143">
            <v>0</v>
          </cell>
          <cell r="K143" t="str">
            <v>PCC.NM3_A</v>
          </cell>
          <cell r="L143" t="b">
            <v>1</v>
          </cell>
        </row>
        <row r="144">
          <cell r="A144" t="str">
            <v>PCC.NT3</v>
          </cell>
          <cell r="C144" t="str">
            <v>NHT - m3/hr</v>
          </cell>
          <cell r="D144">
            <v>0</v>
          </cell>
          <cell r="E144">
            <v>125.16455028962221</v>
          </cell>
          <cell r="F144">
            <v>123.00184066312841</v>
          </cell>
          <cell r="G144">
            <v>109.33904226439721</v>
          </cell>
          <cell r="H144">
            <v>23.213443996576547</v>
          </cell>
          <cell r="I144">
            <v>24.808347570379507</v>
          </cell>
          <cell r="J144">
            <v>0</v>
          </cell>
          <cell r="K144" t="str">
            <v>PCC.NT3_A</v>
          </cell>
          <cell r="L144" t="b">
            <v>1</v>
          </cell>
        </row>
        <row r="145">
          <cell r="A145" t="str">
            <v>PCC.MR3</v>
          </cell>
          <cell r="C145" t="str">
            <v>Reformer - m3 /hr</v>
          </cell>
          <cell r="D145">
            <v>0</v>
          </cell>
          <cell r="E145">
            <v>110.63450991769469</v>
          </cell>
          <cell r="F145">
            <v>107.85396126367786</v>
          </cell>
          <cell r="G145">
            <v>95.165649498017416</v>
          </cell>
          <cell r="H145">
            <v>0</v>
          </cell>
          <cell r="I145">
            <v>0</v>
          </cell>
          <cell r="J145">
            <v>0</v>
          </cell>
          <cell r="K145" t="str">
            <v>PCC.MR3_A</v>
          </cell>
          <cell r="L145" t="b">
            <v>1</v>
          </cell>
        </row>
        <row r="146">
          <cell r="A146" t="str">
            <v>PCC.CRS</v>
          </cell>
          <cell r="C146" t="str">
            <v>Ref Splitter - m3/hr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 t="str">
            <v>PCC.CRS_A</v>
          </cell>
          <cell r="L146" t="b">
            <v>0</v>
          </cell>
        </row>
        <row r="147">
          <cell r="A147" t="str">
            <v>PCC.SB3</v>
          </cell>
          <cell r="C147" t="str">
            <v>Benz Sat - m3/hr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8.6773773323569667</v>
          </cell>
          <cell r="I147">
            <v>8.8518390405515586</v>
          </cell>
          <cell r="J147">
            <v>0</v>
          </cell>
          <cell r="K147" t="str">
            <v>PCC.SB3_A</v>
          </cell>
          <cell r="L147" t="b">
            <v>1</v>
          </cell>
        </row>
        <row r="148">
          <cell r="A148" t="str">
            <v>PCC.CT3</v>
          </cell>
          <cell r="C148" t="str">
            <v>Current DHT - m3/hr</v>
          </cell>
          <cell r="D148">
            <v>0</v>
          </cell>
          <cell r="E148">
            <v>370.63135047868684</v>
          </cell>
          <cell r="F148">
            <v>358.6645216535552</v>
          </cell>
          <cell r="G148">
            <v>315.77572678349179</v>
          </cell>
          <cell r="H148">
            <v>0</v>
          </cell>
          <cell r="I148">
            <v>0</v>
          </cell>
          <cell r="J148">
            <v>0</v>
          </cell>
          <cell r="K148" t="str">
            <v>PCC.CT3_A</v>
          </cell>
          <cell r="L148" t="b">
            <v>1</v>
          </cell>
        </row>
        <row r="149">
          <cell r="A149" t="str">
            <v>PCC.D13</v>
          </cell>
          <cell r="C149" t="str">
            <v>DHT  #1 - m3/hr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258.75255249086348</v>
          </cell>
          <cell r="I149">
            <v>258.74469947285263</v>
          </cell>
          <cell r="J149">
            <v>0</v>
          </cell>
          <cell r="K149" t="str">
            <v>PCC.D13_A</v>
          </cell>
          <cell r="L149" t="b">
            <v>1</v>
          </cell>
        </row>
        <row r="150">
          <cell r="A150" t="str">
            <v>PCC.D23</v>
          </cell>
          <cell r="C150" t="str">
            <v>DHT  #2 - m3/hr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132.44019327004892</v>
          </cell>
          <cell r="I150">
            <v>131.87546774751743</v>
          </cell>
          <cell r="J150">
            <v>0</v>
          </cell>
          <cell r="K150" t="str">
            <v>PCC.D23_A</v>
          </cell>
          <cell r="L150" t="b">
            <v>1</v>
          </cell>
        </row>
        <row r="151">
          <cell r="A151" t="str">
            <v>PCC.FT3</v>
          </cell>
          <cell r="C151" t="str">
            <v>VGO HDS - m3/hr</v>
          </cell>
          <cell r="D151">
            <v>0</v>
          </cell>
          <cell r="E151">
            <v>215.1212089112361</v>
          </cell>
          <cell r="F151">
            <v>202.60881479327529</v>
          </cell>
          <cell r="G151">
            <v>185.16345561764368</v>
          </cell>
          <cell r="H151">
            <v>140.24086222435074</v>
          </cell>
          <cell r="I151">
            <v>155.4663875049944</v>
          </cell>
          <cell r="J151">
            <v>0</v>
          </cell>
          <cell r="K151" t="str">
            <v>PCC.FT3_A</v>
          </cell>
          <cell r="L151" t="b">
            <v>1</v>
          </cell>
        </row>
        <row r="152">
          <cell r="A152" t="str">
            <v>PCC.CZ6</v>
          </cell>
          <cell r="C152" t="str">
            <v>FCC - m3/hr</v>
          </cell>
          <cell r="D152">
            <v>0</v>
          </cell>
          <cell r="E152">
            <v>255.41409198007787</v>
          </cell>
          <cell r="F152">
            <v>251.00345761464732</v>
          </cell>
          <cell r="G152">
            <v>221.43006034683069</v>
          </cell>
          <cell r="H152">
            <v>251.07782851395052</v>
          </cell>
          <cell r="I152">
            <v>250.93117534598659</v>
          </cell>
          <cell r="J152">
            <v>0</v>
          </cell>
          <cell r="K152" t="str">
            <v>PCC.CZ6_A</v>
          </cell>
          <cell r="L152" t="b">
            <v>1</v>
          </cell>
        </row>
        <row r="153">
          <cell r="A153" t="str">
            <v>PCC.513</v>
          </cell>
          <cell r="C153" t="str">
            <v>251 to FCC - m3/hr</v>
          </cell>
          <cell r="D153">
            <v>0</v>
          </cell>
          <cell r="E153">
            <v>0</v>
          </cell>
          <cell r="F153">
            <v>8.0768479719512118</v>
          </cell>
          <cell r="G153">
            <v>0</v>
          </cell>
          <cell r="H153">
            <v>61.376884160227227</v>
          </cell>
          <cell r="I153">
            <v>49.004542365508136</v>
          </cell>
          <cell r="J153">
            <v>0</v>
          </cell>
          <cell r="K153" t="str">
            <v>PCC.513_A</v>
          </cell>
          <cell r="L153" t="b">
            <v>1</v>
          </cell>
        </row>
        <row r="154">
          <cell r="A154" t="str">
            <v>PCC.523</v>
          </cell>
          <cell r="C154" t="str">
            <v>252 to FCC - m3/hr</v>
          </cell>
          <cell r="D154">
            <v>0</v>
          </cell>
          <cell r="E154">
            <v>40.235660827271282</v>
          </cell>
          <cell r="F154">
            <v>40.263900904685727</v>
          </cell>
          <cell r="G154">
            <v>36.21735124999266</v>
          </cell>
          <cell r="H154">
            <v>49.422778060020946</v>
          </cell>
          <cell r="I154">
            <v>46.418891416407654</v>
          </cell>
          <cell r="J154">
            <v>0</v>
          </cell>
          <cell r="K154" t="str">
            <v>PCC.523_A</v>
          </cell>
          <cell r="L154" t="b">
            <v>1</v>
          </cell>
        </row>
        <row r="155">
          <cell r="A155" t="str">
            <v>PCC.533</v>
          </cell>
          <cell r="C155" t="str">
            <v>253 to FCC - m3/hr</v>
          </cell>
          <cell r="D155">
            <v>0</v>
          </cell>
          <cell r="E155">
            <v>215.17843115280655</v>
          </cell>
          <cell r="F155">
            <v>202.66270873801037</v>
          </cell>
          <cell r="G155">
            <v>185.21270909683807</v>
          </cell>
          <cell r="H155">
            <v>140.27816629370244</v>
          </cell>
          <cell r="I155">
            <v>155.50774156407078</v>
          </cell>
          <cell r="J155">
            <v>0</v>
          </cell>
          <cell r="K155" t="str">
            <v>PCC.533_A</v>
          </cell>
          <cell r="L155" t="b">
            <v>1</v>
          </cell>
        </row>
        <row r="156">
          <cell r="A156" t="str">
            <v>PCC.543</v>
          </cell>
          <cell r="C156" t="str">
            <v>254 to FCC - m3/hr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 t="str">
            <v>PCC.543_A</v>
          </cell>
          <cell r="L156" t="b">
            <v>0</v>
          </cell>
        </row>
        <row r="157">
          <cell r="A157" t="str">
            <v>PCC.CWC</v>
          </cell>
          <cell r="C157" t="str">
            <v>WCN Treater - m3/hr</v>
          </cell>
          <cell r="D157">
            <v>0</v>
          </cell>
          <cell r="E157">
            <v>0</v>
          </cell>
          <cell r="F157">
            <v>0</v>
          </cell>
          <cell r="G157">
            <v>4.5525859993663043E-12</v>
          </cell>
          <cell r="H157">
            <v>128.30604149007652</v>
          </cell>
          <cell r="I157">
            <v>127.92970837045625</v>
          </cell>
          <cell r="J157">
            <v>0</v>
          </cell>
          <cell r="K157" t="str">
            <v>PCC.CWC_A</v>
          </cell>
          <cell r="L157" t="b">
            <v>1</v>
          </cell>
        </row>
      </sheetData>
      <sheetData sheetId="4" refreshError="1">
        <row r="1">
          <cell r="C1" t="str">
            <v>SPRC_546_X</v>
          </cell>
          <cell r="D1" t="str">
            <v>SPRC_146 - 5 Period, Add Bunker export - add debut to Cap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</row>
        <row r="2"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</row>
        <row r="3">
          <cell r="C3" t="str">
            <v>TTR_1</v>
          </cell>
          <cell r="D3" t="str">
            <v>2009 + No LPG Export, No MU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</row>
        <row r="4">
          <cell r="C4" t="str">
            <v>TTR_8</v>
          </cell>
          <cell r="D4" t="str">
            <v>2010 + No LPG Export, No MU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</row>
        <row r="5">
          <cell r="C5" t="str">
            <v>TTR_3</v>
          </cell>
          <cell r="D5" t="str">
            <v>2011 + No LPG Export, Min CDU 155, No MU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</row>
        <row r="6">
          <cell r="C6" t="str">
            <v>TTR_4</v>
          </cell>
          <cell r="D6" t="str">
            <v>2012 + No LPG Export, Min CDU 155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C7" t="str">
            <v>TTR_5</v>
          </cell>
          <cell r="D7" t="str">
            <v>2013 + No LPG Export, min CDU 155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 t="str">
            <v>ARC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 t="str">
            <v>Description</v>
          </cell>
          <cell r="D9">
            <v>0</v>
          </cell>
          <cell r="E9" t="str">
            <v>TTR_1</v>
          </cell>
          <cell r="F9" t="str">
            <v>TTR_8</v>
          </cell>
          <cell r="G9" t="str">
            <v>TTR_3</v>
          </cell>
          <cell r="H9" t="str">
            <v>TTR_4</v>
          </cell>
          <cell r="I9" t="str">
            <v>TTR_5</v>
          </cell>
          <cell r="J9">
            <v>0</v>
          </cell>
          <cell r="K9" t="str">
            <v>Name</v>
          </cell>
          <cell r="L9" t="str">
            <v>Show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 t="str">
            <v>Utilities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C13" t="str">
            <v xml:space="preserve">Fuel Use TSRF 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str">
            <v>U_A.SRF</v>
          </cell>
          <cell r="L13" t="b">
            <v>0</v>
          </cell>
        </row>
        <row r="14">
          <cell r="C14" t="str">
            <v xml:space="preserve">Power Use KWH 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str">
            <v>U_A.NKW</v>
          </cell>
          <cell r="L14" t="b">
            <v>0</v>
          </cell>
        </row>
        <row r="15">
          <cell r="C15" t="str">
            <v xml:space="preserve">HP Stm 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str">
            <v>U_A.NHP</v>
          </cell>
          <cell r="L15" t="b">
            <v>0</v>
          </cell>
        </row>
        <row r="16">
          <cell r="C16" t="str">
            <v>FCC Fresh Cat</v>
          </cell>
          <cell r="D16">
            <v>0</v>
          </cell>
          <cell r="E16">
            <v>3.7042037531493603</v>
          </cell>
          <cell r="F16">
            <v>3.4025346701493735</v>
          </cell>
          <cell r="G16">
            <v>3.0252374332791776</v>
          </cell>
          <cell r="H16">
            <v>9.5559148894971742</v>
          </cell>
          <cell r="I16">
            <v>9.2252350463266346</v>
          </cell>
          <cell r="J16">
            <v>0</v>
          </cell>
          <cell r="K16" t="str">
            <v>U_A.FFC</v>
          </cell>
          <cell r="L16" t="b">
            <v>1</v>
          </cell>
        </row>
        <row r="17">
          <cell r="C17" t="str">
            <v>FCC E Cat</v>
          </cell>
          <cell r="D17">
            <v>0</v>
          </cell>
          <cell r="E17">
            <v>2.4694691687662407</v>
          </cell>
          <cell r="F17">
            <v>2.2683564467662496</v>
          </cell>
          <cell r="G17">
            <v>2.0168249555194517</v>
          </cell>
          <cell r="H17">
            <v>6.3706099263314506</v>
          </cell>
          <cell r="I17">
            <v>6.1501566975510906</v>
          </cell>
          <cell r="J17">
            <v>0</v>
          </cell>
          <cell r="K17" t="str">
            <v>U_A.FEC</v>
          </cell>
          <cell r="L17" t="b">
            <v>1</v>
          </cell>
        </row>
        <row r="18">
          <cell r="C18" t="str">
            <v xml:space="preserve">FCC ZSM-5 </v>
          </cell>
          <cell r="D18">
            <v>0</v>
          </cell>
          <cell r="E18">
            <v>0.3085813994297596</v>
          </cell>
          <cell r="F18">
            <v>0.30249119405831887</v>
          </cell>
          <cell r="G18">
            <v>0.2667540281886111</v>
          </cell>
          <cell r="H18">
            <v>0.30586813953829911</v>
          </cell>
          <cell r="I18">
            <v>0.30522627259348062</v>
          </cell>
          <cell r="J18">
            <v>0</v>
          </cell>
          <cell r="K18" t="str">
            <v>U_A.FZM</v>
          </cell>
          <cell r="L18" t="b">
            <v>1</v>
          </cell>
        </row>
        <row r="19">
          <cell r="C19" t="str">
            <v>Alky Acid KT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 t="str">
            <v>U_A.ACD</v>
          </cell>
          <cell r="L19" t="b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C22" t="str">
            <v>Costs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O.RAWM.</v>
          </cell>
          <cell r="C24" t="str">
            <v>Feeds</v>
          </cell>
          <cell r="D24">
            <v>0</v>
          </cell>
          <cell r="E24">
            <v>-6477.6178079293768</v>
          </cell>
          <cell r="F24">
            <v>-5461.2926014382983</v>
          </cell>
          <cell r="G24">
            <v>-4375.4566260543979</v>
          </cell>
          <cell r="H24">
            <v>-4814.1526653886704</v>
          </cell>
          <cell r="I24">
            <v>-4746.5331484895496</v>
          </cell>
          <cell r="J24">
            <v>0</v>
          </cell>
          <cell r="K24" t="str">
            <v>O.RAWM._A</v>
          </cell>
          <cell r="L24" t="b">
            <v>1</v>
          </cell>
        </row>
        <row r="25">
          <cell r="B25" t="str">
            <v>O.PROD.</v>
          </cell>
          <cell r="C25" t="str">
            <v>Products</v>
          </cell>
          <cell r="D25">
            <v>0</v>
          </cell>
          <cell r="E25">
            <v>6821.6851781552605</v>
          </cell>
          <cell r="F25">
            <v>5756.4944161413005</v>
          </cell>
          <cell r="G25">
            <v>4631.4835773288587</v>
          </cell>
          <cell r="H25">
            <v>5165.967417040597</v>
          </cell>
          <cell r="I25">
            <v>5124.6339924702006</v>
          </cell>
          <cell r="J25">
            <v>0</v>
          </cell>
          <cell r="K25" t="str">
            <v>O.PROD._A</v>
          </cell>
          <cell r="L25" t="b">
            <v>1</v>
          </cell>
        </row>
        <row r="26">
          <cell r="B26" t="str">
            <v>O.OPCST</v>
          </cell>
          <cell r="C26" t="str">
            <v>Op Costs</v>
          </cell>
          <cell r="D26">
            <v>0</v>
          </cell>
          <cell r="E26">
            <v>-4.3489468577573929</v>
          </cell>
          <cell r="F26">
            <v>-4.012839606974909</v>
          </cell>
          <cell r="G26">
            <v>-3.5657845621916922</v>
          </cell>
          <cell r="H26">
            <v>-10.783458670252546</v>
          </cell>
          <cell r="I26">
            <v>-10.391292108418879</v>
          </cell>
          <cell r="J26">
            <v>0</v>
          </cell>
          <cell r="K26" t="str">
            <v>O.OPCST_A</v>
          </cell>
          <cell r="L26" t="b">
            <v>1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 t="str">
            <v>Total</v>
          </cell>
          <cell r="D28">
            <v>0</v>
          </cell>
          <cell r="E28">
            <v>339.71842336812631</v>
          </cell>
          <cell r="F28">
            <v>291.18897509602721</v>
          </cell>
          <cell r="G28">
            <v>252.46116671226909</v>
          </cell>
          <cell r="H28">
            <v>341.03129298167403</v>
          </cell>
          <cell r="I28">
            <v>367.70955187223211</v>
          </cell>
          <cell r="J28">
            <v>0</v>
          </cell>
          <cell r="K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</sheetData>
      <sheetData sheetId="5" refreshError="1">
        <row r="1">
          <cell r="B1" t="str">
            <v>SPRC_546_X</v>
          </cell>
        </row>
        <row r="2">
          <cell r="B2" t="str">
            <v>Case ID</v>
          </cell>
          <cell r="C2" t="str">
            <v>TTR_1</v>
          </cell>
          <cell r="D2" t="str">
            <v>TTR_8</v>
          </cell>
          <cell r="E2" t="str">
            <v>TTR_3</v>
          </cell>
          <cell r="F2" t="str">
            <v>TTR_4</v>
          </cell>
          <cell r="G2" t="str">
            <v>TTR_5</v>
          </cell>
        </row>
        <row r="5">
          <cell r="C5" t="str">
            <v>Price</v>
          </cell>
          <cell r="D5" t="str">
            <v>Price</v>
          </cell>
          <cell r="E5" t="str">
            <v>Price</v>
          </cell>
          <cell r="F5" t="str">
            <v>Price</v>
          </cell>
          <cell r="G5" t="str">
            <v>Price</v>
          </cell>
        </row>
        <row r="6">
          <cell r="A6" t="str">
            <v>Column</v>
          </cell>
          <cell r="B6" t="str">
            <v>Stocks</v>
          </cell>
          <cell r="C6"/>
          <cell r="D6"/>
          <cell r="E6"/>
          <cell r="F6"/>
          <cell r="G6"/>
        </row>
        <row r="8">
          <cell r="B8" t="str">
            <v>Raw Materials</v>
          </cell>
        </row>
        <row r="9">
          <cell r="A9" t="str">
            <v>~CN</v>
          </cell>
          <cell r="B9" t="str">
            <v>~CD</v>
          </cell>
        </row>
        <row r="10">
          <cell r="A10" t="str">
            <v>A_A.AAB</v>
          </cell>
          <cell r="B10" t="str">
            <v>Abu Al Bukoosh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 t="str">
            <v>A_A.ALR</v>
          </cell>
          <cell r="B11" t="str">
            <v xml:space="preserve">Al Rayyan 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 t="str">
            <v>A_A.SHA</v>
          </cell>
          <cell r="B12" t="str">
            <v xml:space="preserve">Al Shaheen </v>
          </cell>
          <cell r="C12">
            <v>109.72</v>
          </cell>
          <cell r="D12">
            <v>93.34</v>
          </cell>
          <cell r="E12">
            <v>84.18</v>
          </cell>
          <cell r="F12">
            <v>81.569999999999993</v>
          </cell>
          <cell r="G12">
            <v>80.64</v>
          </cell>
        </row>
        <row r="13">
          <cell r="A13" t="str">
            <v>A_A.ANS</v>
          </cell>
          <cell r="B13" t="str">
            <v>Alaskan North Slope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 t="str">
            <v>A_A.ANO</v>
          </cell>
          <cell r="B14" t="str">
            <v xml:space="preserve">Anoa  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 t="str">
            <v>A_A.ARA</v>
          </cell>
          <cell r="B15" t="str">
            <v xml:space="preserve">Arabian Heavy 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 t="str">
            <v>A_A.ALT</v>
          </cell>
          <cell r="B16" t="str">
            <v xml:space="preserve">Arabian Lt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 t="str">
            <v>A_A.AM2</v>
          </cell>
          <cell r="B17" t="str">
            <v>Arabian Med Banaco</v>
          </cell>
          <cell r="C17">
            <v>110.32</v>
          </cell>
          <cell r="D17">
            <v>93.93</v>
          </cell>
          <cell r="E17">
            <v>84.77</v>
          </cell>
          <cell r="F17">
            <v>82.16</v>
          </cell>
          <cell r="G17">
            <v>81.239999999999995</v>
          </cell>
        </row>
        <row r="18">
          <cell r="A18" t="str">
            <v>A_A.XLA</v>
          </cell>
          <cell r="B18" t="str">
            <v xml:space="preserve">Arab Extra Lt </v>
          </cell>
          <cell r="C18">
            <v>114.62</v>
          </cell>
          <cell r="D18">
            <v>98.24</v>
          </cell>
          <cell r="E18">
            <v>89.08</v>
          </cell>
          <cell r="F18">
            <v>86.46</v>
          </cell>
          <cell r="G18">
            <v>85.54</v>
          </cell>
        </row>
        <row r="19">
          <cell r="A19" t="str">
            <v>A_A.ARU</v>
          </cell>
          <cell r="B19" t="str">
            <v xml:space="preserve">Arun Cond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 t="str">
            <v>A_A.ATA</v>
          </cell>
          <cell r="B20" t="str">
            <v xml:space="preserve">Attaka  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 t="str">
            <v>A_A.BAH</v>
          </cell>
          <cell r="B21" t="str">
            <v xml:space="preserve">Bach Ho 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 t="str">
            <v>A_A.BAR</v>
          </cell>
          <cell r="B22" t="str">
            <v xml:space="preserve">Barrow Isld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 t="str">
            <v>A_A.BAL</v>
          </cell>
          <cell r="B23" t="str">
            <v xml:space="preserve">Basra Light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 t="str">
            <v>A_A.BAS</v>
          </cell>
          <cell r="B24" t="str">
            <v xml:space="preserve">Basra Med/Fao 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 t="str">
            <v>A_A.BAY</v>
          </cell>
          <cell r="B25" t="str">
            <v xml:space="preserve">Bayu Undan 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 t="str">
            <v>A_A.BEL</v>
          </cell>
          <cell r="B26" t="str">
            <v xml:space="preserve">Belayim 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 t="str">
            <v>A_A.BLI</v>
          </cell>
          <cell r="B27" t="str">
            <v xml:space="preserve">Belida  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 t="str">
            <v>A_A.BEN</v>
          </cell>
          <cell r="B28" t="str">
            <v xml:space="preserve">Benchamas 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 t="str">
            <v>A_A.BIN</v>
          </cell>
          <cell r="B29" t="str">
            <v xml:space="preserve">Bintulu  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 t="str">
            <v>A_A.BON</v>
          </cell>
          <cell r="B30" t="str">
            <v xml:space="preserve">Bonny Light 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 t="str">
            <v>A_A.BNM</v>
          </cell>
          <cell r="B31" t="str">
            <v xml:space="preserve">Bonny Med 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 t="str">
            <v>A_A.BNT</v>
          </cell>
          <cell r="B32" t="str">
            <v xml:space="preserve">Bontang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 t="str">
            <v>A_A.BRA</v>
          </cell>
          <cell r="B33" t="str">
            <v xml:space="preserve">Brass River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 t="str">
            <v>A_A.BRT</v>
          </cell>
          <cell r="B34" t="str">
            <v xml:space="preserve">Brent Blend 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 t="str">
            <v>A_A.BRU</v>
          </cell>
          <cell r="B35" t="str">
            <v xml:space="preserve">Brunei Light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 t="str">
            <v>A_A.BUN</v>
          </cell>
          <cell r="B36" t="str">
            <v xml:space="preserve">Bunju  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 t="str">
            <v>A_A.CBN</v>
          </cell>
          <cell r="B37" t="str">
            <v xml:space="preserve">Cabinda Exp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 t="str">
            <v>A_A.CEB</v>
          </cell>
          <cell r="B38" t="str">
            <v xml:space="preserve">Ceiba Exp 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A_A.CHA</v>
          </cell>
          <cell r="B39" t="str">
            <v xml:space="preserve">Champion  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 t="str">
            <v>A_A.COS</v>
          </cell>
          <cell r="B40" t="str">
            <v xml:space="preserve">Cossack  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 t="str">
            <v>A_A.DHU</v>
          </cell>
          <cell r="B41" t="str">
            <v xml:space="preserve">Dai Hung 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 t="str">
            <v>A_A.TCH</v>
          </cell>
          <cell r="B42" t="str">
            <v xml:space="preserve">Daqing  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 t="str">
            <v>A_A.DJE</v>
          </cell>
          <cell r="B43" t="str">
            <v xml:space="preserve">Djeno  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 t="str">
            <v>A_A.DOB</v>
          </cell>
          <cell r="B44" t="str">
            <v xml:space="preserve">Doba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 t="str">
            <v>A_A.DB2</v>
          </cell>
          <cell r="B45" t="str">
            <v xml:space="preserve">Dubai  </v>
          </cell>
          <cell r="C45">
            <v>112.39</v>
          </cell>
          <cell r="D45">
            <v>96.01</v>
          </cell>
          <cell r="E45">
            <v>86.85</v>
          </cell>
          <cell r="F45">
            <v>84.23</v>
          </cell>
          <cell r="G45">
            <v>83.31</v>
          </cell>
        </row>
        <row r="46">
          <cell r="A46" t="str">
            <v>A_A.DUL</v>
          </cell>
          <cell r="B46" t="str">
            <v xml:space="preserve">Dulang  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 t="str">
            <v>A_A.DUR</v>
          </cell>
          <cell r="B47" t="str">
            <v xml:space="preserve">Duri 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 t="str">
            <v>A_A.ERA</v>
          </cell>
          <cell r="B48" t="str">
            <v xml:space="preserve">Erawan  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 t="str">
            <v>A_A.ESC</v>
          </cell>
          <cell r="B49" t="str">
            <v xml:space="preserve">Escravos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 t="str">
            <v>A_A.FLO</v>
          </cell>
          <cell r="B50" t="str">
            <v xml:space="preserve">Flotta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 t="str">
            <v>A_A.FRC</v>
          </cell>
          <cell r="B51" t="str">
            <v xml:space="preserve">Forcados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 t="str">
            <v>A_A.GER</v>
          </cell>
          <cell r="B52" t="str">
            <v xml:space="preserve">Geragai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 t="str">
            <v>A_A.GRS</v>
          </cell>
          <cell r="B53" t="str">
            <v xml:space="preserve">Girassol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 t="str">
            <v>A_A.GRI</v>
          </cell>
          <cell r="B54" t="str">
            <v xml:space="preserve">Griffin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 t="str">
            <v>A_A.GUL</v>
          </cell>
          <cell r="B55" t="str">
            <v xml:space="preserve">Gullfaks  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 t="str">
            <v>A_A.GUC</v>
          </cell>
          <cell r="B56" t="str">
            <v xml:space="preserve">Gullfaks  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 t="str">
            <v>A_A.IRH</v>
          </cell>
          <cell r="B57" t="str">
            <v xml:space="preserve">Iranian Hvy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 t="str">
            <v>A_A.IRA</v>
          </cell>
          <cell r="B58" t="str">
            <v xml:space="preserve">Iranian Light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 t="str">
            <v>A_A.JAB</v>
          </cell>
          <cell r="B59" t="str">
            <v xml:space="preserve">Jabiru  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 t="str">
            <v>A_A.KAJ</v>
          </cell>
          <cell r="B60" t="str">
            <v xml:space="preserve">Kaji Semoga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 t="str">
            <v>A_A.KER</v>
          </cell>
          <cell r="B61" t="str">
            <v xml:space="preserve">Kerapu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 t="str">
            <v>A_A.KAF</v>
          </cell>
          <cell r="B62" t="str">
            <v xml:space="preserve">Khafji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A_A.KIA</v>
          </cell>
          <cell r="B63" t="str">
            <v xml:space="preserve">Kiame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A64" t="str">
            <v>A_A.KOL</v>
          </cell>
          <cell r="B64" t="str">
            <v xml:space="preserve">Kole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 t="str">
            <v>A_A.KUI</v>
          </cell>
          <cell r="B65" t="str">
            <v xml:space="preserve">Kuito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 t="str">
            <v>A_A.KUT</v>
          </cell>
          <cell r="B66" t="str">
            <v xml:space="preserve">Kutubu 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 t="str">
            <v>A_A.KUW</v>
          </cell>
          <cell r="B67" t="str">
            <v xml:space="preserve">Kuwait  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 t="str">
            <v>A_A.LAB</v>
          </cell>
          <cell r="B68" t="str">
            <v xml:space="preserve">Labuan  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 t="str">
            <v>A_A.LAL</v>
          </cell>
          <cell r="B69" t="str">
            <v xml:space="preserve">Lalang  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 t="str">
            <v>A_A.LAM</v>
          </cell>
          <cell r="B70" t="str">
            <v xml:space="preserve">Laminaria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 t="str">
            <v>A_A.LUH</v>
          </cell>
          <cell r="B71" t="str">
            <v xml:space="preserve">Liuhua  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 t="str">
            <v>A_A.LOK</v>
          </cell>
          <cell r="B72" t="str">
            <v xml:space="preserve">Lokele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 t="str">
            <v>A_A.ZAK</v>
          </cell>
          <cell r="B73" t="str">
            <v xml:space="preserve">Lower Zakum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 t="str">
            <v>A_A.MND</v>
          </cell>
          <cell r="B74" t="str">
            <v xml:space="preserve">Mandji  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 t="str">
            <v>A_A.MAR</v>
          </cell>
          <cell r="B75" t="str">
            <v xml:space="preserve">Marib Light 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 t="str">
            <v>A_A.MAS</v>
          </cell>
          <cell r="B76" t="str">
            <v xml:space="preserve">Masila  </v>
          </cell>
          <cell r="C76">
            <v>115.67</v>
          </cell>
          <cell r="D76">
            <v>99.29</v>
          </cell>
          <cell r="E76">
            <v>90.13</v>
          </cell>
          <cell r="F76">
            <v>87.51</v>
          </cell>
          <cell r="G76">
            <v>86.59</v>
          </cell>
        </row>
        <row r="77">
          <cell r="A77" t="str">
            <v>A_A.MAZ</v>
          </cell>
          <cell r="B77" t="str">
            <v xml:space="preserve">Mazari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 t="str">
            <v>A_A.MIR</v>
          </cell>
          <cell r="B78" t="str">
            <v xml:space="preserve">Miri Lt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 t="str">
            <v>A_A.MUR</v>
          </cell>
          <cell r="B79" t="str">
            <v xml:space="preserve">Murban  </v>
          </cell>
          <cell r="C79">
            <v>116.19</v>
          </cell>
          <cell r="D79">
            <v>99.81</v>
          </cell>
          <cell r="E79">
            <v>90.65</v>
          </cell>
          <cell r="F79">
            <v>88.03</v>
          </cell>
          <cell r="G79">
            <v>87.11</v>
          </cell>
        </row>
        <row r="80">
          <cell r="A80" t="str">
            <v>A_A.SUM</v>
          </cell>
          <cell r="B80" t="str">
            <v xml:space="preserve">Minas  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 t="str">
            <v>A_A.NAN</v>
          </cell>
          <cell r="B81" t="str">
            <v xml:space="preserve">Nanhai Lt 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 t="str">
            <v>A_A.NEM</v>
          </cell>
          <cell r="B82" t="str">
            <v xml:space="preserve">Nemba  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 t="str">
            <v>A_A.NKO</v>
          </cell>
          <cell r="B83" t="str">
            <v xml:space="preserve">N'Kossa  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 t="str">
            <v>A_A.NWS</v>
          </cell>
          <cell r="B84" t="str">
            <v xml:space="preserve">NW Shelf 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 t="str">
            <v>A_A.ODU</v>
          </cell>
          <cell r="B85" t="str">
            <v xml:space="preserve">Odudu  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 t="str">
            <v>A_A.OMA</v>
          </cell>
          <cell r="B86" t="str">
            <v xml:space="preserve">Oman  </v>
          </cell>
          <cell r="C86">
            <v>111.99</v>
          </cell>
          <cell r="D86">
            <v>95.6</v>
          </cell>
          <cell r="E86">
            <v>86.44</v>
          </cell>
          <cell r="F86">
            <v>83.83</v>
          </cell>
          <cell r="G86">
            <v>82.91</v>
          </cell>
        </row>
        <row r="87">
          <cell r="A87" t="str">
            <v>A_A.ORI</v>
          </cell>
          <cell r="B87" t="str">
            <v xml:space="preserve">Oriente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 t="str">
            <v>A_A.OSB</v>
          </cell>
          <cell r="B88" t="str">
            <v xml:space="preserve">Oseberg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 t="str">
            <v>A_A.OSO</v>
          </cell>
          <cell r="B89" t="str">
            <v>Oso Condensate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 t="str">
            <v>A_A.PLN</v>
          </cell>
          <cell r="B90" t="str">
            <v xml:space="preserve">Palanca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 t="str">
            <v>A_A.PAN</v>
          </cell>
          <cell r="B91" t="str">
            <v xml:space="preserve">Panyu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 t="str">
            <v>A_A.PAT</v>
          </cell>
          <cell r="B92" t="str">
            <v xml:space="preserve">Pattani  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 t="str">
            <v>A_A.PNG</v>
          </cell>
          <cell r="B93" t="str">
            <v xml:space="preserve">Pennington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 t="str">
            <v>A_A.QAC</v>
          </cell>
          <cell r="B94" t="str">
            <v>Qatar Condensate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 t="str">
            <v>A_A.QAT</v>
          </cell>
          <cell r="B95" t="str">
            <v xml:space="preserve">Qatar Land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</row>
        <row r="96">
          <cell r="A96" t="str">
            <v>A_A.QAM</v>
          </cell>
          <cell r="B96" t="str">
            <v xml:space="preserve">Qatar Marine </v>
          </cell>
          <cell r="C96">
            <v>110.77</v>
          </cell>
          <cell r="D96">
            <v>94.39</v>
          </cell>
          <cell r="E96">
            <v>85.23</v>
          </cell>
          <cell r="F96">
            <v>82.61</v>
          </cell>
          <cell r="G96">
            <v>81.69</v>
          </cell>
        </row>
        <row r="97">
          <cell r="A97" t="str">
            <v>A_A.QAI</v>
          </cell>
          <cell r="B97" t="str">
            <v xml:space="preserve">Qua Iboe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 t="str">
            <v>A_A.RAB</v>
          </cell>
          <cell r="B98" t="str">
            <v xml:space="preserve">Rabi Lt 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 t="str">
            <v>A_A.RNG</v>
          </cell>
          <cell r="B99" t="str">
            <v xml:space="preserve">Rang Dong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 t="str">
            <v>A_A.GHA</v>
          </cell>
          <cell r="B100" t="str">
            <v xml:space="preserve">Ras Gharib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 t="str">
            <v>A_A.RTA</v>
          </cell>
          <cell r="B101" t="str">
            <v xml:space="preserve">Ratawi Exp 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 t="str">
            <v>A_A.SEM</v>
          </cell>
          <cell r="B102" t="str">
            <v xml:space="preserve">Sembilang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 t="str">
            <v>A_A.SEP</v>
          </cell>
          <cell r="B103" t="str">
            <v xml:space="preserve">Senipah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 t="str">
            <v>A_A.SER</v>
          </cell>
          <cell r="B104" t="str">
            <v xml:space="preserve">Seria Lt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</row>
        <row r="105">
          <cell r="A105" t="str">
            <v>A_A.SAB</v>
          </cell>
          <cell r="B105" t="str">
            <v xml:space="preserve">Shabwa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</row>
        <row r="106">
          <cell r="A106" t="str">
            <v>A_A.SOY</v>
          </cell>
          <cell r="B106" t="str">
            <v xml:space="preserve">Soyo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 t="str">
            <v>A_A.SUE</v>
          </cell>
          <cell r="B107" t="str">
            <v xml:space="preserve">Suez Export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 t="str">
            <v>A_A.TNT</v>
          </cell>
          <cell r="B108" t="str">
            <v xml:space="preserve">Tantawan  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 t="str">
            <v>A_A.TAP</v>
          </cell>
          <cell r="B109" t="str">
            <v xml:space="preserve">Tapis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 t="str">
            <v>A_A.TEN</v>
          </cell>
          <cell r="B110" t="str">
            <v xml:space="preserve">Tengiz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A111" t="str">
            <v>A_A.TER</v>
          </cell>
          <cell r="B111" t="str">
            <v xml:space="preserve">Terenganu  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A112" t="str">
            <v>A_A.THV</v>
          </cell>
          <cell r="B112" t="str">
            <v xml:space="preserve">Thevenard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A113" t="str">
            <v>A_A.TRO</v>
          </cell>
          <cell r="B113" t="str">
            <v xml:space="preserve">Troll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A114" t="str">
            <v>A_A.UDA</v>
          </cell>
          <cell r="B114" t="str">
            <v xml:space="preserve">Udang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 t="str">
            <v>A_A.UMM</v>
          </cell>
          <cell r="B115" t="str">
            <v xml:space="preserve">Umm Shaif 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 t="str">
            <v>A_A.UPZ</v>
          </cell>
          <cell r="B116" t="str">
            <v xml:space="preserve">Upper Zakum </v>
          </cell>
          <cell r="C116">
            <v>111.83</v>
          </cell>
          <cell r="D116">
            <v>95.45</v>
          </cell>
          <cell r="E116">
            <v>86.29</v>
          </cell>
          <cell r="F116">
            <v>83.67</v>
          </cell>
          <cell r="G116">
            <v>82.75</v>
          </cell>
        </row>
        <row r="117">
          <cell r="A117" t="str">
            <v>A_A.URA</v>
          </cell>
          <cell r="B117" t="str">
            <v xml:space="preserve">Urals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 t="str">
            <v>A_A.WAL</v>
          </cell>
          <cell r="B118" t="str">
            <v xml:space="preserve">Walio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A119" t="str">
            <v>A_A.WDU</v>
          </cell>
          <cell r="B119" t="str">
            <v xml:space="preserve">Widuri  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 t="str">
            <v>A_A.XIJ</v>
          </cell>
          <cell r="B120" t="str">
            <v xml:space="preserve">Xijiang  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 t="str">
            <v>A_A.ZAF</v>
          </cell>
          <cell r="B121" t="str">
            <v xml:space="preserve">Zafiro  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 t="str">
            <v>A_A.SP1</v>
          </cell>
          <cell r="B122" t="str">
            <v xml:space="preserve">Special Crude 1 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 t="str">
            <v>A_A.SP2</v>
          </cell>
          <cell r="B123" t="str">
            <v xml:space="preserve">Special Crude 2 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 t="str">
            <v>A_A.IHW</v>
          </cell>
          <cell r="B124" t="str">
            <v xml:space="preserve">Import Hydrowax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 t="str">
            <v>A_A.IMT</v>
          </cell>
          <cell r="B125" t="str">
            <v xml:space="preserve">Import Tops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 t="str">
            <v>A_A.IMR</v>
          </cell>
          <cell r="B126" t="str">
            <v>Import Reformate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A127" t="str">
            <v>A_A.IVR</v>
          </cell>
          <cell r="B127" t="str">
            <v xml:space="preserve">Import VR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 t="str">
            <v>A_A.MTB</v>
          </cell>
          <cell r="B128" t="str">
            <v xml:space="preserve">MTBE  </v>
          </cell>
          <cell r="C128">
            <v>132.97</v>
          </cell>
          <cell r="D128">
            <v>114.49</v>
          </cell>
          <cell r="E128">
            <v>103.93</v>
          </cell>
          <cell r="F128">
            <v>101.52</v>
          </cell>
          <cell r="G128">
            <v>100.94</v>
          </cell>
        </row>
        <row r="129">
          <cell r="A129" t="str">
            <v>A_A.IM4</v>
          </cell>
          <cell r="B129" t="str">
            <v xml:space="preserve">Import IC4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</row>
        <row r="130">
          <cell r="A130" t="str">
            <v>A_A.IMX</v>
          </cell>
          <cell r="B130" t="str">
            <v>Import Mixed Xylenes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 t="str">
            <v>Name</v>
          </cell>
          <cell r="B131" t="str">
            <v>Text</v>
          </cell>
        </row>
        <row r="132">
          <cell r="B132" t="str">
            <v>Total Feed</v>
          </cell>
        </row>
        <row r="134">
          <cell r="B134" t="str">
            <v>Products</v>
          </cell>
        </row>
        <row r="135">
          <cell r="A135" t="str">
            <v>~CN</v>
          </cell>
          <cell r="B135" t="str">
            <v>~CD</v>
          </cell>
        </row>
        <row r="136">
          <cell r="A136" t="str">
            <v>S_A.LPG</v>
          </cell>
          <cell r="B136" t="str">
            <v xml:space="preserve">LPG Dom </v>
          </cell>
          <cell r="C136">
            <v>27.67</v>
          </cell>
          <cell r="D136">
            <v>27.67</v>
          </cell>
          <cell r="E136">
            <v>27.67</v>
          </cell>
          <cell r="F136">
            <v>27.67</v>
          </cell>
          <cell r="G136">
            <v>27.67</v>
          </cell>
        </row>
        <row r="137">
          <cell r="A137" t="str">
            <v>S_AELPG</v>
          </cell>
          <cell r="B137" t="str">
            <v xml:space="preserve">LPG Export </v>
          </cell>
          <cell r="C137">
            <v>80.69</v>
          </cell>
          <cell r="D137">
            <v>68.930000000000007</v>
          </cell>
          <cell r="E137">
            <v>62.35</v>
          </cell>
          <cell r="F137">
            <v>60.47</v>
          </cell>
          <cell r="G137">
            <v>59.81</v>
          </cell>
        </row>
        <row r="138">
          <cell r="A138" t="str">
            <v>S_A.3ES</v>
          </cell>
          <cell r="B138" t="str">
            <v xml:space="preserve">Propylene  </v>
          </cell>
          <cell r="C138">
            <v>119.73</v>
          </cell>
          <cell r="D138">
            <v>102.13</v>
          </cell>
          <cell r="E138">
            <v>95.49</v>
          </cell>
          <cell r="F138">
            <v>95.32</v>
          </cell>
          <cell r="G138">
            <v>102.45</v>
          </cell>
        </row>
        <row r="139">
          <cell r="A139" t="str">
            <v>S_A.4ES</v>
          </cell>
          <cell r="B139" t="str">
            <v xml:space="preserve">Mixed C4's </v>
          </cell>
          <cell r="C139">
            <v>87.14</v>
          </cell>
          <cell r="D139">
            <v>74.3</v>
          </cell>
          <cell r="E139">
            <v>66.569999999999993</v>
          </cell>
          <cell r="F139">
            <v>64.8</v>
          </cell>
          <cell r="G139">
            <v>64.39</v>
          </cell>
        </row>
        <row r="140">
          <cell r="A140" t="str">
            <v>S_A.NPO</v>
          </cell>
          <cell r="B140" t="str">
            <v xml:space="preserve">Naphtha  </v>
          </cell>
          <cell r="C140">
            <v>116.11</v>
          </cell>
          <cell r="D140">
            <v>100.65</v>
          </cell>
          <cell r="E140">
            <v>91.33</v>
          </cell>
          <cell r="F140">
            <v>89.2</v>
          </cell>
          <cell r="G140">
            <v>88.7</v>
          </cell>
        </row>
        <row r="141">
          <cell r="A141" t="str">
            <v>S_A.M95</v>
          </cell>
          <cell r="B141" t="str">
            <v xml:space="preserve">Mogas 95 RON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</row>
        <row r="142">
          <cell r="A142" t="str">
            <v>S_A.M91</v>
          </cell>
          <cell r="B142" t="str">
            <v xml:space="preserve">Mogas 91 RON </v>
          </cell>
          <cell r="C142">
            <v>126.62</v>
          </cell>
          <cell r="D142">
            <v>108.15</v>
          </cell>
          <cell r="E142">
            <v>97.58</v>
          </cell>
          <cell r="F142">
            <v>0</v>
          </cell>
          <cell r="G142">
            <v>0</v>
          </cell>
        </row>
        <row r="143">
          <cell r="A143" t="str">
            <v>S_A.B95</v>
          </cell>
          <cell r="B143" t="str">
            <v>Mogas 95 Base Fuel</v>
          </cell>
          <cell r="C143">
            <v>129.58000000000001</v>
          </cell>
          <cell r="D143">
            <v>111.11</v>
          </cell>
          <cell r="E143">
            <v>100.54</v>
          </cell>
          <cell r="F143">
            <v>0</v>
          </cell>
          <cell r="G143">
            <v>0</v>
          </cell>
        </row>
        <row r="144">
          <cell r="A144" t="str">
            <v>S_A.B91</v>
          </cell>
          <cell r="B144" t="str">
            <v>Mogas 91 Base Fuel</v>
          </cell>
          <cell r="C144">
            <v>127.62</v>
          </cell>
          <cell r="D144">
            <v>109.15</v>
          </cell>
          <cell r="E144">
            <v>98.58</v>
          </cell>
          <cell r="F144">
            <v>0</v>
          </cell>
          <cell r="G144">
            <v>0</v>
          </cell>
        </row>
        <row r="145">
          <cell r="A145" t="str">
            <v>S_A.C95</v>
          </cell>
          <cell r="B145" t="str">
            <v>Mogas 95 Clean Base</v>
          </cell>
          <cell r="C145">
            <v>0</v>
          </cell>
          <cell r="D145">
            <v>0</v>
          </cell>
          <cell r="E145">
            <v>0</v>
          </cell>
          <cell r="F145">
            <v>99.89</v>
          </cell>
          <cell r="G145">
            <v>99.3</v>
          </cell>
        </row>
        <row r="146">
          <cell r="A146" t="str">
            <v>S_A.C91</v>
          </cell>
          <cell r="B146" t="str">
            <v>Mogas 91 Clean Base</v>
          </cell>
          <cell r="C146">
            <v>0</v>
          </cell>
          <cell r="D146">
            <v>0</v>
          </cell>
          <cell r="E146">
            <v>0</v>
          </cell>
          <cell r="F146">
            <v>98.17</v>
          </cell>
          <cell r="G146">
            <v>97.84</v>
          </cell>
        </row>
        <row r="147">
          <cell r="A147" t="str">
            <v>S_A.X95</v>
          </cell>
          <cell r="B147" t="str">
            <v xml:space="preserve">Mogas 95 Export </v>
          </cell>
          <cell r="C147">
            <v>125.67</v>
          </cell>
          <cell r="D147">
            <v>107.19</v>
          </cell>
          <cell r="E147">
            <v>96.63</v>
          </cell>
          <cell r="F147">
            <v>94.22</v>
          </cell>
          <cell r="G147">
            <v>93.64</v>
          </cell>
        </row>
        <row r="148">
          <cell r="A148" t="str">
            <v>S_A.REF</v>
          </cell>
          <cell r="B148" t="str">
            <v>Reformate Dom</v>
          </cell>
          <cell r="C148">
            <v>133.97</v>
          </cell>
          <cell r="D148">
            <v>115.49</v>
          </cell>
          <cell r="E148">
            <v>104.93</v>
          </cell>
          <cell r="F148">
            <v>102.52</v>
          </cell>
          <cell r="G148">
            <v>101.94</v>
          </cell>
        </row>
        <row r="149">
          <cell r="A149" t="str">
            <v>S_AEREF</v>
          </cell>
          <cell r="B149" t="str">
            <v>Reformate Export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</row>
        <row r="150">
          <cell r="A150" t="str">
            <v>S_A.NHJ</v>
          </cell>
          <cell r="B150" t="str">
            <v>Hvy Naphtha Export</v>
          </cell>
          <cell r="C150">
            <v>113.22</v>
          </cell>
          <cell r="D150">
            <v>97.91</v>
          </cell>
          <cell r="E150">
            <v>88.65</v>
          </cell>
          <cell r="F150">
            <v>86.52</v>
          </cell>
          <cell r="G150">
            <v>86</v>
          </cell>
        </row>
        <row r="151">
          <cell r="A151" t="str">
            <v>S_A.HHN</v>
          </cell>
          <cell r="B151" t="str">
            <v>HC Hvy Naphtha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</row>
        <row r="152">
          <cell r="A152" t="str">
            <v>S_A.LTR</v>
          </cell>
          <cell r="B152" t="str">
            <v>Lt Reformate Export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 t="str">
            <v>S_A.RLC</v>
          </cell>
          <cell r="B153" t="str">
            <v xml:space="preserve">TLCN Raw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 t="str">
            <v>S_A.KFS</v>
          </cell>
          <cell r="B154" t="str">
            <v xml:space="preserve">Kero Dom </v>
          </cell>
          <cell r="C154">
            <v>133.24</v>
          </cell>
          <cell r="D154">
            <v>113.77</v>
          </cell>
          <cell r="E154">
            <v>103.41</v>
          </cell>
          <cell r="F154">
            <v>101.22</v>
          </cell>
          <cell r="G154">
            <v>100.86</v>
          </cell>
        </row>
        <row r="155">
          <cell r="A155" t="str">
            <v>S_AEKFS</v>
          </cell>
          <cell r="B155" t="str">
            <v xml:space="preserve">Kero Export 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</row>
        <row r="156">
          <cell r="A156" t="str">
            <v>S_A.DPO</v>
          </cell>
          <cell r="B156" t="str">
            <v xml:space="preserve">DHT Feed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 t="str">
            <v>S_A.DFS</v>
          </cell>
          <cell r="B157" t="str">
            <v>350 ppm Diesel Dom</v>
          </cell>
          <cell r="C157">
            <v>132.83000000000001</v>
          </cell>
          <cell r="D157">
            <v>113.5</v>
          </cell>
          <cell r="E157">
            <v>103.12</v>
          </cell>
          <cell r="F157">
            <v>0</v>
          </cell>
          <cell r="G157">
            <v>0</v>
          </cell>
        </row>
        <row r="158">
          <cell r="A158" t="str">
            <v>S_AEDFS</v>
          </cell>
          <cell r="B158" t="str">
            <v>350 ppm Diesel Export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</row>
        <row r="159">
          <cell r="A159" t="str">
            <v>S_A.DE5</v>
          </cell>
          <cell r="B159" t="str">
            <v>50 ppm Diesel Dom</v>
          </cell>
          <cell r="C159">
            <v>0</v>
          </cell>
          <cell r="D159">
            <v>0</v>
          </cell>
          <cell r="E159">
            <v>0</v>
          </cell>
          <cell r="F159">
            <v>101.71</v>
          </cell>
          <cell r="G159">
            <v>101.12</v>
          </cell>
        </row>
        <row r="160">
          <cell r="A160" t="str">
            <v>S_AEDE5</v>
          </cell>
          <cell r="B160" t="str">
            <v>50 ppm Diesel Export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 t="str">
            <v>S_A.DES</v>
          </cell>
          <cell r="B161" t="str">
            <v>10 ppm Diesel Dom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</row>
        <row r="162">
          <cell r="A162" t="str">
            <v>S_AEDES</v>
          </cell>
          <cell r="B162" t="str">
            <v>10 ppm Diesel Export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S_A.HCN</v>
          </cell>
          <cell r="B163" t="str">
            <v xml:space="preserve">HCN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 t="str">
            <v>S_A.LCO</v>
          </cell>
          <cell r="B164" t="str">
            <v>Lt Cycle Oil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 t="str">
            <v>S_A.DKO</v>
          </cell>
          <cell r="B165" t="str">
            <v xml:space="preserve">Decant Oil </v>
          </cell>
          <cell r="C165">
            <v>103.33</v>
          </cell>
          <cell r="D165">
            <v>87.57</v>
          </cell>
          <cell r="E165">
            <v>78.78</v>
          </cell>
          <cell r="F165">
            <v>75.47</v>
          </cell>
          <cell r="G165">
            <v>73.739999999999995</v>
          </cell>
        </row>
        <row r="166">
          <cell r="A166" t="str">
            <v>S_A.FOA</v>
          </cell>
          <cell r="B166" t="str">
            <v xml:space="preserve">FOA 2%, 80 cSt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 t="str">
            <v>S_A.FOC</v>
          </cell>
          <cell r="B167" t="str">
            <v xml:space="preserve">FO 2% 180 cSt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 t="str">
            <v>S_A.FOD</v>
          </cell>
          <cell r="B168" t="str">
            <v xml:space="preserve">FO 3% 180 cSt </v>
          </cell>
          <cell r="C168">
            <v>102.31</v>
          </cell>
          <cell r="D168">
            <v>86.43</v>
          </cell>
          <cell r="E168">
            <v>77.58</v>
          </cell>
          <cell r="F168">
            <v>74.31</v>
          </cell>
          <cell r="G168">
            <v>72.63</v>
          </cell>
        </row>
        <row r="169">
          <cell r="A169" t="str">
            <v>S_AEFOD</v>
          </cell>
          <cell r="B169" t="str">
            <v>FO 3% 180 cSt Export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</row>
        <row r="170">
          <cell r="A170" t="str">
            <v>S_A.FOB</v>
          </cell>
          <cell r="B170" t="str">
            <v xml:space="preserve">Bunker 3.5% 380 cSt </v>
          </cell>
          <cell r="C170">
            <v>100.3</v>
          </cell>
          <cell r="D170">
            <v>84.67</v>
          </cell>
          <cell r="E170">
            <v>75.92</v>
          </cell>
          <cell r="F170">
            <v>72.58</v>
          </cell>
          <cell r="G170">
            <v>70.81</v>
          </cell>
        </row>
        <row r="171">
          <cell r="A171" t="str">
            <v>S_AEFOB</v>
          </cell>
          <cell r="B171" t="str">
            <v>Bunker 3.5% 380 cSt Export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 t="str">
            <v>S_A.251</v>
          </cell>
          <cell r="B172" t="str">
            <v xml:space="preserve">Tank 251 Sour VGO </v>
          </cell>
          <cell r="C172">
            <v>0</v>
          </cell>
          <cell r="D172">
            <v>91.5</v>
          </cell>
          <cell r="E172">
            <v>0</v>
          </cell>
          <cell r="F172">
            <v>80</v>
          </cell>
          <cell r="G172">
            <v>0</v>
          </cell>
        </row>
        <row r="173">
          <cell r="A173" t="str">
            <v>S_A.252</v>
          </cell>
          <cell r="B173" t="str">
            <v xml:space="preserve">Tank 252 VHVGO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</row>
        <row r="174">
          <cell r="A174" t="str">
            <v>S_A.253</v>
          </cell>
          <cell r="B174" t="str">
            <v xml:space="preserve">Tank 253 Sweet VGO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 t="str">
            <v>S_A.SAS</v>
          </cell>
          <cell r="B175" t="str">
            <v xml:space="preserve">Asphalt Dom </v>
          </cell>
          <cell r="C175">
            <v>98.86</v>
          </cell>
          <cell r="D175">
            <v>82.78</v>
          </cell>
          <cell r="E175">
            <v>73.78</v>
          </cell>
          <cell r="F175">
            <v>70.31</v>
          </cell>
          <cell r="G175">
            <v>68.45</v>
          </cell>
        </row>
        <row r="176">
          <cell r="A176" t="str">
            <v>S_AESAS</v>
          </cell>
          <cell r="B176" t="str">
            <v xml:space="preserve">Asphalt Export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A177" t="str">
            <v>S_A.XRB</v>
          </cell>
          <cell r="B177" t="str">
            <v>Xylene Rerun Btms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</row>
        <row r="178">
          <cell r="A178" t="str">
            <v>S_A.XRF</v>
          </cell>
          <cell r="B178" t="str">
            <v xml:space="preserve">Raffinate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</row>
        <row r="179">
          <cell r="A179" t="str">
            <v>S_A.HIP</v>
          </cell>
          <cell r="B179" t="str">
            <v>Hi Purity PX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</row>
        <row r="180">
          <cell r="A180" t="str">
            <v>S_A.IPX</v>
          </cell>
          <cell r="B180" t="str">
            <v>PX Isomerate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A181" t="str">
            <v>S_A.MOL</v>
          </cell>
          <cell r="B181" t="str">
            <v xml:space="preserve">Mother Liquor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</row>
        <row r="182">
          <cell r="A182" t="str">
            <v>S_A.LAO</v>
          </cell>
          <cell r="B182" t="str">
            <v xml:space="preserve">LAS Overhead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A183" t="str">
            <v>S_A.LBA</v>
          </cell>
          <cell r="B183" t="str">
            <v xml:space="preserve">LAS Btms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</row>
        <row r="184">
          <cell r="A184" t="str">
            <v>S_A.BZP</v>
          </cell>
          <cell r="B184" t="str">
            <v xml:space="preserve">Bz Purge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 t="str">
            <v>S_A.BTO</v>
          </cell>
          <cell r="B185" t="str">
            <v xml:space="preserve">B / T Overhead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 t="str">
            <v>S_A.STO</v>
          </cell>
          <cell r="B186" t="str">
            <v xml:space="preserve">Toluene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 t="str">
            <v>S_A.SBZ</v>
          </cell>
          <cell r="B187" t="str">
            <v xml:space="preserve">Benzene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A188" t="str">
            <v>S_A.EDT</v>
          </cell>
          <cell r="B188" t="str">
            <v xml:space="preserve">Toluene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 t="str">
            <v>S_A.TOR</v>
          </cell>
          <cell r="B189" t="str">
            <v xml:space="preserve">Tatoray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A190" t="str">
            <v>S_A.SWN</v>
          </cell>
          <cell r="B190" t="str">
            <v xml:space="preserve">Splitter Naphtha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A191" t="str">
            <v>S_A.SKE</v>
          </cell>
          <cell r="B191" t="str">
            <v xml:space="preserve">Splitter Kero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A192" t="str">
            <v>S_A.SHD</v>
          </cell>
          <cell r="B192" t="str">
            <v xml:space="preserve">Splitter Gasoil 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A193" t="str">
            <v>S_A.SBT</v>
          </cell>
          <cell r="B193" t="str">
            <v xml:space="preserve">Splitter Fuel Oil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</row>
        <row r="194">
          <cell r="A194" t="str">
            <v>S_A.DPB</v>
          </cell>
          <cell r="B194" t="str">
            <v xml:space="preserve">DP Btms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 t="str">
            <v>S_A.NSO</v>
          </cell>
          <cell r="B195" t="str">
            <v xml:space="preserve">NS Overhead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A196" t="str">
            <v>S_A.NSB</v>
          </cell>
          <cell r="B196" t="str">
            <v xml:space="preserve">NS Btms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</row>
        <row r="197">
          <cell r="A197" t="str">
            <v>S_A.AMX</v>
          </cell>
          <cell r="B197" t="str">
            <v xml:space="preserve">Aromaxate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A198" t="str">
            <v>S_A.XSO</v>
          </cell>
          <cell r="B198" t="str">
            <v xml:space="preserve">Overhead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</row>
        <row r="199">
          <cell r="A199" t="str">
            <v>S_A.XSB</v>
          </cell>
          <cell r="B199" t="str">
            <v xml:space="preserve">Bottoms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A200" t="str">
            <v>S_A.LMO</v>
          </cell>
          <cell r="B200" t="str">
            <v xml:space="preserve">Lt Ref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A201" t="str">
            <v>S_A.HMO</v>
          </cell>
          <cell r="B201" t="str">
            <v xml:space="preserve">Hvy Ref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</row>
        <row r="202">
          <cell r="A202" t="str">
            <v>S_A.ALK</v>
          </cell>
          <cell r="B202" t="str">
            <v xml:space="preserve">Alkylate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 t="str">
            <v>S_A.HRM</v>
          </cell>
          <cell r="B203" t="str">
            <v xml:space="preserve">Hvy Residue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A204" t="str">
            <v>S_A.BTZ</v>
          </cell>
          <cell r="B204" t="str">
            <v xml:space="preserve">Bz/ Tol Mix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 t="str">
            <v>S_A.HPY</v>
          </cell>
          <cell r="B205" t="str">
            <v xml:space="preserve">Pygas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A206" t="str">
            <v>S_A.CKB</v>
          </cell>
          <cell r="B206" t="str">
            <v>Naphtha Cracker Btms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A207" t="str">
            <v>S_A.XRO</v>
          </cell>
          <cell r="B207" t="str">
            <v xml:space="preserve">Mixed Xylenes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</row>
        <row r="208">
          <cell r="A208" t="str">
            <v>S_A.MOR</v>
          </cell>
          <cell r="B208" t="str">
            <v xml:space="preserve">Reformate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A209" t="str">
            <v>S_A.C9M</v>
          </cell>
          <cell r="B209" t="str">
            <v xml:space="preserve">C9 Minus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A210" t="str">
            <v>S_A.ERF</v>
          </cell>
          <cell r="B210" t="str">
            <v xml:space="preserve">EDU Raffinate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</row>
        <row r="211">
          <cell r="A211" t="str">
            <v>S_A.PEN</v>
          </cell>
          <cell r="B211" t="str">
            <v xml:space="preserve">Pentanes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</row>
        <row r="212">
          <cell r="A212" t="str">
            <v xml:space="preserve">  Name</v>
          </cell>
          <cell r="B212" t="str">
            <v>Text</v>
          </cell>
        </row>
        <row r="213">
          <cell r="B213" t="str">
            <v>Total Products</v>
          </cell>
        </row>
        <row r="215">
          <cell r="B215" t="str">
            <v>Unfinished Stocks</v>
          </cell>
        </row>
        <row r="216">
          <cell r="A216" t="str">
            <v>~CN</v>
          </cell>
          <cell r="B216" t="str">
            <v>~CD</v>
          </cell>
        </row>
        <row r="217">
          <cell r="A217" t="str">
            <v xml:space="preserve">  Name</v>
          </cell>
          <cell r="B217" t="str">
            <v>Text</v>
          </cell>
        </row>
        <row r="218">
          <cell r="B218" t="str">
            <v>Total Unfinished</v>
          </cell>
        </row>
        <row r="220">
          <cell r="B220" t="str">
            <v>Tank Inventory</v>
          </cell>
        </row>
        <row r="221">
          <cell r="A221" t="str">
            <v>~CN</v>
          </cell>
          <cell r="B221" t="str">
            <v>~CD</v>
          </cell>
        </row>
        <row r="222">
          <cell r="A222" t="str">
            <v xml:space="preserve">  Name</v>
          </cell>
          <cell r="B222" t="str">
            <v>Text</v>
          </cell>
        </row>
        <row r="223">
          <cell r="B223" t="str">
            <v>Total Tank Rate Changes</v>
          </cell>
        </row>
        <row r="225">
          <cell r="B225" t="str">
            <v>Total Feed</v>
          </cell>
        </row>
        <row r="226">
          <cell r="B226" t="str">
            <v>Total Produced</v>
          </cell>
        </row>
        <row r="227">
          <cell r="B227" t="str">
            <v>Gain</v>
          </cell>
        </row>
        <row r="230">
          <cell r="B230" t="str">
            <v>Nonliquid Stocks</v>
          </cell>
        </row>
        <row r="231">
          <cell r="A231" t="str">
            <v>~CN</v>
          </cell>
          <cell r="B231" t="str">
            <v>~CD</v>
          </cell>
        </row>
        <row r="232">
          <cell r="A232" t="str">
            <v>A_A.IMH</v>
          </cell>
          <cell r="B232" t="str">
            <v>H2 Import KT</v>
          </cell>
          <cell r="C232">
            <v>2707.71</v>
          </cell>
          <cell r="D232">
            <v>2418.8000000000002</v>
          </cell>
          <cell r="E232">
            <v>2257.69</v>
          </cell>
          <cell r="F232">
            <v>2198.2600000000002</v>
          </cell>
          <cell r="G232">
            <v>2167.67</v>
          </cell>
        </row>
        <row r="233">
          <cell r="A233" t="str">
            <v>A_A.NGC</v>
          </cell>
          <cell r="B233" t="str">
            <v>Fuel to Cogen KT</v>
          </cell>
          <cell r="C233">
            <v>340.54</v>
          </cell>
          <cell r="D233">
            <v>304.20999999999998</v>
          </cell>
          <cell r="E233">
            <v>283.94</v>
          </cell>
          <cell r="F233">
            <v>276.47000000000003</v>
          </cell>
          <cell r="G233">
            <v>272.62</v>
          </cell>
        </row>
        <row r="234">
          <cell r="A234" t="str">
            <v>A_A.NGP</v>
          </cell>
          <cell r="B234" t="str">
            <v>Fuel to Process KT</v>
          </cell>
          <cell r="C234">
            <v>395.98</v>
          </cell>
          <cell r="D234">
            <v>353.73</v>
          </cell>
          <cell r="E234">
            <v>330.17</v>
          </cell>
          <cell r="F234">
            <v>321.48</v>
          </cell>
          <cell r="G234">
            <v>317</v>
          </cell>
        </row>
        <row r="235">
          <cell r="A235" t="str">
            <v>S_A.PFU</v>
          </cell>
          <cell r="B235" t="str">
            <v>Process Fuel KT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</row>
        <row r="236">
          <cell r="A236" t="str">
            <v>S_A.SUL</v>
          </cell>
          <cell r="B236" t="str">
            <v xml:space="preserve">Sulfur KT </v>
          </cell>
          <cell r="C236">
            <v>203.4</v>
          </cell>
          <cell r="D236">
            <v>172.44</v>
          </cell>
          <cell r="E236">
            <v>155.18</v>
          </cell>
          <cell r="F236">
            <v>148.81</v>
          </cell>
          <cell r="G236">
            <v>145.53</v>
          </cell>
        </row>
        <row r="237">
          <cell r="A237" t="str">
            <v>S_A.NHL</v>
          </cell>
          <cell r="B237" t="str">
            <v>H2 sales KT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 t="str">
            <v>S_A.LOS</v>
          </cell>
          <cell r="B238" t="str">
            <v xml:space="preserve">Loss KT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</row>
        <row r="239">
          <cell r="A239" t="str">
            <v>S_A.LSO</v>
          </cell>
          <cell r="B239" t="str">
            <v>SOX Mass Loss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</row>
        <row r="240">
          <cell r="A240" t="str">
            <v>S_A.CKC</v>
          </cell>
          <cell r="B240" t="str">
            <v>Coker Coke KT</v>
          </cell>
          <cell r="C240">
            <v>26.94</v>
          </cell>
          <cell r="D240">
            <v>26.94</v>
          </cell>
          <cell r="E240">
            <v>26.94</v>
          </cell>
          <cell r="F240">
            <v>26.94</v>
          </cell>
          <cell r="G240">
            <v>26.94</v>
          </cell>
        </row>
        <row r="241">
          <cell r="A241" t="str">
            <v>S_A.XFG</v>
          </cell>
          <cell r="B241" t="str">
            <v>New Fuel Gas KT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</row>
        <row r="242">
          <cell r="A242" t="str">
            <v>S_A.EBM</v>
          </cell>
          <cell r="B242" t="str">
            <v xml:space="preserve">EB KT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 t="str">
            <v>S_A.STY</v>
          </cell>
          <cell r="B243" t="str">
            <v>Styrene Monomer KT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A244" t="str">
            <v>S_A.CMP</v>
          </cell>
          <cell r="B244" t="str">
            <v xml:space="preserve">Cumene KT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</row>
        <row r="245">
          <cell r="A245" t="str">
            <v>S_A.PCH</v>
          </cell>
          <cell r="B245" t="str">
            <v>Cyclohexane KT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</row>
        <row r="246">
          <cell r="A246" t="str">
            <v>S_A.ROE</v>
          </cell>
          <cell r="B246" t="str">
            <v xml:space="preserve">Ethylene KT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</row>
        <row r="247">
          <cell r="A247" t="str">
            <v>S_A.ROP</v>
          </cell>
          <cell r="B247" t="str">
            <v xml:space="preserve">Propylene KT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</row>
        <row r="248">
          <cell r="A248" t="str">
            <v xml:space="preserve">  Name</v>
          </cell>
          <cell r="B248" t="str">
            <v>Text</v>
          </cell>
        </row>
        <row r="249">
          <cell r="B249" t="str">
            <v>Total Nonliquids</v>
          </cell>
        </row>
        <row r="250">
          <cell r="B250" t="str">
            <v>Gain (Inc. Nonliquids)</v>
          </cell>
        </row>
      </sheetData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Summary"/>
      <sheetName val="TL_Benchmark"/>
      <sheetName val="Balance"/>
      <sheetName val="Fuel_use"/>
      <sheetName val="Capacity"/>
      <sheetName val="Petro_2008"/>
      <sheetName val="Demand"/>
      <sheetName val="Prices"/>
      <sheetName val="Petro_Price"/>
      <sheetName val="Petro_Specs"/>
      <sheetName val="CVX_Price_Table"/>
      <sheetName val="PTT_Corp_Price"/>
      <sheetName val="PTT_Price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>
        <row r="1">
          <cell r="B1" t="str">
            <v>ARC_070706_T</v>
          </cell>
          <cell r="C1" t="str">
            <v>Modify ARC Add FO380 Dom</v>
          </cell>
        </row>
        <row r="2">
          <cell r="B2" t="str">
            <v>TTR_26</v>
          </cell>
          <cell r="C2" t="str">
            <v>Update$ BP2008 CVX$_V2 + PTT , Fr Domestic, N T&amp;I = 40d, N VR</v>
          </cell>
        </row>
        <row r="3">
          <cell r="B3" t="str">
            <v>GENERALIZED PETRO</v>
          </cell>
        </row>
        <row r="4">
          <cell r="A4" t="str">
            <v>Name</v>
          </cell>
          <cell r="B4" t="str">
            <v>Description</v>
          </cell>
          <cell r="C4">
            <v>0</v>
          </cell>
          <cell r="D4" t="str">
            <v>1 Normal</v>
          </cell>
          <cell r="E4" t="str">
            <v>2 N Slow</v>
          </cell>
          <cell r="F4" t="str">
            <v>3 S T&amp;I</v>
          </cell>
          <cell r="G4" t="str">
            <v>4 N T&amp;I</v>
          </cell>
          <cell r="H4" t="str">
            <v>5 Normal</v>
          </cell>
          <cell r="I4">
            <v>0</v>
          </cell>
          <cell r="J4" t="str">
            <v>Daily Average Rate</v>
          </cell>
          <cell r="K4">
            <v>0</v>
          </cell>
          <cell r="L4" t="str">
            <v>Name</v>
          </cell>
          <cell r="M4" t="str">
            <v>Show</v>
          </cell>
        </row>
        <row r="5">
          <cell r="D5" t="str">
            <v>^TD</v>
          </cell>
          <cell r="E5" t="str">
            <v>^TD</v>
          </cell>
          <cell r="F5" t="str">
            <v>^TD</v>
          </cell>
          <cell r="G5" t="str">
            <v>^TD</v>
          </cell>
          <cell r="H5" t="str">
            <v>^TD</v>
          </cell>
        </row>
        <row r="6">
          <cell r="B6" t="str">
            <v>Days</v>
          </cell>
          <cell r="C6">
            <v>0</v>
          </cell>
          <cell r="D6">
            <v>125</v>
          </cell>
          <cell r="E6">
            <v>20</v>
          </cell>
          <cell r="F6">
            <v>28</v>
          </cell>
          <cell r="G6">
            <v>40</v>
          </cell>
          <cell r="H6">
            <v>153</v>
          </cell>
          <cell r="I6">
            <v>0</v>
          </cell>
          <cell r="J6">
            <v>366</v>
          </cell>
        </row>
        <row r="7">
          <cell r="B7" t="str">
            <v>Days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D8">
            <v>125</v>
          </cell>
          <cell r="E8">
            <v>20</v>
          </cell>
          <cell r="F8">
            <v>28</v>
          </cell>
          <cell r="G8">
            <v>40</v>
          </cell>
          <cell r="H8">
            <v>153</v>
          </cell>
          <cell r="I8">
            <v>0</v>
          </cell>
          <cell r="J8">
            <v>366</v>
          </cell>
          <cell r="K8">
            <v>0</v>
          </cell>
          <cell r="L8">
            <v>0</v>
          </cell>
          <cell r="M8" t="b">
            <v>0</v>
          </cell>
        </row>
        <row r="10">
          <cell r="B10" t="str">
            <v>Raw Materials</v>
          </cell>
        </row>
        <row r="11">
          <cell r="A11" t="str">
            <v>~CN</v>
          </cell>
          <cell r="B11" t="str">
            <v>~CD</v>
          </cell>
          <cell r="C11">
            <v>0</v>
          </cell>
          <cell r="D11" t="str">
            <v>~CA</v>
          </cell>
          <cell r="E11" t="str">
            <v>~CA</v>
          </cell>
          <cell r="F11" t="str">
            <v>~CA</v>
          </cell>
          <cell r="G11" t="str">
            <v>~CA</v>
          </cell>
          <cell r="H11" t="str">
            <v>~CA</v>
          </cell>
          <cell r="I11">
            <v>0</v>
          </cell>
          <cell r="J11">
            <v>0</v>
          </cell>
          <cell r="K11">
            <v>0</v>
          </cell>
          <cell r="L11" t="str">
            <v>~CN</v>
          </cell>
          <cell r="M11" t="b">
            <v>0</v>
          </cell>
        </row>
        <row r="12">
          <cell r="A12" t="str">
            <v>A_A.MFC</v>
          </cell>
          <cell r="B12" t="str">
            <v>Mass from  Crude</v>
          </cell>
          <cell r="C12">
            <v>0</v>
          </cell>
          <cell r="D12">
            <v>-41.137364052473032</v>
          </cell>
          <cell r="E12">
            <v>-33.752396964276073</v>
          </cell>
          <cell r="F12">
            <v>-20.996949935567613</v>
          </cell>
          <cell r="G12">
            <v>-20.13</v>
          </cell>
          <cell r="H12">
            <v>-41.078808688998166</v>
          </cell>
          <cell r="I12">
            <v>0</v>
          </cell>
          <cell r="J12">
            <v>-36.872652386495254</v>
          </cell>
          <cell r="K12">
            <v>0</v>
          </cell>
          <cell r="L12" t="str">
            <v>A_A.MFC</v>
          </cell>
          <cell r="M12" t="b">
            <v>1</v>
          </cell>
        </row>
        <row r="13">
          <cell r="A13" t="str">
            <v>A_A.MTB</v>
          </cell>
          <cell r="B13" t="str">
            <v xml:space="preserve">MTBE  </v>
          </cell>
          <cell r="C13">
            <v>0</v>
          </cell>
          <cell r="D13">
            <v>-0.10478090797187775</v>
          </cell>
          <cell r="E13">
            <v>-0.14098518013004846</v>
          </cell>
          <cell r="F13">
            <v>0</v>
          </cell>
          <cell r="G13">
            <v>0</v>
          </cell>
          <cell r="H13">
            <v>-6.2159042962703921E-2</v>
          </cell>
          <cell r="I13">
            <v>0</v>
          </cell>
          <cell r="J13">
            <v>-6.9474455389014714E-2</v>
          </cell>
          <cell r="K13">
            <v>0</v>
          </cell>
          <cell r="L13" t="str">
            <v>A_A.MTB</v>
          </cell>
          <cell r="M13" t="b">
            <v>1</v>
          </cell>
        </row>
        <row r="14">
          <cell r="A14" t="str">
            <v>S_A.MTB</v>
          </cell>
          <cell r="B14" t="str">
            <v xml:space="preserve">MTBE Counter 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 t="str">
            <v>S_A.MTB</v>
          </cell>
          <cell r="M14" t="b">
            <v>0</v>
          </cell>
        </row>
        <row r="15">
          <cell r="A15" t="str">
            <v>A_A.NGP</v>
          </cell>
          <cell r="B15" t="str">
            <v>North NG to Process</v>
          </cell>
          <cell r="C15">
            <v>0</v>
          </cell>
          <cell r="D15">
            <v>0.15069427438541633</v>
          </cell>
          <cell r="E15">
            <v>8.5409212618543465E-2</v>
          </cell>
          <cell r="F15">
            <v>0.15187010330875769</v>
          </cell>
          <cell r="G15">
            <v>0</v>
          </cell>
          <cell r="H15">
            <v>0.11939028992206088</v>
          </cell>
          <cell r="I15">
            <v>0</v>
          </cell>
          <cell r="J15">
            <v>0.11766132732587006</v>
          </cell>
          <cell r="K15">
            <v>0</v>
          </cell>
          <cell r="L15" t="str">
            <v>A_A.NGP</v>
          </cell>
          <cell r="M15" t="b">
            <v>1</v>
          </cell>
        </row>
        <row r="16">
          <cell r="A16" t="str">
            <v>A_A.NGC</v>
          </cell>
          <cell r="B16" t="str">
            <v>North NG to Cogen</v>
          </cell>
          <cell r="C16">
            <v>0</v>
          </cell>
          <cell r="D16">
            <v>0.42892098454742511</v>
          </cell>
          <cell r="E16">
            <v>0.37969853818534022</v>
          </cell>
          <cell r="F16">
            <v>0.43277253998807358</v>
          </cell>
          <cell r="G16">
            <v>6.1722336075344759E-3</v>
          </cell>
          <cell r="H16">
            <v>0.42571899876983682</v>
          </cell>
          <cell r="I16">
            <v>0</v>
          </cell>
          <cell r="J16">
            <v>0.37898530357346294</v>
          </cell>
          <cell r="K16">
            <v>0</v>
          </cell>
          <cell r="L16" t="str">
            <v>A_A.NGC</v>
          </cell>
          <cell r="M16" t="b">
            <v>1</v>
          </cell>
        </row>
        <row r="17">
          <cell r="A17" t="str">
            <v>A_A.SGP</v>
          </cell>
          <cell r="B17" t="str">
            <v>South NG to Process</v>
          </cell>
          <cell r="C17">
            <v>0</v>
          </cell>
          <cell r="D17">
            <v>0.69736068658291916</v>
          </cell>
          <cell r="E17">
            <v>0.50186173221316177</v>
          </cell>
          <cell r="F17">
            <v>0</v>
          </cell>
          <cell r="G17">
            <v>0.49788480994457462</v>
          </cell>
          <cell r="H17">
            <v>0.69005898620425166</v>
          </cell>
          <cell r="I17">
            <v>0</v>
          </cell>
          <cell r="J17">
            <v>0.60847469331738147</v>
          </cell>
          <cell r="K17">
            <v>0</v>
          </cell>
          <cell r="L17" t="str">
            <v>A_A.SGP</v>
          </cell>
          <cell r="M17" t="b">
            <v>1</v>
          </cell>
        </row>
        <row r="18">
          <cell r="A18" t="str">
            <v>A_A.SGC</v>
          </cell>
          <cell r="B18" t="str">
            <v>South NG to Cogen</v>
          </cell>
          <cell r="C18">
            <v>0</v>
          </cell>
          <cell r="D18">
            <v>0.41411092949627648</v>
          </cell>
          <cell r="E18">
            <v>0.38994049253479601</v>
          </cell>
          <cell r="F18">
            <v>0</v>
          </cell>
          <cell r="G18">
            <v>0.38897898630069916</v>
          </cell>
          <cell r="H18">
            <v>0.41431797770801687</v>
          </cell>
          <cell r="I18">
            <v>0</v>
          </cell>
          <cell r="J18">
            <v>0.37844941551662575</v>
          </cell>
          <cell r="K18">
            <v>0</v>
          </cell>
          <cell r="L18" t="str">
            <v>A_A.SGC</v>
          </cell>
          <cell r="M18" t="b">
            <v>1</v>
          </cell>
        </row>
        <row r="19">
          <cell r="A19" t="str">
            <v>A_A.NHL</v>
          </cell>
          <cell r="B19" t="str">
            <v>Imp N-H2  KT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 t="str">
            <v>A_A.NHL</v>
          </cell>
          <cell r="M19" t="b">
            <v>0</v>
          </cell>
        </row>
        <row r="20">
          <cell r="A20" t="str">
            <v>A_A.SHL</v>
          </cell>
          <cell r="B20" t="str">
            <v>Imp S-H2  KT</v>
          </cell>
          <cell r="C20">
            <v>0</v>
          </cell>
          <cell r="D20">
            <v>0.01</v>
          </cell>
          <cell r="E20">
            <v>6.2469296150784882E-3</v>
          </cell>
          <cell r="F20">
            <v>0</v>
          </cell>
          <cell r="G20">
            <v>0.01</v>
          </cell>
          <cell r="H20">
            <v>0.01</v>
          </cell>
          <cell r="I20">
            <v>0</v>
          </cell>
          <cell r="J20">
            <v>9.029886864211939E-3</v>
          </cell>
          <cell r="K20">
            <v>0</v>
          </cell>
          <cell r="L20" t="str">
            <v>A_A.SHL</v>
          </cell>
          <cell r="M20" t="b">
            <v>1</v>
          </cell>
        </row>
        <row r="21">
          <cell r="A21" t="str">
            <v>A_A.HAR</v>
          </cell>
          <cell r="B21" t="str">
            <v>Hvy Aromatics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 t="str">
            <v>A_A.HAR</v>
          </cell>
          <cell r="M21" t="b">
            <v>0</v>
          </cell>
        </row>
        <row r="22">
          <cell r="A22" t="str">
            <v>A_A.IV1</v>
          </cell>
          <cell r="B22" t="str">
            <v>Import FCC Feed #1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 t="str">
            <v>A_A.IV1</v>
          </cell>
          <cell r="M22" t="b">
            <v>0</v>
          </cell>
        </row>
        <row r="23">
          <cell r="A23" t="str">
            <v>A_A.IV2</v>
          </cell>
          <cell r="B23" t="str">
            <v>Import FCC Feed #2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 t="str">
            <v>A_A.IV2</v>
          </cell>
          <cell r="M23" t="b">
            <v>0</v>
          </cell>
        </row>
        <row r="24">
          <cell r="A24" t="str">
            <v>A_A.IV3</v>
          </cell>
          <cell r="B24" t="str">
            <v>Import FCC Feed #3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str">
            <v>A_A.IV3</v>
          </cell>
          <cell r="M24" t="b">
            <v>0</v>
          </cell>
        </row>
        <row r="25">
          <cell r="A25" t="str">
            <v>A_A.IV4</v>
          </cell>
          <cell r="B25" t="str">
            <v>Import FCC 251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 t="str">
            <v>A_A.IV4</v>
          </cell>
          <cell r="M25" t="b">
            <v>0</v>
          </cell>
        </row>
        <row r="26">
          <cell r="A26" t="str">
            <v>A_A.IV5</v>
          </cell>
          <cell r="B26" t="str">
            <v>Import FCC 252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 t="str">
            <v>A_A.IV5</v>
          </cell>
          <cell r="M26" t="b">
            <v>0</v>
          </cell>
        </row>
        <row r="27">
          <cell r="A27" t="str">
            <v>A_A.IV6</v>
          </cell>
          <cell r="B27" t="str">
            <v>Import FCC 253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 t="str">
            <v>A_A.IV6</v>
          </cell>
          <cell r="M27" t="b">
            <v>0</v>
          </cell>
        </row>
        <row r="28">
          <cell r="A28" t="str">
            <v>A_A.IV7</v>
          </cell>
          <cell r="B28" t="str">
            <v>Import HCU 5291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 t="str">
            <v>A_A.IV7</v>
          </cell>
          <cell r="M28" t="b">
            <v>0</v>
          </cell>
        </row>
        <row r="29">
          <cell r="A29" t="str">
            <v>A_A.IC5</v>
          </cell>
          <cell r="B29" t="str">
            <v xml:space="preserve">Import IC5 </v>
          </cell>
          <cell r="C29">
            <v>0</v>
          </cell>
          <cell r="D29">
            <v>0.42366234725266128</v>
          </cell>
          <cell r="E29">
            <v>0.543658576697582</v>
          </cell>
          <cell r="F29">
            <v>0.75298189851341757</v>
          </cell>
          <cell r="G29">
            <v>0</v>
          </cell>
          <cell r="H29">
            <v>0.67102724594687524</v>
          </cell>
          <cell r="I29">
            <v>0</v>
          </cell>
          <cell r="J29">
            <v>0.51251810581634394</v>
          </cell>
          <cell r="K29">
            <v>0</v>
          </cell>
          <cell r="L29" t="str">
            <v>A_A.IC5</v>
          </cell>
          <cell r="M29" t="b">
            <v>1</v>
          </cell>
        </row>
        <row r="30">
          <cell r="A30" t="str">
            <v>A_A.TLR</v>
          </cell>
          <cell r="B30" t="str">
            <v xml:space="preserve">Import TLR 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 t="str">
            <v>A_A.TLR</v>
          </cell>
          <cell r="M30" t="b">
            <v>0</v>
          </cell>
        </row>
        <row r="31">
          <cell r="A31" t="str">
            <v>A_A.ELR</v>
          </cell>
          <cell r="B31" t="str">
            <v xml:space="preserve">Import ELR 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 t="str">
            <v>A_A.ELR</v>
          </cell>
          <cell r="M31" t="b">
            <v>0</v>
          </cell>
        </row>
        <row r="32">
          <cell r="A32" t="str">
            <v>A_A.C9A</v>
          </cell>
          <cell r="B32" t="str">
            <v xml:space="preserve">Import C9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 t="str">
            <v>A_A.C9A</v>
          </cell>
          <cell r="M32" t="b">
            <v>0</v>
          </cell>
        </row>
        <row r="33">
          <cell r="A33" t="str">
            <v>A_A.CBT</v>
          </cell>
          <cell r="B33" t="str">
            <v>Import crack btm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 t="str">
            <v>A_A.CBT</v>
          </cell>
          <cell r="M33" t="b">
            <v>0</v>
          </cell>
        </row>
        <row r="34">
          <cell r="A34" t="str">
            <v>A_A.SPF</v>
          </cell>
          <cell r="B34" t="str">
            <v>Import S-PLF feed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 t="str">
            <v>A_A.SPF</v>
          </cell>
          <cell r="M34" t="b">
            <v>0</v>
          </cell>
        </row>
        <row r="35">
          <cell r="A35" t="str">
            <v>A_A.F11</v>
          </cell>
          <cell r="B35" t="str">
            <v>Import T5711 feed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 t="str">
            <v>A_A.F11</v>
          </cell>
          <cell r="M35" t="b">
            <v>0</v>
          </cell>
        </row>
        <row r="36">
          <cell r="A36" t="str">
            <v>A_A.HRI</v>
          </cell>
          <cell r="B36" t="str">
            <v xml:space="preserve">Import HSR 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 t="str">
            <v>A_A.HRI</v>
          </cell>
          <cell r="M36" t="b">
            <v>0</v>
          </cell>
        </row>
        <row r="37">
          <cell r="A37" t="str">
            <v>text</v>
          </cell>
          <cell r="B37" t="str">
            <v>text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 t="str">
            <v>text</v>
          </cell>
          <cell r="M37" t="b">
            <v>0</v>
          </cell>
        </row>
        <row r="38">
          <cell r="B38" t="str">
            <v>Total Feed</v>
          </cell>
          <cell r="C38">
            <v>0</v>
          </cell>
          <cell r="D38">
            <v>-39.117395738180221</v>
          </cell>
          <cell r="E38">
            <v>-31.98656666254162</v>
          </cell>
          <cell r="F38">
            <v>-19.659325393757367</v>
          </cell>
          <cell r="G38">
            <v>-19.226963970147189</v>
          </cell>
          <cell r="H38">
            <v>-38.810454233409835</v>
          </cell>
          <cell r="I38">
            <v>0</v>
          </cell>
          <cell r="J38">
            <v>-34.937008109470369</v>
          </cell>
        </row>
        <row r="40">
          <cell r="B40" t="str">
            <v>Products</v>
          </cell>
        </row>
        <row r="41">
          <cell r="A41" t="str">
            <v>~CN</v>
          </cell>
          <cell r="B41" t="str">
            <v>~CD</v>
          </cell>
          <cell r="C41">
            <v>0</v>
          </cell>
          <cell r="D41" t="str">
            <v>~CA</v>
          </cell>
          <cell r="E41" t="str">
            <v>~CA</v>
          </cell>
          <cell r="F41" t="str">
            <v>~CA</v>
          </cell>
          <cell r="G41" t="str">
            <v>~CA</v>
          </cell>
          <cell r="H41" t="str">
            <v>~CA</v>
          </cell>
          <cell r="I41">
            <v>0</v>
          </cell>
          <cell r="J41">
            <v>0</v>
          </cell>
          <cell r="K41">
            <v>0</v>
          </cell>
          <cell r="L41" t="str">
            <v>~CN</v>
          </cell>
          <cell r="M41" t="b">
            <v>0</v>
          </cell>
        </row>
        <row r="42">
          <cell r="A42" t="str">
            <v>S_A.NHJ</v>
          </cell>
          <cell r="B42" t="str">
            <v xml:space="preserve">North HSR 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 t="str">
            <v>S_A.NHJ</v>
          </cell>
          <cell r="M42" t="b">
            <v>0</v>
          </cell>
        </row>
        <row r="43">
          <cell r="A43" t="str">
            <v>S_A.KE1</v>
          </cell>
          <cell r="B43" t="str">
            <v xml:space="preserve">North Kero 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 t="str">
            <v>S_A.KE1</v>
          </cell>
          <cell r="M43" t="b">
            <v>0</v>
          </cell>
        </row>
        <row r="44">
          <cell r="A44" t="str">
            <v>S_A.NVG</v>
          </cell>
          <cell r="B44" t="str">
            <v>North Sour VGO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 t="str">
            <v>S_A.NVG</v>
          </cell>
          <cell r="M44" t="b">
            <v>0</v>
          </cell>
        </row>
        <row r="45">
          <cell r="A45" t="str">
            <v>S_A.LCN</v>
          </cell>
          <cell r="B45" t="str">
            <v xml:space="preserve">North LCN 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 t="str">
            <v>S_A.LCN</v>
          </cell>
          <cell r="M45" t="b">
            <v>0</v>
          </cell>
        </row>
        <row r="46">
          <cell r="A46" t="str">
            <v>S_A.MCN</v>
          </cell>
          <cell r="B46" t="str">
            <v xml:space="preserve">North MCN 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 t="str">
            <v>S_A.MCN</v>
          </cell>
          <cell r="M46" t="b">
            <v>0</v>
          </cell>
        </row>
        <row r="47">
          <cell r="A47" t="str">
            <v>S_A.TVG</v>
          </cell>
          <cell r="B47" t="str">
            <v>North Sweet VGO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 t="str">
            <v>S_A.TVG</v>
          </cell>
          <cell r="M47" t="b">
            <v>0</v>
          </cell>
        </row>
        <row r="48">
          <cell r="A48" t="str">
            <v>S_A.HWX</v>
          </cell>
          <cell r="B48" t="str">
            <v>South Hydrowax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 t="str">
            <v>S_A.HWX</v>
          </cell>
          <cell r="M48" t="b">
            <v>0</v>
          </cell>
        </row>
        <row r="49">
          <cell r="A49" t="str">
            <v>S_A.PFN</v>
          </cell>
          <cell r="B49" t="str">
            <v>North Plant Fuel - KT</v>
          </cell>
          <cell r="C49">
            <v>0</v>
          </cell>
          <cell r="D49">
            <v>0.89676940629648993</v>
          </cell>
          <cell r="E49">
            <v>0.73497219571770178</v>
          </cell>
          <cell r="F49">
            <v>0.93684216117760677</v>
          </cell>
          <cell r="G49">
            <v>0</v>
          </cell>
          <cell r="H49">
            <v>0.8924579212707876</v>
          </cell>
          <cell r="I49">
            <v>0</v>
          </cell>
          <cell r="J49">
            <v>0.79118377641753779</v>
          </cell>
          <cell r="K49">
            <v>0</v>
          </cell>
          <cell r="L49" t="str">
            <v>S_A.PFN</v>
          </cell>
          <cell r="M49" t="b">
            <v>1</v>
          </cell>
        </row>
        <row r="50">
          <cell r="A50" t="str">
            <v>S_A.PFS</v>
          </cell>
          <cell r="B50" t="str">
            <v>South Plant Fuel - KT</v>
          </cell>
          <cell r="C50">
            <v>0</v>
          </cell>
          <cell r="D50">
            <v>0.8677692776536301</v>
          </cell>
          <cell r="E50">
            <v>0.80505062168448072</v>
          </cell>
          <cell r="F50">
            <v>0</v>
          </cell>
          <cell r="G50">
            <v>0.80746838868686976</v>
          </cell>
          <cell r="H50">
            <v>0.86666378654173437</v>
          </cell>
          <cell r="I50">
            <v>0</v>
          </cell>
          <cell r="J50">
            <v>0.79090291537910806</v>
          </cell>
          <cell r="K50">
            <v>0</v>
          </cell>
          <cell r="L50" t="str">
            <v>S_A.PFS</v>
          </cell>
          <cell r="M50" t="b">
            <v>1</v>
          </cell>
        </row>
        <row r="51">
          <cell r="A51" t="str">
            <v>S_A.P3E</v>
          </cell>
          <cell r="B51" t="str">
            <v xml:space="preserve">Propylene </v>
          </cell>
          <cell r="C51">
            <v>0</v>
          </cell>
          <cell r="D51">
            <v>0.38307739676236435</v>
          </cell>
          <cell r="E51">
            <v>0.38382407842795624</v>
          </cell>
          <cell r="F51">
            <v>0.37725601677349518</v>
          </cell>
          <cell r="G51">
            <v>0</v>
          </cell>
          <cell r="H51">
            <v>0.38262089296134971</v>
          </cell>
          <cell r="I51">
            <v>0</v>
          </cell>
          <cell r="J51">
            <v>0.34061563184863125</v>
          </cell>
          <cell r="K51">
            <v>0</v>
          </cell>
          <cell r="L51" t="str">
            <v>S_A.P3E</v>
          </cell>
          <cell r="M51" t="b">
            <v>1</v>
          </cell>
        </row>
        <row r="52">
          <cell r="A52" t="str">
            <v>S_A1NLP</v>
          </cell>
          <cell r="B52" t="str">
            <v xml:space="preserve">North LPG </v>
          </cell>
          <cell r="C52">
            <v>0</v>
          </cell>
          <cell r="D52">
            <v>1.0100033697126052</v>
          </cell>
          <cell r="E52">
            <v>1.0542466985757095</v>
          </cell>
          <cell r="F52">
            <v>1.1347524126570994</v>
          </cell>
          <cell r="G52">
            <v>0</v>
          </cell>
          <cell r="H52">
            <v>0.75544951562738893</v>
          </cell>
          <cell r="I52">
            <v>0</v>
          </cell>
          <cell r="J52">
            <v>0.80516994161469713</v>
          </cell>
          <cell r="K52">
            <v>0</v>
          </cell>
          <cell r="L52" t="str">
            <v>S_A1NLP</v>
          </cell>
          <cell r="M52" t="b">
            <v>1</v>
          </cell>
        </row>
        <row r="53">
          <cell r="A53" t="str">
            <v>S_A2NLP</v>
          </cell>
          <cell r="B53" t="str">
            <v>North LPG Export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0.53345628432229575</v>
          </cell>
          <cell r="I53">
            <v>0</v>
          </cell>
          <cell r="J53">
            <v>0.22300221721669741</v>
          </cell>
          <cell r="K53">
            <v>0</v>
          </cell>
          <cell r="L53" t="str">
            <v>S_A2NLP</v>
          </cell>
          <cell r="M53" t="b">
            <v>1</v>
          </cell>
        </row>
        <row r="54">
          <cell r="A54" t="str">
            <v>S_A.NM4</v>
          </cell>
          <cell r="B54" t="str">
            <v xml:space="preserve">Mixed C4's </v>
          </cell>
          <cell r="C54">
            <v>0</v>
          </cell>
          <cell r="D54">
            <v>0.2112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7.2131147540983598E-2</v>
          </cell>
          <cell r="K54">
            <v>0</v>
          </cell>
          <cell r="L54" t="str">
            <v>S_A.NM4</v>
          </cell>
          <cell r="M54" t="b">
            <v>1</v>
          </cell>
        </row>
        <row r="55">
          <cell r="A55" t="str">
            <v>S_A1NNA</v>
          </cell>
          <cell r="B55" t="str">
            <v xml:space="preserve">North Dom LSR </v>
          </cell>
          <cell r="C55">
            <v>0</v>
          </cell>
          <cell r="D55">
            <v>1.342548441356376</v>
          </cell>
          <cell r="E55">
            <v>1.8485201862114886</v>
          </cell>
          <cell r="F55">
            <v>1.2906504109058583</v>
          </cell>
          <cell r="G55">
            <v>1.2806027203420667</v>
          </cell>
          <cell r="H55">
            <v>1.2360026212607753</v>
          </cell>
          <cell r="I55">
            <v>0</v>
          </cell>
          <cell r="J55">
            <v>1.3149171591959619</v>
          </cell>
          <cell r="K55">
            <v>0</v>
          </cell>
          <cell r="L55" t="str">
            <v>S_A1NNA</v>
          </cell>
          <cell r="M55" t="b">
            <v>1</v>
          </cell>
        </row>
        <row r="56">
          <cell r="A56" t="str">
            <v>S_A2NNA</v>
          </cell>
          <cell r="B56" t="str">
            <v>North LSR Export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 t="str">
            <v>S_A2NNA</v>
          </cell>
          <cell r="M56" t="b">
            <v>0</v>
          </cell>
        </row>
        <row r="57">
          <cell r="A57" t="str">
            <v>S_A.N91</v>
          </cell>
          <cell r="B57" t="str">
            <v xml:space="preserve">North 91 Mogas </v>
          </cell>
          <cell r="C57">
            <v>0</v>
          </cell>
          <cell r="D57">
            <v>4.2986916718055239</v>
          </cell>
          <cell r="E57">
            <v>2.8358168026444273</v>
          </cell>
          <cell r="F57">
            <v>5.207896529979176</v>
          </cell>
          <cell r="G57">
            <v>0</v>
          </cell>
          <cell r="H57">
            <v>3.1895551490913419</v>
          </cell>
          <cell r="I57">
            <v>0</v>
          </cell>
          <cell r="J57">
            <v>3.3548520100518342</v>
          </cell>
          <cell r="K57">
            <v>0</v>
          </cell>
          <cell r="L57" t="str">
            <v>S_A.N91</v>
          </cell>
          <cell r="M57" t="b">
            <v>1</v>
          </cell>
        </row>
        <row r="58">
          <cell r="A58" t="str">
            <v>S_A.N95</v>
          </cell>
          <cell r="B58" t="str">
            <v xml:space="preserve">North 95 Mogas </v>
          </cell>
          <cell r="C58">
            <v>0</v>
          </cell>
          <cell r="D58">
            <v>1.794373041327131</v>
          </cell>
          <cell r="E58">
            <v>2.4472519323115329</v>
          </cell>
          <cell r="F58">
            <v>0</v>
          </cell>
          <cell r="G58">
            <v>0</v>
          </cell>
          <cell r="H58">
            <v>1.0637547332348436</v>
          </cell>
          <cell r="I58">
            <v>0</v>
          </cell>
          <cell r="J58">
            <v>1.1912462923416751</v>
          </cell>
          <cell r="K58">
            <v>0</v>
          </cell>
          <cell r="L58" t="str">
            <v>S_A.N95</v>
          </cell>
          <cell r="M58" t="b">
            <v>1</v>
          </cell>
        </row>
        <row r="59">
          <cell r="A59" t="str">
            <v>S_A.B91</v>
          </cell>
          <cell r="B59" t="str">
            <v xml:space="preserve">Base 91 Mogas 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2.9724449470626233</v>
          </cell>
          <cell r="I59">
            <v>0</v>
          </cell>
          <cell r="J59">
            <v>1.2425794450835557</v>
          </cell>
          <cell r="K59">
            <v>0</v>
          </cell>
          <cell r="L59" t="str">
            <v>S_A.B91</v>
          </cell>
          <cell r="M59" t="b">
            <v>1</v>
          </cell>
        </row>
        <row r="60">
          <cell r="A60" t="str">
            <v>S_A.X95</v>
          </cell>
          <cell r="B60" t="str">
            <v xml:space="preserve">Export 95 Mogas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 t="str">
            <v>S_A.X95</v>
          </cell>
          <cell r="M60" t="b">
            <v>0</v>
          </cell>
        </row>
        <row r="61">
          <cell r="A61" t="str">
            <v>S_A.NDO</v>
          </cell>
          <cell r="B61" t="str">
            <v xml:space="preserve">North Gasoil </v>
          </cell>
          <cell r="C61">
            <v>0</v>
          </cell>
          <cell r="D61">
            <v>7.2941333560395432</v>
          </cell>
          <cell r="E61">
            <v>4.1769313066749918</v>
          </cell>
          <cell r="F61">
            <v>8.5517182375316469</v>
          </cell>
          <cell r="G61">
            <v>0</v>
          </cell>
          <cell r="H61">
            <v>8.0179326622345162</v>
          </cell>
          <cell r="I61">
            <v>0</v>
          </cell>
          <cell r="J61">
            <v>6.7254019224350001</v>
          </cell>
          <cell r="K61">
            <v>0</v>
          </cell>
          <cell r="L61" t="str">
            <v>S_A.NDO</v>
          </cell>
          <cell r="M61" t="b">
            <v>1</v>
          </cell>
        </row>
        <row r="62">
          <cell r="A62" t="str">
            <v>S_A.NFA</v>
          </cell>
          <cell r="B62" t="str">
            <v>North FO 2.0 80 cSt</v>
          </cell>
          <cell r="C62">
            <v>0</v>
          </cell>
          <cell r="D62">
            <v>0</v>
          </cell>
          <cell r="E62">
            <v>3.6757288571551734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0.20085950039099307</v>
          </cell>
          <cell r="K62">
            <v>0</v>
          </cell>
          <cell r="L62" t="str">
            <v>S_A.NFA</v>
          </cell>
          <cell r="M62" t="b">
            <v>1</v>
          </cell>
        </row>
        <row r="63">
          <cell r="A63" t="str">
            <v>S_A.NF2</v>
          </cell>
          <cell r="B63" t="str">
            <v>North FO 2.0 180 cSt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 t="str">
            <v>S_A.NF2</v>
          </cell>
          <cell r="M63" t="b">
            <v>0</v>
          </cell>
        </row>
        <row r="64">
          <cell r="A64" t="str">
            <v>S_A.NF3</v>
          </cell>
          <cell r="B64" t="str">
            <v>North FO 3.0 180 cSt</v>
          </cell>
          <cell r="C64">
            <v>0</v>
          </cell>
          <cell r="D64">
            <v>1.4060620653024829</v>
          </cell>
          <cell r="E64">
            <v>0</v>
          </cell>
          <cell r="F64">
            <v>0.976224528436475</v>
          </cell>
          <cell r="G64">
            <v>0</v>
          </cell>
          <cell r="H64">
            <v>0.61818999899298888</v>
          </cell>
          <cell r="I64">
            <v>0</v>
          </cell>
          <cell r="J64">
            <v>0.81331998580589882</v>
          </cell>
          <cell r="K64">
            <v>0</v>
          </cell>
          <cell r="L64" t="str">
            <v>S_A.NF3</v>
          </cell>
          <cell r="M64" t="b">
            <v>1</v>
          </cell>
        </row>
        <row r="65">
          <cell r="A65" t="str">
            <v>S_A.NF8</v>
          </cell>
          <cell r="B65" t="str">
            <v>North FO 3.5 380 cSt</v>
          </cell>
          <cell r="C65">
            <v>0</v>
          </cell>
          <cell r="D65">
            <v>2.7398550980106697</v>
          </cell>
          <cell r="E65">
            <v>0</v>
          </cell>
          <cell r="F65">
            <v>3.3994173502511082</v>
          </cell>
          <cell r="G65">
            <v>0</v>
          </cell>
          <cell r="H65">
            <v>0</v>
          </cell>
          <cell r="I65">
            <v>0</v>
          </cell>
          <cell r="J65">
            <v>1.1958075766621987</v>
          </cell>
          <cell r="K65">
            <v>0</v>
          </cell>
          <cell r="L65" t="str">
            <v>S_A.NF8</v>
          </cell>
          <cell r="M65" t="b">
            <v>1</v>
          </cell>
        </row>
        <row r="66">
          <cell r="A66" t="str">
            <v>S_A.NF4</v>
          </cell>
          <cell r="B66" t="str">
            <v>North FO 3.5 180 Exp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 t="str">
            <v>S_A.NF4</v>
          </cell>
          <cell r="M66" t="b">
            <v>0</v>
          </cell>
        </row>
        <row r="67">
          <cell r="A67" t="str">
            <v>S_A.NF5</v>
          </cell>
          <cell r="B67" t="str">
            <v>North FO 2.0 180 Exp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 t="str">
            <v>S_A.NF5</v>
          </cell>
          <cell r="M67" t="b">
            <v>0</v>
          </cell>
        </row>
        <row r="68">
          <cell r="A68" t="str">
            <v>S_A.NF6</v>
          </cell>
          <cell r="B68" t="str">
            <v>North FO 2.0 230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 t="str">
            <v>S_A.NF6</v>
          </cell>
          <cell r="M68" t="b">
            <v>0</v>
          </cell>
        </row>
        <row r="69">
          <cell r="A69" t="str">
            <v>S_A.NF7</v>
          </cell>
          <cell r="B69" t="str">
            <v>North FO 3.5 380 Exp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 t="str">
            <v>S_A.NF7</v>
          </cell>
          <cell r="M69" t="b">
            <v>0</v>
          </cell>
        </row>
        <row r="70">
          <cell r="A70" t="str">
            <v>S_A.NSU</v>
          </cell>
          <cell r="B70" t="str">
            <v xml:space="preserve">Sulfur KT </v>
          </cell>
          <cell r="C70">
            <v>0</v>
          </cell>
          <cell r="D70">
            <v>0.19369356686674399</v>
          </cell>
          <cell r="E70">
            <v>7.6203786393166481E-2</v>
          </cell>
          <cell r="F70">
            <v>0.20155371457071189</v>
          </cell>
          <cell r="G70">
            <v>0</v>
          </cell>
          <cell r="H70">
            <v>0.17840454618964532</v>
          </cell>
          <cell r="I70">
            <v>0</v>
          </cell>
          <cell r="J70">
            <v>0.16031467530383059</v>
          </cell>
          <cell r="K70">
            <v>0</v>
          </cell>
          <cell r="L70" t="str">
            <v>S_A.NSU</v>
          </cell>
          <cell r="M70" t="b">
            <v>1</v>
          </cell>
        </row>
        <row r="71">
          <cell r="A71" t="str">
            <v>S_A.NSL</v>
          </cell>
          <cell r="B71" t="str">
            <v>Sulfur Plant Loss</v>
          </cell>
          <cell r="C71">
            <v>0</v>
          </cell>
          <cell r="D71">
            <v>1.6305822593412792E-2</v>
          </cell>
          <cell r="E71">
            <v>6.4151094017910687E-3</v>
          </cell>
          <cell r="F71">
            <v>1.6967518157659883E-2</v>
          </cell>
          <cell r="G71">
            <v>0</v>
          </cell>
          <cell r="H71">
            <v>1.501873772621479E-2</v>
          </cell>
          <cell r="I71">
            <v>0</v>
          </cell>
          <cell r="J71">
            <v>1.349586719327257E-2</v>
          </cell>
          <cell r="K71">
            <v>0</v>
          </cell>
          <cell r="L71" t="str">
            <v>S_A.NSL</v>
          </cell>
          <cell r="M71" t="b">
            <v>1</v>
          </cell>
        </row>
        <row r="72">
          <cell r="A72" t="str">
            <v>S_A.NGT</v>
          </cell>
          <cell r="B72" t="str">
            <v>Natural Gas Cogen</v>
          </cell>
          <cell r="C72">
            <v>0</v>
          </cell>
          <cell r="D72">
            <v>0.42892098454742511</v>
          </cell>
          <cell r="E72">
            <v>0.37969853818534022</v>
          </cell>
          <cell r="F72">
            <v>0.43277253998807358</v>
          </cell>
          <cell r="G72">
            <v>6.1722336075344759E-3</v>
          </cell>
          <cell r="H72">
            <v>0.42571899876983682</v>
          </cell>
          <cell r="I72">
            <v>0</v>
          </cell>
          <cell r="J72">
            <v>0.37898530357346294</v>
          </cell>
          <cell r="K72">
            <v>0</v>
          </cell>
          <cell r="L72" t="str">
            <v>S_A.NGT</v>
          </cell>
          <cell r="M72" t="b">
            <v>1</v>
          </cell>
        </row>
        <row r="73">
          <cell r="A73" t="str">
            <v>S_A.DKO</v>
          </cell>
          <cell r="B73" t="str">
            <v>Decant Oil 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 t="str">
            <v>S_A.DKO</v>
          </cell>
          <cell r="M73" t="b">
            <v>0</v>
          </cell>
        </row>
        <row r="74">
          <cell r="A74" t="str">
            <v>S_A1ASP</v>
          </cell>
          <cell r="B74" t="str">
            <v xml:space="preserve">North Asphalt 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2.0196078431372548</v>
          </cell>
          <cell r="I74">
            <v>0</v>
          </cell>
          <cell r="J74">
            <v>0.84426229508196726</v>
          </cell>
          <cell r="K74">
            <v>0</v>
          </cell>
          <cell r="L74" t="str">
            <v>S_A1ASP</v>
          </cell>
          <cell r="M74" t="b">
            <v>1</v>
          </cell>
        </row>
        <row r="75">
          <cell r="A75" t="str">
            <v>S_A2ASP</v>
          </cell>
          <cell r="B75" t="str">
            <v>North Asphalt Export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0.63556555694736971</v>
          </cell>
          <cell r="I75">
            <v>0</v>
          </cell>
          <cell r="J75">
            <v>0.26568724101898245</v>
          </cell>
          <cell r="K75">
            <v>0</v>
          </cell>
          <cell r="L75" t="str">
            <v>S_A2ASP</v>
          </cell>
          <cell r="M75" t="b">
            <v>1</v>
          </cell>
        </row>
        <row r="76">
          <cell r="A76" t="str">
            <v>S_A1LPS</v>
          </cell>
          <cell r="B76" t="str">
            <v xml:space="preserve">South LPG </v>
          </cell>
          <cell r="C76">
            <v>0</v>
          </cell>
          <cell r="D76">
            <v>0.65262484847425939</v>
          </cell>
          <cell r="E76">
            <v>0.54110175131482507</v>
          </cell>
          <cell r="F76">
            <v>0</v>
          </cell>
          <cell r="G76">
            <v>0.59931471985882889</v>
          </cell>
          <cell r="H76">
            <v>0.59173249339273759</v>
          </cell>
          <cell r="I76">
            <v>0</v>
          </cell>
          <cell r="J76">
            <v>0.56532186166399168</v>
          </cell>
          <cell r="K76">
            <v>0</v>
          </cell>
          <cell r="L76" t="str">
            <v>S_A1LPS</v>
          </cell>
          <cell r="M76" t="b">
            <v>1</v>
          </cell>
        </row>
        <row r="77">
          <cell r="A77" t="str">
            <v>S_A2LPS</v>
          </cell>
          <cell r="B77" t="str">
            <v>South LPG Export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 t="str">
            <v>S_A2LPS</v>
          </cell>
          <cell r="M77" t="b">
            <v>0</v>
          </cell>
        </row>
        <row r="78">
          <cell r="A78" t="str">
            <v>S_A1SNA</v>
          </cell>
          <cell r="B78" t="str">
            <v xml:space="preserve">South Dom LSR </v>
          </cell>
          <cell r="C78">
            <v>0</v>
          </cell>
          <cell r="D78">
            <v>0.56956562050979564</v>
          </cell>
          <cell r="E78">
            <v>0</v>
          </cell>
          <cell r="F78">
            <v>0</v>
          </cell>
          <cell r="G78">
            <v>0</v>
          </cell>
          <cell r="H78">
            <v>0.49929836786626425</v>
          </cell>
          <cell r="I78">
            <v>0</v>
          </cell>
          <cell r="J78">
            <v>0.40324686570290408</v>
          </cell>
          <cell r="K78">
            <v>0</v>
          </cell>
          <cell r="L78" t="str">
            <v>S_A1SNA</v>
          </cell>
          <cell r="M78" t="b">
            <v>1</v>
          </cell>
        </row>
        <row r="79">
          <cell r="A79" t="str">
            <v>S_A2SNA</v>
          </cell>
          <cell r="B79" t="str">
            <v>South LSR Export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 t="str">
            <v>S_A2SNA</v>
          </cell>
          <cell r="M79" t="b">
            <v>0</v>
          </cell>
        </row>
        <row r="80">
          <cell r="A80" t="str">
            <v>S_A.SRT</v>
          </cell>
          <cell r="B80" t="str">
            <v>South Reformate</v>
          </cell>
          <cell r="C80">
            <v>0</v>
          </cell>
          <cell r="D80">
            <v>2.0992771447782039</v>
          </cell>
          <cell r="E80">
            <v>1.6212266946302054</v>
          </cell>
          <cell r="F80">
            <v>0</v>
          </cell>
          <cell r="G80">
            <v>2.907159600982002</v>
          </cell>
          <cell r="H80">
            <v>1.3996685488713312</v>
          </cell>
          <cell r="I80">
            <v>0</v>
          </cell>
          <cell r="J80">
            <v>1.7083875655914573</v>
          </cell>
          <cell r="K80">
            <v>0</v>
          </cell>
          <cell r="L80" t="str">
            <v>S_A.SRT</v>
          </cell>
          <cell r="M80" t="b">
            <v>1</v>
          </cell>
        </row>
        <row r="81">
          <cell r="A81" t="str">
            <v>S_A.SKO</v>
          </cell>
          <cell r="B81" t="str">
            <v xml:space="preserve">South Kero </v>
          </cell>
          <cell r="C81">
            <v>0</v>
          </cell>
          <cell r="D81">
            <v>4.396477073191031</v>
          </cell>
          <cell r="E81">
            <v>3.6124629188456958</v>
          </cell>
          <cell r="F81">
            <v>0</v>
          </cell>
          <cell r="G81">
            <v>4.1471693969772074</v>
          </cell>
          <cell r="H81">
            <v>4.4190930321601245</v>
          </cell>
          <cell r="I81">
            <v>0</v>
          </cell>
          <cell r="J81">
            <v>3.9994997331294542</v>
          </cell>
          <cell r="K81">
            <v>0</v>
          </cell>
          <cell r="L81" t="str">
            <v>S_A.SKO</v>
          </cell>
          <cell r="M81" t="b">
            <v>1</v>
          </cell>
        </row>
        <row r="82">
          <cell r="A82" t="str">
            <v>S_A.SDO</v>
          </cell>
          <cell r="B82" t="str">
            <v xml:space="preserve">South Gasoil </v>
          </cell>
          <cell r="C82">
            <v>0</v>
          </cell>
          <cell r="D82">
            <v>8.1275749618398088</v>
          </cell>
          <cell r="E82">
            <v>7.4347881075207667</v>
          </cell>
          <cell r="F82">
            <v>0</v>
          </cell>
          <cell r="G82">
            <v>7.2291217066233209</v>
          </cell>
          <cell r="H82">
            <v>7.1668033787711929</v>
          </cell>
          <cell r="I82">
            <v>0</v>
          </cell>
          <cell r="J82">
            <v>6.9681104305937618</v>
          </cell>
          <cell r="K82">
            <v>0</v>
          </cell>
          <cell r="L82" t="str">
            <v>S_A.SDO</v>
          </cell>
          <cell r="M82" t="b">
            <v>1</v>
          </cell>
        </row>
        <row r="83">
          <cell r="A83" t="str">
            <v>S_A.USD</v>
          </cell>
          <cell r="B83" t="str">
            <v xml:space="preserve">ULSD  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 t="str">
            <v>S_A.USD</v>
          </cell>
          <cell r="M83" t="b">
            <v>0</v>
          </cell>
        </row>
        <row r="84">
          <cell r="A84" t="str">
            <v>S_A.SFA</v>
          </cell>
          <cell r="B84" t="str">
            <v>South FO 2.0 80 cSt</v>
          </cell>
          <cell r="C84">
            <v>0</v>
          </cell>
          <cell r="D84">
            <v>2.0991740691582872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0.71693103454859541</v>
          </cell>
          <cell r="K84">
            <v>0</v>
          </cell>
          <cell r="L84" t="str">
            <v>S_A.SFA</v>
          </cell>
          <cell r="M84" t="b">
            <v>1</v>
          </cell>
        </row>
        <row r="85">
          <cell r="A85" t="str">
            <v>S_A.SF2</v>
          </cell>
          <cell r="B85" t="str">
            <v>South FO 2.0 180 cSt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1.362478366875123</v>
          </cell>
          <cell r="H85">
            <v>4.7220804521407045</v>
          </cell>
          <cell r="I85">
            <v>0</v>
          </cell>
          <cell r="J85">
            <v>2.1228891908539147</v>
          </cell>
          <cell r="K85">
            <v>0</v>
          </cell>
          <cell r="L85" t="str">
            <v>S_A.SF2</v>
          </cell>
          <cell r="M85" t="b">
            <v>1</v>
          </cell>
        </row>
        <row r="86">
          <cell r="A86" t="str">
            <v>S_A.SF3</v>
          </cell>
          <cell r="B86" t="str">
            <v>South FO 3.0 180 cSt</v>
          </cell>
          <cell r="C86">
            <v>0</v>
          </cell>
          <cell r="D86">
            <v>0.39478344066763355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0.1348304100640825</v>
          </cell>
          <cell r="K86">
            <v>0</v>
          </cell>
          <cell r="L86" t="str">
            <v>S_A.SF3</v>
          </cell>
          <cell r="M86" t="b">
            <v>1</v>
          </cell>
        </row>
        <row r="87">
          <cell r="A87" t="str">
            <v>S_A.SF8</v>
          </cell>
          <cell r="B87" t="str">
            <v>South FO 3.5 380 cSt</v>
          </cell>
          <cell r="C87">
            <v>0</v>
          </cell>
          <cell r="D87">
            <v>0</v>
          </cell>
          <cell r="E87">
            <v>3.1651918254937024</v>
          </cell>
          <cell r="F87">
            <v>0</v>
          </cell>
          <cell r="G87">
            <v>1.9698970107898142</v>
          </cell>
          <cell r="H87">
            <v>0</v>
          </cell>
          <cell r="I87">
            <v>0</v>
          </cell>
          <cell r="J87">
            <v>0.38825059273624762</v>
          </cell>
          <cell r="K87">
            <v>0</v>
          </cell>
          <cell r="L87" t="str">
            <v>S_A.SF8</v>
          </cell>
          <cell r="M87" t="b">
            <v>1</v>
          </cell>
        </row>
        <row r="88">
          <cell r="A88" t="str">
            <v>S_A.SF4</v>
          </cell>
          <cell r="B88" t="str">
            <v>South FO 3.5 180 Exp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 t="str">
            <v>S_A.SF4</v>
          </cell>
          <cell r="M88" t="b">
            <v>0</v>
          </cell>
        </row>
        <row r="89">
          <cell r="A89" t="str">
            <v>S_A.SF5</v>
          </cell>
          <cell r="B89" t="str">
            <v>South FO 2.0 180 Exp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 t="str">
            <v>S_A.SF5</v>
          </cell>
          <cell r="M89" t="b">
            <v>0</v>
          </cell>
        </row>
        <row r="90">
          <cell r="A90" t="str">
            <v>S_A.SF6</v>
          </cell>
          <cell r="B90" t="str">
            <v>South FO 2.0 230 Exp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 t="str">
            <v>S_A.SF6</v>
          </cell>
          <cell r="M90" t="b">
            <v>0</v>
          </cell>
        </row>
        <row r="91">
          <cell r="A91" t="str">
            <v>S_A.SF7</v>
          </cell>
          <cell r="B91" t="str">
            <v>South FO 3.0 380 Exp</v>
          </cell>
          <cell r="C91">
            <v>0</v>
          </cell>
          <cell r="D91">
            <v>1.232038247399647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0.42077808995889582</v>
          </cell>
          <cell r="K91">
            <v>0</v>
          </cell>
          <cell r="L91" t="str">
            <v>S_A.SF7</v>
          </cell>
          <cell r="M91" t="b">
            <v>1</v>
          </cell>
        </row>
        <row r="92">
          <cell r="A92" t="str">
            <v>S_A.SSU</v>
          </cell>
          <cell r="B92" t="str">
            <v xml:space="preserve">Sulfur KT </v>
          </cell>
          <cell r="C92">
            <v>0</v>
          </cell>
          <cell r="D92">
            <v>0.14195882104269067</v>
          </cell>
          <cell r="E92">
            <v>0.11123084266998862</v>
          </cell>
          <cell r="F92">
            <v>0</v>
          </cell>
          <cell r="G92">
            <v>0.10968194056130591</v>
          </cell>
          <cell r="H92">
            <v>0.11446658201650153</v>
          </cell>
          <cell r="I92">
            <v>0</v>
          </cell>
          <cell r="J92">
            <v>0.11439927364675705</v>
          </cell>
          <cell r="K92">
            <v>0</v>
          </cell>
          <cell r="L92" t="str">
            <v>S_A.SSU</v>
          </cell>
          <cell r="M92" t="b">
            <v>1</v>
          </cell>
        </row>
        <row r="93">
          <cell r="A93" t="str">
            <v>S_A.SSL</v>
          </cell>
          <cell r="B93" t="str">
            <v>Sulfur Plant Loss</v>
          </cell>
          <cell r="C93">
            <v>0</v>
          </cell>
          <cell r="D93">
            <v>1.1950605221104938E-2</v>
          </cell>
          <cell r="E93">
            <v>9.3638132480694542E-3</v>
          </cell>
          <cell r="F93">
            <v>0</v>
          </cell>
          <cell r="G93">
            <v>9.2334210858139136E-3</v>
          </cell>
          <cell r="H93">
            <v>9.636209448915212E-3</v>
          </cell>
          <cell r="I93">
            <v>0</v>
          </cell>
          <cell r="J93">
            <v>9.6305431877488808E-3</v>
          </cell>
          <cell r="K93">
            <v>0</v>
          </cell>
          <cell r="L93" t="str">
            <v>S_A.SSL</v>
          </cell>
          <cell r="M93" t="b">
            <v>1</v>
          </cell>
        </row>
        <row r="94">
          <cell r="A94" t="str">
            <v>S_A.SGT</v>
          </cell>
          <cell r="B94" t="str">
            <v>South NG to Cogen</v>
          </cell>
          <cell r="C94">
            <v>0</v>
          </cell>
          <cell r="D94">
            <v>0.41411092949627648</v>
          </cell>
          <cell r="E94">
            <v>0.38994049253479601</v>
          </cell>
          <cell r="F94">
            <v>0</v>
          </cell>
          <cell r="G94">
            <v>0.38897898630069916</v>
          </cell>
          <cell r="H94">
            <v>0.41431797770801687</v>
          </cell>
          <cell r="I94">
            <v>0</v>
          </cell>
          <cell r="J94">
            <v>0.37844941551662575</v>
          </cell>
          <cell r="K94">
            <v>0</v>
          </cell>
          <cell r="L94" t="str">
            <v>S_A.SGT</v>
          </cell>
          <cell r="M94" t="b">
            <v>1</v>
          </cell>
        </row>
        <row r="95">
          <cell r="A95" t="str">
            <v>S_A.HLO</v>
          </cell>
          <cell r="B95" t="str">
            <v>H2 Plant Loss</v>
          </cell>
          <cell r="C95">
            <v>0</v>
          </cell>
          <cell r="D95">
            <v>0.32595566605905357</v>
          </cell>
          <cell r="E95">
            <v>0.2008695652173913</v>
          </cell>
          <cell r="F95">
            <v>0</v>
          </cell>
          <cell r="G95">
            <v>0.20692356917475807</v>
          </cell>
          <cell r="H95">
            <v>0.31467064929676175</v>
          </cell>
          <cell r="I95">
            <v>0</v>
          </cell>
          <cell r="J95">
            <v>0.27645738161509398</v>
          </cell>
          <cell r="K95">
            <v>0</v>
          </cell>
          <cell r="L95" t="str">
            <v>S_A.HLO</v>
          </cell>
          <cell r="M95" t="b">
            <v>1</v>
          </cell>
        </row>
        <row r="96">
          <cell r="A96" t="str">
            <v>S_A.SNH</v>
          </cell>
          <cell r="B96" t="str">
            <v xml:space="preserve">NH3 Loss </v>
          </cell>
          <cell r="C96">
            <v>0</v>
          </cell>
          <cell r="D96">
            <v>1.2746638627760336E-2</v>
          </cell>
          <cell r="E96">
            <v>9.3780084441883911E-3</v>
          </cell>
          <cell r="F96">
            <v>0</v>
          </cell>
          <cell r="G96">
            <v>8.6380621482397557E-3</v>
          </cell>
          <cell r="H96">
            <v>1.1940219157082446E-2</v>
          </cell>
          <cell r="I96">
            <v>0</v>
          </cell>
          <cell r="J96">
            <v>1.0801273263161241E-2</v>
          </cell>
          <cell r="K96">
            <v>0</v>
          </cell>
          <cell r="L96" t="str">
            <v>S_A.SNH</v>
          </cell>
          <cell r="M96" t="b">
            <v>1</v>
          </cell>
        </row>
        <row r="97">
          <cell r="A97" t="str">
            <v>S_A.LSO</v>
          </cell>
          <cell r="B97" t="str">
            <v>Sulfur Loss to SOX</v>
          </cell>
          <cell r="C97">
            <v>0</v>
          </cell>
          <cell r="D97">
            <v>5.7379218157043279E-3</v>
          </cell>
          <cell r="E97">
            <v>3.6435031580901427E-3</v>
          </cell>
          <cell r="F97">
            <v>6.3960000025584012E-3</v>
          </cell>
          <cell r="G97">
            <v>0</v>
          </cell>
          <cell r="H97">
            <v>5.3628488751093911E-3</v>
          </cell>
          <cell r="I97">
            <v>0</v>
          </cell>
          <cell r="J97">
            <v>4.8899294210060541E-3</v>
          </cell>
          <cell r="K97">
            <v>0</v>
          </cell>
          <cell r="L97" t="str">
            <v>S_A.LSO</v>
          </cell>
          <cell r="M97" t="b">
            <v>1</v>
          </cell>
        </row>
        <row r="98">
          <cell r="A98" t="str">
            <v>S_A.WD6</v>
          </cell>
          <cell r="B98" t="str">
            <v xml:space="preserve">Waxy Distillate 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 t="str">
            <v>S_A.WD6</v>
          </cell>
          <cell r="M98" t="b">
            <v>0</v>
          </cell>
        </row>
        <row r="99">
          <cell r="A99" t="str">
            <v>S_A.LRS</v>
          </cell>
          <cell r="B99" t="str">
            <v xml:space="preserve">Long Resid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 t="str">
            <v>S_A.LRS</v>
          </cell>
          <cell r="M99" t="b">
            <v>0</v>
          </cell>
        </row>
        <row r="100">
          <cell r="A100" t="str">
            <v>S_A.LV9</v>
          </cell>
          <cell r="B100" t="str">
            <v xml:space="preserve">LVGO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 t="str">
            <v>S_A.LV9</v>
          </cell>
          <cell r="M100" t="b">
            <v>0</v>
          </cell>
        </row>
        <row r="101">
          <cell r="A101" t="str">
            <v>S_A.HV1</v>
          </cell>
          <cell r="B101" t="str">
            <v xml:space="preserve">Tank 251 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 t="str">
            <v>S_A.HV1</v>
          </cell>
          <cell r="M101" t="b">
            <v>0</v>
          </cell>
        </row>
        <row r="102">
          <cell r="A102" t="str">
            <v>S_A.OQV</v>
          </cell>
          <cell r="B102" t="str">
            <v xml:space="preserve">Tank 252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 t="str">
            <v>S_A.OQV</v>
          </cell>
          <cell r="M102" t="b">
            <v>0</v>
          </cell>
        </row>
        <row r="103">
          <cell r="A103" t="str">
            <v>S_A.HDX</v>
          </cell>
          <cell r="B103" t="str">
            <v>HDS S/D Feed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 t="str">
            <v>S_A.HDX</v>
          </cell>
          <cell r="M103" t="b">
            <v>0</v>
          </cell>
        </row>
        <row r="104">
          <cell r="A104" t="str">
            <v>S_A.DHX</v>
          </cell>
          <cell r="B104" t="str">
            <v>DHT S/D Feed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 t="str">
            <v>S_A.DHX</v>
          </cell>
          <cell r="M104" t="b">
            <v>0</v>
          </cell>
        </row>
        <row r="105">
          <cell r="A105" t="str">
            <v>S_A.TLG</v>
          </cell>
          <cell r="B105" t="str">
            <v>Counter Dom LPG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 t="str">
            <v>S_A.TLG</v>
          </cell>
          <cell r="M105" t="b">
            <v>0</v>
          </cell>
        </row>
        <row r="106">
          <cell r="A106" t="str">
            <v>S_A.TC4</v>
          </cell>
          <cell r="B106" t="str">
            <v>Counter Mixed C4's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 t="str">
            <v>S_A.TC4</v>
          </cell>
          <cell r="M106" t="b">
            <v>0</v>
          </cell>
        </row>
        <row r="107">
          <cell r="A107" t="str">
            <v>S_A.TSW</v>
          </cell>
          <cell r="B107" t="str">
            <v>Counter Export LPG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 t="str">
            <v>S_A.TSW</v>
          </cell>
          <cell r="M107" t="b">
            <v>0</v>
          </cell>
        </row>
        <row r="108">
          <cell r="A108" t="str">
            <v>S_A.TNP</v>
          </cell>
          <cell r="B108" t="str">
            <v>Counter Dom Naphtha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 t="str">
            <v>S_A.TNP</v>
          </cell>
          <cell r="M108" t="b">
            <v>0</v>
          </cell>
        </row>
        <row r="109">
          <cell r="A109" t="str">
            <v>S_A.TSN</v>
          </cell>
          <cell r="B109" t="str">
            <v>Counter Export Naphtha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 t="str">
            <v>S_A.TSN</v>
          </cell>
          <cell r="M109" t="b">
            <v>0</v>
          </cell>
        </row>
        <row r="110">
          <cell r="A110" t="str">
            <v>S_A.T91</v>
          </cell>
          <cell r="B110" t="str">
            <v>Counter Dom 91 Mogas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 t="str">
            <v>S_A.T91</v>
          </cell>
          <cell r="M110" t="b">
            <v>0</v>
          </cell>
        </row>
        <row r="111">
          <cell r="A111" t="str">
            <v>S_A.T95</v>
          </cell>
          <cell r="B111" t="str">
            <v>Counter Dom 95 Mogas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 t="str">
            <v>S_A.T95</v>
          </cell>
          <cell r="M111" t="b">
            <v>0</v>
          </cell>
        </row>
        <row r="112">
          <cell r="A112" t="str">
            <v>S_A.TKR</v>
          </cell>
          <cell r="B112" t="str">
            <v>Counter Dom Kero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 t="str">
            <v>S_A.TKR</v>
          </cell>
          <cell r="M112" t="b">
            <v>0</v>
          </cell>
        </row>
        <row r="113">
          <cell r="A113" t="str">
            <v>S_A.TRF</v>
          </cell>
          <cell r="B113" t="str">
            <v>Counter Dom Reformate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 t="str">
            <v>S_A.TRF</v>
          </cell>
          <cell r="M113" t="b">
            <v>0</v>
          </cell>
        </row>
        <row r="114">
          <cell r="A114" t="str">
            <v>S_A.TND</v>
          </cell>
          <cell r="B114" t="str">
            <v>Counter Dom Gasoil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 t="str">
            <v>S_A.TND</v>
          </cell>
          <cell r="M114" t="b">
            <v>0</v>
          </cell>
        </row>
        <row r="115">
          <cell r="A115" t="str">
            <v>S_A.TN1</v>
          </cell>
          <cell r="B115" t="str">
            <v>Counter Dom FO 2 80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 t="str">
            <v>S_A.TN1</v>
          </cell>
          <cell r="M115" t="b">
            <v>0</v>
          </cell>
        </row>
        <row r="116">
          <cell r="A116" t="str">
            <v>S_A.TN2</v>
          </cell>
          <cell r="B116" t="str">
            <v>Counter Dom FO 2 180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 t="str">
            <v>S_A.TN2</v>
          </cell>
          <cell r="M116" t="b">
            <v>0</v>
          </cell>
        </row>
        <row r="117">
          <cell r="A117" t="str">
            <v>S_A.TN3</v>
          </cell>
          <cell r="B117" t="str">
            <v>Counter Dom FO 3 180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 t="str">
            <v>S_A.TN3</v>
          </cell>
          <cell r="M117" t="b">
            <v>0</v>
          </cell>
        </row>
        <row r="118">
          <cell r="A118" t="str">
            <v>S_A.TN8</v>
          </cell>
          <cell r="B118" t="str">
            <v>Counter Dom FO 3.5 380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 t="str">
            <v>S_A.TN8</v>
          </cell>
          <cell r="M118" t="b">
            <v>0</v>
          </cell>
        </row>
        <row r="119">
          <cell r="A119" t="str">
            <v>S_A.TN4</v>
          </cell>
          <cell r="B119" t="str">
            <v>Counter Export FO 3.5 180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 t="str">
            <v>S_A.TN4</v>
          </cell>
          <cell r="M119" t="b">
            <v>0</v>
          </cell>
        </row>
        <row r="120">
          <cell r="A120" t="str">
            <v>S_A.TN5</v>
          </cell>
          <cell r="B120" t="str">
            <v>Counter Local Asphalt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 t="str">
            <v>S_A.TN5</v>
          </cell>
          <cell r="M120" t="b">
            <v>0</v>
          </cell>
        </row>
        <row r="121">
          <cell r="A121" t="str">
            <v>S_A.TN6</v>
          </cell>
          <cell r="B121" t="str">
            <v>Counter Export Asphalt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 t="str">
            <v>S_A.TN6</v>
          </cell>
          <cell r="M121" t="b">
            <v>0</v>
          </cell>
        </row>
        <row r="122">
          <cell r="A122" t="str">
            <v>S_A.TSD</v>
          </cell>
          <cell r="B122" t="str">
            <v>Counter Export Gasoil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 t="str">
            <v>S_A.TSD</v>
          </cell>
          <cell r="M122" t="b">
            <v>0</v>
          </cell>
        </row>
        <row r="123">
          <cell r="A123" t="str">
            <v>S_A.TF3</v>
          </cell>
          <cell r="B123" t="str">
            <v>Counter Export Reformate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 t="str">
            <v>S_A.TF3</v>
          </cell>
          <cell r="M123" t="b">
            <v>0</v>
          </cell>
        </row>
        <row r="124">
          <cell r="A124" t="str">
            <v>S_A.TF4</v>
          </cell>
          <cell r="B124" t="str">
            <v>Counter Export Kero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 t="str">
            <v>S_A.TF4</v>
          </cell>
          <cell r="M124" t="b">
            <v>0</v>
          </cell>
        </row>
        <row r="125">
          <cell r="A125" t="str">
            <v>S_A.TUD</v>
          </cell>
          <cell r="B125" t="str">
            <v xml:space="preserve">Counter ULSD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 t="str">
            <v>S_A.TUD</v>
          </cell>
          <cell r="M125" t="b">
            <v>0</v>
          </cell>
        </row>
        <row r="126">
          <cell r="A126" t="str">
            <v>S_A.AD9</v>
          </cell>
          <cell r="B126" t="str">
            <v>Counter Low Zakum T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 t="str">
            <v>S_A.AD9</v>
          </cell>
          <cell r="M126" t="b">
            <v>0</v>
          </cell>
        </row>
        <row r="127">
          <cell r="A127" t="str">
            <v>S_A.AL9</v>
          </cell>
          <cell r="B127" t="str">
            <v>Counter Arab Lt  T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 t="str">
            <v>S_A.AL9</v>
          </cell>
          <cell r="M127" t="b">
            <v>0</v>
          </cell>
        </row>
        <row r="128">
          <cell r="A128" t="str">
            <v>S_A.AM9</v>
          </cell>
          <cell r="B128" t="str">
            <v>Counter Arab Med  T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 t="str">
            <v>S_A.AM9</v>
          </cell>
          <cell r="M128" t="b">
            <v>0</v>
          </cell>
        </row>
        <row r="129">
          <cell r="A129" t="str">
            <v>S_A.AS9</v>
          </cell>
          <cell r="B129" t="str">
            <v>Counter Al Shaheen T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 t="str">
            <v>S_A.AS9</v>
          </cell>
          <cell r="M129" t="b">
            <v>0</v>
          </cell>
        </row>
        <row r="130">
          <cell r="A130" t="str">
            <v>S_A.AU9</v>
          </cell>
          <cell r="B130" t="str">
            <v>Counter UmmShaif T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 t="str">
            <v>S_A.AU9</v>
          </cell>
          <cell r="M130" t="b">
            <v>0</v>
          </cell>
        </row>
        <row r="131">
          <cell r="A131" t="str">
            <v>S_A.AX9</v>
          </cell>
          <cell r="B131" t="str">
            <v>Counter AXL T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 t="str">
            <v>S_A.AX9</v>
          </cell>
          <cell r="M131" t="b">
            <v>0</v>
          </cell>
        </row>
        <row r="132">
          <cell r="A132" t="str">
            <v>S_A.AZ9</v>
          </cell>
          <cell r="B132" t="str">
            <v>Counter Azeri Lt T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 t="str">
            <v>S_A.AZ9</v>
          </cell>
          <cell r="M132" t="b">
            <v>0</v>
          </cell>
        </row>
        <row r="133">
          <cell r="A133" t="str">
            <v>S_A.BB9</v>
          </cell>
          <cell r="B133" t="str">
            <v>Counter Belayim T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 t="str">
            <v>S_A.BB9</v>
          </cell>
          <cell r="M133" t="b">
            <v>0</v>
          </cell>
        </row>
        <row r="134">
          <cell r="A134" t="str">
            <v>S_A.BD9</v>
          </cell>
          <cell r="B134" t="str">
            <v>Counter Belanak T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 t="str">
            <v>S_A.BD9</v>
          </cell>
          <cell r="M134" t="b">
            <v>0</v>
          </cell>
        </row>
        <row r="135">
          <cell r="A135" t="str">
            <v>S_A.BL9</v>
          </cell>
          <cell r="B135" t="str">
            <v>Counter Bonny Lt T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 t="str">
            <v>S_A.BL9</v>
          </cell>
          <cell r="M135" t="b">
            <v>0</v>
          </cell>
        </row>
        <row r="136">
          <cell r="A136" t="str">
            <v>S_A.BO9</v>
          </cell>
          <cell r="B136" t="str">
            <v>Counter Bozhong T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 t="str">
            <v>S_A.BO9</v>
          </cell>
          <cell r="M136" t="b">
            <v>0</v>
          </cell>
        </row>
        <row r="137">
          <cell r="A137" t="str">
            <v>S_A.BS9</v>
          </cell>
          <cell r="B137" t="str">
            <v>Counter Basra Lt T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 t="str">
            <v>S_A.BS9</v>
          </cell>
          <cell r="M137" t="b">
            <v>0</v>
          </cell>
        </row>
        <row r="138">
          <cell r="A138" t="str">
            <v>S_A.CA9</v>
          </cell>
          <cell r="B138" t="str">
            <v>Counter Cabinda T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 t="str">
            <v>S_A.CA9</v>
          </cell>
          <cell r="M138" t="b">
            <v>0</v>
          </cell>
        </row>
        <row r="139">
          <cell r="A139" t="str">
            <v>S_A.DI9</v>
          </cell>
          <cell r="B139" t="str">
            <v>Counter Dalia T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 t="str">
            <v>S_A.DI9</v>
          </cell>
          <cell r="M139" t="b">
            <v>0</v>
          </cell>
        </row>
        <row r="140">
          <cell r="A140" t="str">
            <v>S_A.DB9</v>
          </cell>
          <cell r="B140" t="str">
            <v>Counter Dubai T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 t="str">
            <v>S_A.DB9</v>
          </cell>
          <cell r="M140" t="b">
            <v>0</v>
          </cell>
        </row>
        <row r="141">
          <cell r="A141" t="str">
            <v>S_A.GI9</v>
          </cell>
          <cell r="B141" t="str">
            <v>Counter Girassol T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 t="str">
            <v>S_A.GI9</v>
          </cell>
          <cell r="M141" t="b">
            <v>0</v>
          </cell>
        </row>
        <row r="142">
          <cell r="A142" t="str">
            <v>S_A.JM9</v>
          </cell>
          <cell r="B142" t="str">
            <v>Counter Jasmine T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 t="str">
            <v>S_A.JM9</v>
          </cell>
          <cell r="M142" t="b">
            <v>0</v>
          </cell>
        </row>
        <row r="143">
          <cell r="A143" t="str">
            <v>S_A.KB9</v>
          </cell>
          <cell r="B143" t="str">
            <v>Counter Kuito T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 t="str">
            <v>S_A.KB9</v>
          </cell>
          <cell r="M143" t="b">
            <v>0</v>
          </cell>
        </row>
        <row r="144">
          <cell r="A144" t="str">
            <v>S_A.LO9</v>
          </cell>
          <cell r="B144" t="str">
            <v>Counter Lokele T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 t="str">
            <v>S_A.LO9</v>
          </cell>
          <cell r="M144" t="b">
            <v>0</v>
          </cell>
        </row>
        <row r="145">
          <cell r="A145" t="str">
            <v>S_A.MA9</v>
          </cell>
          <cell r="B145" t="str">
            <v>Counter Marib T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 t="str">
            <v>S_A.MA9</v>
          </cell>
          <cell r="M145" t="b">
            <v>0</v>
          </cell>
        </row>
        <row r="146">
          <cell r="A146" t="str">
            <v>S_A.MU9</v>
          </cell>
          <cell r="B146" t="str">
            <v>Counter Murban T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 t="str">
            <v>S_A.MU9</v>
          </cell>
          <cell r="M146" t="b">
            <v>0</v>
          </cell>
        </row>
        <row r="147">
          <cell r="A147" t="str">
            <v>S_A.MI9</v>
          </cell>
          <cell r="B147" t="str">
            <v>Counter Minas 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 t="str">
            <v>S_A.MI9</v>
          </cell>
          <cell r="M147" t="b">
            <v>0</v>
          </cell>
        </row>
        <row r="148">
          <cell r="A148" t="str">
            <v>S_A.MJ9</v>
          </cell>
          <cell r="B148" t="str">
            <v>Counter Mandji T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 t="str">
            <v>S_A.MJ9</v>
          </cell>
          <cell r="M148" t="b">
            <v>0</v>
          </cell>
        </row>
        <row r="149">
          <cell r="A149" t="str">
            <v>S_A.MS9</v>
          </cell>
          <cell r="B149" t="str">
            <v>Counter Masila T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 t="str">
            <v>S_A.MS9</v>
          </cell>
          <cell r="M149" t="b">
            <v>0</v>
          </cell>
        </row>
        <row r="150">
          <cell r="A150" t="str">
            <v>S_A.NB9</v>
          </cell>
          <cell r="B150" t="str">
            <v>Counter Nemba T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 t="str">
            <v>S_A.NB9</v>
          </cell>
          <cell r="M150" t="b">
            <v>0</v>
          </cell>
        </row>
        <row r="151">
          <cell r="A151" t="str">
            <v>S_A.OD9</v>
          </cell>
          <cell r="B151" t="str">
            <v>Counter Odudu T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 t="str">
            <v>S_A.OD9</v>
          </cell>
          <cell r="M151" t="b">
            <v>0</v>
          </cell>
        </row>
        <row r="152">
          <cell r="A152" t="str">
            <v>S_A.OM9</v>
          </cell>
          <cell r="B152" t="str">
            <v>Counter Oman T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 t="str">
            <v>S_A.OM9</v>
          </cell>
          <cell r="M152" t="b">
            <v>0</v>
          </cell>
        </row>
        <row r="153">
          <cell r="A153" t="str">
            <v>S_A.PT9</v>
          </cell>
          <cell r="B153" t="str">
            <v>Counter Pattani T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 t="str">
            <v>S_A.PT9</v>
          </cell>
          <cell r="M153" t="b">
            <v>0</v>
          </cell>
        </row>
        <row r="154">
          <cell r="A154" t="str">
            <v>S_A.QA9</v>
          </cell>
          <cell r="B154" t="str">
            <v>Counter Qatar Export T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 t="str">
            <v>S_A.QA9</v>
          </cell>
          <cell r="M154" t="b">
            <v>0</v>
          </cell>
        </row>
        <row r="155">
          <cell r="A155" t="str">
            <v>S_A.QH9</v>
          </cell>
          <cell r="B155" t="str">
            <v>Counter Qinhaungdao T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 t="str">
            <v>S_A.QH9</v>
          </cell>
          <cell r="M155" t="b">
            <v>0</v>
          </cell>
        </row>
        <row r="156">
          <cell r="A156" t="str">
            <v>S_A.QM9</v>
          </cell>
          <cell r="B156" t="str">
            <v>Counter Qatar Marine T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 t="str">
            <v>S_A.QM9</v>
          </cell>
          <cell r="M156" t="b">
            <v>0</v>
          </cell>
        </row>
        <row r="157">
          <cell r="A157" t="str">
            <v>S_A.RS9</v>
          </cell>
          <cell r="B157" t="str">
            <v>Counter Ras Gharib T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 t="str">
            <v>S_A.RS9</v>
          </cell>
          <cell r="M157" t="b">
            <v>0</v>
          </cell>
        </row>
        <row r="158">
          <cell r="A158" t="str">
            <v>S_A.RT9</v>
          </cell>
          <cell r="B158" t="str">
            <v>Counter Ratawi T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 t="str">
            <v>S_A.RT9</v>
          </cell>
          <cell r="M158" t="b">
            <v>0</v>
          </cell>
        </row>
        <row r="159">
          <cell r="A159" t="str">
            <v>S_A.SP9</v>
          </cell>
          <cell r="B159" t="str">
            <v>Counter South Pars T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 t="str">
            <v>S_A.SP9</v>
          </cell>
          <cell r="M159" t="b">
            <v>0</v>
          </cell>
        </row>
        <row r="160">
          <cell r="A160" t="str">
            <v>S_A.TA9</v>
          </cell>
          <cell r="B160" t="str">
            <v>Counter Tapis T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 t="str">
            <v>S_A.TA9</v>
          </cell>
          <cell r="M160" t="b">
            <v>0</v>
          </cell>
        </row>
        <row r="161">
          <cell r="A161" t="str">
            <v>S_A.UR9</v>
          </cell>
          <cell r="B161" t="str">
            <v>Counter Urals Lt T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 t="str">
            <v>S_A.UR9</v>
          </cell>
          <cell r="M161" t="b">
            <v>0</v>
          </cell>
        </row>
        <row r="162">
          <cell r="A162" t="str">
            <v>S_A.UZ9</v>
          </cell>
          <cell r="B162" t="str">
            <v>Counter Upper Zakum T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 t="str">
            <v>S_A.UZ9</v>
          </cell>
          <cell r="M162" t="b">
            <v>0</v>
          </cell>
        </row>
        <row r="163">
          <cell r="A163" t="str">
            <v>S_A.ZA9</v>
          </cell>
          <cell r="B163" t="str">
            <v>Counter Zafiro T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 t="str">
            <v>S_A.ZA9</v>
          </cell>
          <cell r="M163" t="b">
            <v>0</v>
          </cell>
        </row>
        <row r="164">
          <cell r="A164" t="str">
            <v>S_A.AD1</v>
          </cell>
          <cell r="B164" t="str">
            <v>Counter Low Zakum N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 t="str">
            <v>S_A.AD1</v>
          </cell>
          <cell r="M164" t="b">
            <v>0</v>
          </cell>
        </row>
        <row r="165">
          <cell r="A165" t="str">
            <v>S_A.AL1</v>
          </cell>
          <cell r="B165" t="str">
            <v>Counter Arab Lt  N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 t="str">
            <v>S_A.AL1</v>
          </cell>
          <cell r="M165" t="b">
            <v>0</v>
          </cell>
        </row>
        <row r="166">
          <cell r="A166" t="str">
            <v>S_A.AM1</v>
          </cell>
          <cell r="B166" t="str">
            <v>Counter Arab Med  N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 t="str">
            <v>S_A.AM1</v>
          </cell>
          <cell r="M166" t="b">
            <v>0</v>
          </cell>
        </row>
        <row r="167">
          <cell r="A167" t="str">
            <v>S_A.AS1</v>
          </cell>
          <cell r="B167" t="str">
            <v>Counter Al Shaheen N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 t="str">
            <v>S_A.AS1</v>
          </cell>
          <cell r="M167" t="b">
            <v>0</v>
          </cell>
        </row>
        <row r="168">
          <cell r="A168" t="str">
            <v>S_A.AU1</v>
          </cell>
          <cell r="B168" t="str">
            <v>Counter UmmShaif N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 t="str">
            <v>S_A.AU1</v>
          </cell>
          <cell r="M168" t="b">
            <v>0</v>
          </cell>
        </row>
        <row r="169">
          <cell r="A169" t="str">
            <v>S_A.AX1</v>
          </cell>
          <cell r="B169" t="str">
            <v>Counter AXL N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 t="str">
            <v>S_A.AX1</v>
          </cell>
          <cell r="M169" t="b">
            <v>0</v>
          </cell>
        </row>
        <row r="170">
          <cell r="A170" t="str">
            <v>S_A.AZ1</v>
          </cell>
          <cell r="B170" t="str">
            <v>Counter Azeri Lt N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 t="str">
            <v>S_A.AZ1</v>
          </cell>
          <cell r="M170" t="b">
            <v>0</v>
          </cell>
        </row>
        <row r="171">
          <cell r="A171" t="str">
            <v>S_A.BB1</v>
          </cell>
          <cell r="B171" t="str">
            <v>Counter Belayim N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 t="str">
            <v>S_A.BB1</v>
          </cell>
          <cell r="M171" t="b">
            <v>0</v>
          </cell>
        </row>
        <row r="172">
          <cell r="A172" t="str">
            <v>S_A.BD1</v>
          </cell>
          <cell r="B172" t="str">
            <v>Counter Belanak N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 t="str">
            <v>S_A.BD1</v>
          </cell>
          <cell r="M172" t="b">
            <v>0</v>
          </cell>
        </row>
        <row r="173">
          <cell r="A173" t="str">
            <v>S_A.BL1</v>
          </cell>
          <cell r="B173" t="str">
            <v>Counter Bonny Lt N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 t="str">
            <v>S_A.BL1</v>
          </cell>
          <cell r="M173" t="b">
            <v>0</v>
          </cell>
        </row>
        <row r="174">
          <cell r="A174" t="str">
            <v>S_A.BO1</v>
          </cell>
          <cell r="B174" t="str">
            <v>Counter Bozhong N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 t="str">
            <v>S_A.BO1</v>
          </cell>
          <cell r="M174" t="b">
            <v>0</v>
          </cell>
        </row>
        <row r="175">
          <cell r="A175" t="str">
            <v>S_A.BS1</v>
          </cell>
          <cell r="B175" t="str">
            <v>Counter Basra Lt N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 t="str">
            <v>S_A.BS1</v>
          </cell>
          <cell r="M175" t="b">
            <v>0</v>
          </cell>
        </row>
        <row r="176">
          <cell r="A176" t="str">
            <v>S_A.CA1</v>
          </cell>
          <cell r="B176" t="str">
            <v>Counter Cabinda N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 t="str">
            <v>S_A.CA1</v>
          </cell>
          <cell r="M176" t="b">
            <v>0</v>
          </cell>
        </row>
        <row r="177">
          <cell r="A177" t="str">
            <v>S_A.DI1</v>
          </cell>
          <cell r="B177" t="str">
            <v>Counter Dalia N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 t="str">
            <v>S_A.DI1</v>
          </cell>
          <cell r="M177" t="b">
            <v>0</v>
          </cell>
        </row>
        <row r="178">
          <cell r="A178" t="str">
            <v>S_A.DB1</v>
          </cell>
          <cell r="B178" t="str">
            <v>Counter Dubai N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 t="str">
            <v>S_A.DB1</v>
          </cell>
          <cell r="M178" t="b">
            <v>0</v>
          </cell>
        </row>
        <row r="179">
          <cell r="A179" t="str">
            <v>S_A.GI1</v>
          </cell>
          <cell r="B179" t="str">
            <v>Counter Girassol N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 t="str">
            <v>S_A.GI1</v>
          </cell>
          <cell r="M179" t="b">
            <v>0</v>
          </cell>
        </row>
        <row r="180">
          <cell r="A180" t="str">
            <v>S_A.JM1</v>
          </cell>
          <cell r="B180" t="str">
            <v>Counter Jasmine N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 t="str">
            <v>S_A.JM1</v>
          </cell>
          <cell r="M180" t="b">
            <v>0</v>
          </cell>
        </row>
        <row r="181">
          <cell r="A181" t="str">
            <v>S_A.KB1</v>
          </cell>
          <cell r="B181" t="str">
            <v>Counter Kuito N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 t="str">
            <v>S_A.KB1</v>
          </cell>
          <cell r="M181" t="b">
            <v>0</v>
          </cell>
        </row>
        <row r="182">
          <cell r="A182" t="str">
            <v>S_A.LO1</v>
          </cell>
          <cell r="B182" t="str">
            <v>Counter Lokele N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 t="str">
            <v>S_A.LO1</v>
          </cell>
          <cell r="M182" t="b">
            <v>0</v>
          </cell>
        </row>
        <row r="183">
          <cell r="A183" t="str">
            <v>S_A.MA1</v>
          </cell>
          <cell r="B183" t="str">
            <v>Counter Marib N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 t="str">
            <v>S_A.MA1</v>
          </cell>
          <cell r="M183" t="b">
            <v>0</v>
          </cell>
        </row>
        <row r="184">
          <cell r="A184" t="str">
            <v>S_A.MU1</v>
          </cell>
          <cell r="B184" t="str">
            <v>Counter Murban N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 t="str">
            <v>S_A.MU1</v>
          </cell>
          <cell r="M184" t="b">
            <v>0</v>
          </cell>
        </row>
        <row r="185">
          <cell r="A185" t="str">
            <v>S_A.MI1</v>
          </cell>
          <cell r="B185" t="str">
            <v>Counter Minas N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 t="str">
            <v>S_A.MI1</v>
          </cell>
          <cell r="M185" t="b">
            <v>0</v>
          </cell>
        </row>
        <row r="186">
          <cell r="A186" t="str">
            <v>S_A.MJ1</v>
          </cell>
          <cell r="B186" t="str">
            <v>Counter Mandji N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 t="str">
            <v>S_A.MJ1</v>
          </cell>
          <cell r="M186" t="b">
            <v>0</v>
          </cell>
        </row>
        <row r="187">
          <cell r="A187" t="str">
            <v>S_A.MS1</v>
          </cell>
          <cell r="B187" t="str">
            <v>Counter Masila N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 t="str">
            <v>S_A.MS1</v>
          </cell>
          <cell r="M187" t="b">
            <v>0</v>
          </cell>
        </row>
        <row r="188">
          <cell r="A188" t="str">
            <v>S_A.NB1</v>
          </cell>
          <cell r="B188" t="str">
            <v>Counter Nemba N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 t="str">
            <v>S_A.NB1</v>
          </cell>
          <cell r="M188" t="b">
            <v>0</v>
          </cell>
        </row>
        <row r="189">
          <cell r="A189" t="str">
            <v>S_A.OD1</v>
          </cell>
          <cell r="B189" t="str">
            <v>Counter Odudu N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 t="str">
            <v>S_A.OD1</v>
          </cell>
          <cell r="M189" t="b">
            <v>0</v>
          </cell>
        </row>
        <row r="190">
          <cell r="A190" t="str">
            <v>S_A.OM1</v>
          </cell>
          <cell r="B190" t="str">
            <v>Counter Oman N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 t="str">
            <v>S_A.OM1</v>
          </cell>
          <cell r="M190" t="b">
            <v>0</v>
          </cell>
        </row>
        <row r="191">
          <cell r="A191" t="str">
            <v>S_A.PT1</v>
          </cell>
          <cell r="B191" t="str">
            <v>Counter Pattani N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 t="str">
            <v>S_A.PT1</v>
          </cell>
          <cell r="M191" t="b">
            <v>0</v>
          </cell>
        </row>
        <row r="192">
          <cell r="A192" t="str">
            <v>S_A.QA1</v>
          </cell>
          <cell r="B192" t="str">
            <v>Counter Qatar Export N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 t="str">
            <v>S_A.QA1</v>
          </cell>
          <cell r="M192" t="b">
            <v>0</v>
          </cell>
        </row>
        <row r="193">
          <cell r="A193" t="str">
            <v>S_A.QH1</v>
          </cell>
          <cell r="B193" t="str">
            <v>Counter Qinhaungdao N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 t="str">
            <v>S_A.QH1</v>
          </cell>
          <cell r="M193" t="b">
            <v>0</v>
          </cell>
        </row>
        <row r="194">
          <cell r="A194" t="str">
            <v>S_A.QM1</v>
          </cell>
          <cell r="B194" t="str">
            <v>Counter Qatar Marine N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 t="str">
            <v>S_A.QM1</v>
          </cell>
          <cell r="M194" t="b">
            <v>0</v>
          </cell>
        </row>
        <row r="195">
          <cell r="A195" t="str">
            <v>S_A.RS1</v>
          </cell>
          <cell r="B195" t="str">
            <v>Counter Ras Gharib N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 t="str">
            <v>S_A.RS1</v>
          </cell>
          <cell r="M195" t="b">
            <v>0</v>
          </cell>
        </row>
        <row r="196">
          <cell r="A196" t="str">
            <v>S_A.RT1</v>
          </cell>
          <cell r="B196" t="str">
            <v>Counter Ratawi N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 t="str">
            <v>S_A.RT1</v>
          </cell>
          <cell r="M196" t="b">
            <v>0</v>
          </cell>
        </row>
        <row r="197">
          <cell r="A197" t="str">
            <v>S_A.SP1</v>
          </cell>
          <cell r="B197" t="str">
            <v>Counter South Pars N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 t="str">
            <v>S_A.SP1</v>
          </cell>
          <cell r="M197" t="b">
            <v>0</v>
          </cell>
        </row>
        <row r="198">
          <cell r="A198" t="str">
            <v>S_A.TA1</v>
          </cell>
          <cell r="B198" t="str">
            <v>Counter Tapis N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 t="str">
            <v>S_A.TA1</v>
          </cell>
          <cell r="M198" t="b">
            <v>0</v>
          </cell>
        </row>
        <row r="199">
          <cell r="A199" t="str">
            <v>S_A.UR1</v>
          </cell>
          <cell r="B199" t="str">
            <v>Counter Urals Lt 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 t="str">
            <v>S_A.UR1</v>
          </cell>
          <cell r="M199" t="b">
            <v>0</v>
          </cell>
        </row>
        <row r="200">
          <cell r="A200" t="str">
            <v>S_A.UZ1</v>
          </cell>
          <cell r="B200" t="str">
            <v>Counter Upper Zakum N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 t="str">
            <v>S_A.UZ1</v>
          </cell>
          <cell r="M200" t="b">
            <v>0</v>
          </cell>
        </row>
        <row r="201">
          <cell r="A201" t="str">
            <v>S_A.ZA1</v>
          </cell>
          <cell r="B201" t="str">
            <v>Counter Zafiro N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 t="str">
            <v>S_A.ZA1</v>
          </cell>
          <cell r="M201" t="b">
            <v>0</v>
          </cell>
        </row>
        <row r="202">
          <cell r="A202" t="str">
            <v>S_A.AD2</v>
          </cell>
          <cell r="B202" t="str">
            <v>Counter Low Zakum S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 t="str">
            <v>S_A.AD2</v>
          </cell>
          <cell r="M202" t="b">
            <v>0</v>
          </cell>
        </row>
        <row r="203">
          <cell r="A203" t="str">
            <v>S_A.AL2</v>
          </cell>
          <cell r="B203" t="str">
            <v>Counter Arab Lt  S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 t="str">
            <v>S_A.AL2</v>
          </cell>
          <cell r="M203" t="b">
            <v>0</v>
          </cell>
        </row>
        <row r="204">
          <cell r="A204" t="str">
            <v>S_A.AM2</v>
          </cell>
          <cell r="B204" t="str">
            <v>Counter Arab Med  S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 t="str">
            <v>S_A.AM2</v>
          </cell>
          <cell r="M204" t="b">
            <v>0</v>
          </cell>
        </row>
        <row r="205">
          <cell r="A205" t="str">
            <v>S_A.AS2</v>
          </cell>
          <cell r="B205" t="str">
            <v>Counter Al Shaheen S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 t="str">
            <v>S_A.AS2</v>
          </cell>
          <cell r="M205" t="b">
            <v>0</v>
          </cell>
        </row>
        <row r="206">
          <cell r="A206" t="str">
            <v>S_A.AU2</v>
          </cell>
          <cell r="B206" t="str">
            <v>Counter UmmShaif S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 t="str">
            <v>S_A.AU2</v>
          </cell>
          <cell r="M206" t="b">
            <v>0</v>
          </cell>
        </row>
        <row r="207">
          <cell r="A207" t="str">
            <v>S_A.AX2</v>
          </cell>
          <cell r="B207" t="str">
            <v>Counter AXL S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 t="str">
            <v>S_A.AX2</v>
          </cell>
          <cell r="M207" t="b">
            <v>0</v>
          </cell>
        </row>
        <row r="208">
          <cell r="A208" t="str">
            <v>S_A.AZ2</v>
          </cell>
          <cell r="B208" t="str">
            <v>Counter Azeri Lt S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 t="str">
            <v>S_A.AZ2</v>
          </cell>
          <cell r="M208" t="b">
            <v>0</v>
          </cell>
        </row>
        <row r="209">
          <cell r="A209" t="str">
            <v>S_A.BB2</v>
          </cell>
          <cell r="B209" t="str">
            <v>Counter Belayim S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 t="str">
            <v>S_A.BB2</v>
          </cell>
          <cell r="M209" t="b">
            <v>0</v>
          </cell>
        </row>
        <row r="210">
          <cell r="A210" t="str">
            <v>S_A.BD2</v>
          </cell>
          <cell r="B210" t="str">
            <v>Counter Belanak S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 t="str">
            <v>S_A.BD2</v>
          </cell>
          <cell r="M210" t="b">
            <v>0</v>
          </cell>
        </row>
        <row r="211">
          <cell r="A211" t="str">
            <v>S_A.BL2</v>
          </cell>
          <cell r="B211" t="str">
            <v>Counter Bonny Lt S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 t="str">
            <v>S_A.BL2</v>
          </cell>
          <cell r="M211" t="b">
            <v>0</v>
          </cell>
        </row>
        <row r="212">
          <cell r="A212" t="str">
            <v>S_A.BO2</v>
          </cell>
          <cell r="B212" t="str">
            <v>Counter Bozhong S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 t="str">
            <v>S_A.BO2</v>
          </cell>
          <cell r="M212" t="b">
            <v>0</v>
          </cell>
        </row>
        <row r="213">
          <cell r="A213" t="str">
            <v>S_A.BS2</v>
          </cell>
          <cell r="B213" t="str">
            <v>Counter Basra Lt S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 t="str">
            <v>S_A.BS2</v>
          </cell>
          <cell r="M213" t="b">
            <v>0</v>
          </cell>
        </row>
        <row r="214">
          <cell r="A214" t="str">
            <v>S_A.CA2</v>
          </cell>
          <cell r="B214" t="str">
            <v>Counter Cabinda S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 t="str">
            <v>S_A.CA2</v>
          </cell>
          <cell r="M214" t="b">
            <v>0</v>
          </cell>
        </row>
        <row r="215">
          <cell r="A215" t="str">
            <v>S_A.DI2</v>
          </cell>
          <cell r="B215" t="str">
            <v>Counter Dalia S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 t="str">
            <v>S_A.DI2</v>
          </cell>
          <cell r="M215" t="b">
            <v>0</v>
          </cell>
        </row>
        <row r="216">
          <cell r="A216" t="str">
            <v>S_A.DB2</v>
          </cell>
          <cell r="B216" t="str">
            <v>Counter Dubai S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 t="str">
            <v>S_A.DB2</v>
          </cell>
          <cell r="M216" t="b">
            <v>0</v>
          </cell>
        </row>
        <row r="217">
          <cell r="A217" t="str">
            <v>S_A.GI2</v>
          </cell>
          <cell r="B217" t="str">
            <v>Counter Girassol S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 t="str">
            <v>S_A.GI2</v>
          </cell>
          <cell r="M217" t="b">
            <v>0</v>
          </cell>
        </row>
        <row r="218">
          <cell r="A218" t="str">
            <v>S_A.JM2</v>
          </cell>
          <cell r="B218" t="str">
            <v>Counter Jasmine S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 t="str">
            <v>S_A.JM2</v>
          </cell>
          <cell r="M218" t="b">
            <v>0</v>
          </cell>
        </row>
        <row r="219">
          <cell r="A219" t="str">
            <v>S_A.KB2</v>
          </cell>
          <cell r="B219" t="str">
            <v>Counter Kuito S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 t="str">
            <v>S_A.KB2</v>
          </cell>
          <cell r="M219" t="b">
            <v>0</v>
          </cell>
        </row>
        <row r="220">
          <cell r="A220" t="str">
            <v>S_A.LO2</v>
          </cell>
          <cell r="B220" t="str">
            <v>Counter Lokele S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 t="str">
            <v>S_A.LO2</v>
          </cell>
          <cell r="M220" t="b">
            <v>0</v>
          </cell>
        </row>
        <row r="221">
          <cell r="A221" t="str">
            <v>S_A.MA2</v>
          </cell>
          <cell r="B221" t="str">
            <v>Counter Marib S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 t="str">
            <v>S_A.MA2</v>
          </cell>
          <cell r="M221" t="b">
            <v>0</v>
          </cell>
        </row>
        <row r="222">
          <cell r="A222" t="str">
            <v>S_A.MU2</v>
          </cell>
          <cell r="B222" t="str">
            <v>Counter Murban S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 t="str">
            <v>S_A.MU2</v>
          </cell>
          <cell r="M222" t="b">
            <v>0</v>
          </cell>
        </row>
        <row r="223">
          <cell r="A223" t="str">
            <v>S_A.MI2</v>
          </cell>
          <cell r="B223" t="str">
            <v>Counter Minas S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 t="str">
            <v>S_A.MI2</v>
          </cell>
          <cell r="M223" t="b">
            <v>0</v>
          </cell>
        </row>
        <row r="224">
          <cell r="A224" t="str">
            <v>S_A.MJ2</v>
          </cell>
          <cell r="B224" t="str">
            <v>Counter Mandji S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 t="str">
            <v>S_A.MJ2</v>
          </cell>
          <cell r="M224" t="b">
            <v>0</v>
          </cell>
        </row>
        <row r="225">
          <cell r="A225" t="str">
            <v>S_A.MS2</v>
          </cell>
          <cell r="B225" t="str">
            <v>Counter Masila S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 t="str">
            <v>S_A.MS2</v>
          </cell>
          <cell r="M225" t="b">
            <v>0</v>
          </cell>
        </row>
        <row r="226">
          <cell r="A226" t="str">
            <v>S_A.NB2</v>
          </cell>
          <cell r="B226" t="str">
            <v>Counter Nemba S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 t="str">
            <v>S_A.NB2</v>
          </cell>
          <cell r="M226" t="b">
            <v>0</v>
          </cell>
        </row>
        <row r="227">
          <cell r="A227" t="str">
            <v>S_A.OD2</v>
          </cell>
          <cell r="B227" t="str">
            <v>Counter Odudu S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 t="str">
            <v>S_A.OD2</v>
          </cell>
          <cell r="M227" t="b">
            <v>0</v>
          </cell>
        </row>
        <row r="228">
          <cell r="A228" t="str">
            <v>S_A.OM2</v>
          </cell>
          <cell r="B228" t="str">
            <v>Counter Oman S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 t="str">
            <v>S_A.OM2</v>
          </cell>
          <cell r="M228" t="b">
            <v>0</v>
          </cell>
        </row>
        <row r="229">
          <cell r="A229" t="str">
            <v>S_A.PT2</v>
          </cell>
          <cell r="B229" t="str">
            <v>Counter Pattani S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 t="str">
            <v>S_A.PT2</v>
          </cell>
          <cell r="M229" t="b">
            <v>0</v>
          </cell>
        </row>
        <row r="230">
          <cell r="A230" t="str">
            <v>S_A.QA2</v>
          </cell>
          <cell r="B230" t="str">
            <v>Counter Qatar Export S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 t="str">
            <v>S_A.QA2</v>
          </cell>
          <cell r="M230" t="b">
            <v>0</v>
          </cell>
        </row>
        <row r="231">
          <cell r="A231" t="str">
            <v>S_A.QH2</v>
          </cell>
          <cell r="B231" t="str">
            <v>Counter Qinhaungdao S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 t="str">
            <v>S_A.QH2</v>
          </cell>
          <cell r="M231" t="b">
            <v>0</v>
          </cell>
        </row>
        <row r="232">
          <cell r="A232" t="str">
            <v>S_A.QM2</v>
          </cell>
          <cell r="B232" t="str">
            <v>Counter Qatar Marine S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 t="str">
            <v>S_A.QM2</v>
          </cell>
          <cell r="M232" t="b">
            <v>0</v>
          </cell>
        </row>
        <row r="233">
          <cell r="A233" t="str">
            <v>S_A.RS2</v>
          </cell>
          <cell r="B233" t="str">
            <v>Counter Ras Gharib S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 t="str">
            <v>S_A.RS2</v>
          </cell>
          <cell r="M233" t="b">
            <v>0</v>
          </cell>
        </row>
        <row r="234">
          <cell r="A234" t="str">
            <v>S_A.RT2</v>
          </cell>
          <cell r="B234" t="str">
            <v>Counter Ratawi S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 t="str">
            <v>S_A.RT2</v>
          </cell>
          <cell r="M234" t="b">
            <v>0</v>
          </cell>
        </row>
        <row r="235">
          <cell r="A235" t="str">
            <v>S_A.SP2</v>
          </cell>
          <cell r="B235" t="str">
            <v>Counter South Pars S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 t="str">
            <v>S_A.SP2</v>
          </cell>
          <cell r="M235" t="b">
            <v>0</v>
          </cell>
        </row>
        <row r="236">
          <cell r="A236" t="str">
            <v>S_A.TA2</v>
          </cell>
          <cell r="B236" t="str">
            <v>Counter Tapis S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 t="str">
            <v>S_A.TA2</v>
          </cell>
          <cell r="M236" t="b">
            <v>0</v>
          </cell>
        </row>
        <row r="237">
          <cell r="A237" t="str">
            <v>S_A.UR2</v>
          </cell>
          <cell r="B237" t="str">
            <v>Counter Urals Lt S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 t="str">
            <v>S_A.UR2</v>
          </cell>
          <cell r="M237" t="b">
            <v>0</v>
          </cell>
        </row>
        <row r="238">
          <cell r="A238" t="str">
            <v>S_A.UZ2</v>
          </cell>
          <cell r="B238" t="str">
            <v>Counter Upper Zakum S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 t="str">
            <v>S_A.UZ2</v>
          </cell>
          <cell r="M238" t="b">
            <v>0</v>
          </cell>
        </row>
        <row r="239">
          <cell r="A239" t="str">
            <v>S_A.ZA2</v>
          </cell>
          <cell r="B239" t="str">
            <v>Counter Zafiro S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 t="str">
            <v>S_A.ZA2</v>
          </cell>
          <cell r="M239" t="b">
            <v>0</v>
          </cell>
        </row>
        <row r="240">
          <cell r="A240" t="str">
            <v>text</v>
          </cell>
          <cell r="B240" t="str">
            <v>text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 t="str">
            <v>text</v>
          </cell>
          <cell r="M240" t="b">
            <v>0</v>
          </cell>
        </row>
        <row r="241">
          <cell r="B241" t="str">
            <v>Total Products</v>
          </cell>
          <cell r="C241">
            <v>0</v>
          </cell>
          <cell r="D241">
            <v>43.367379486555642</v>
          </cell>
          <cell r="E241">
            <v>35.523857636461479</v>
          </cell>
          <cell r="F241">
            <v>22.532447420431467</v>
          </cell>
          <cell r="G241">
            <v>21.032840124013585</v>
          </cell>
          <cell r="H241">
            <v>43.471914955075711</v>
          </cell>
          <cell r="I241">
            <v>0</v>
          </cell>
          <cell r="J241">
            <v>38.947608495649988</v>
          </cell>
        </row>
        <row r="243">
          <cell r="B243" t="str">
            <v xml:space="preserve">Unfinished </v>
          </cell>
        </row>
        <row r="244">
          <cell r="A244" t="str">
            <v>~CN</v>
          </cell>
          <cell r="B244" t="str">
            <v>~CD</v>
          </cell>
          <cell r="C244">
            <v>0</v>
          </cell>
          <cell r="D244" t="str">
            <v>~CA</v>
          </cell>
          <cell r="E244" t="str">
            <v>~CA</v>
          </cell>
          <cell r="F244" t="str">
            <v>~CA</v>
          </cell>
          <cell r="G244" t="str">
            <v>~CA</v>
          </cell>
          <cell r="H244" t="str">
            <v>~CA</v>
          </cell>
          <cell r="I244">
            <v>0</v>
          </cell>
          <cell r="J244">
            <v>0</v>
          </cell>
          <cell r="K244">
            <v>0</v>
          </cell>
          <cell r="L244" t="str">
            <v>~CN</v>
          </cell>
          <cell r="M244" t="b">
            <v>0</v>
          </cell>
        </row>
        <row r="245">
          <cell r="A245" t="str">
            <v>A_A.MTB</v>
          </cell>
          <cell r="B245" t="str">
            <v xml:space="preserve">MTBE  </v>
          </cell>
          <cell r="C245">
            <v>0</v>
          </cell>
          <cell r="D245">
            <v>-0.10478090797187775</v>
          </cell>
          <cell r="E245">
            <v>-0.14098518013004846</v>
          </cell>
          <cell r="F245">
            <v>0</v>
          </cell>
          <cell r="G245">
            <v>0</v>
          </cell>
          <cell r="H245">
            <v>-6.2159042962703921E-2</v>
          </cell>
          <cell r="I245">
            <v>0</v>
          </cell>
          <cell r="J245">
            <v>-6.9474455389014714E-2</v>
          </cell>
          <cell r="K245">
            <v>0</v>
          </cell>
          <cell r="L245" t="str">
            <v>A_A.MTB</v>
          </cell>
          <cell r="M245" t="b">
            <v>1</v>
          </cell>
        </row>
        <row r="246">
          <cell r="A246" t="str">
            <v>S_A.MTB</v>
          </cell>
          <cell r="B246" t="str">
            <v xml:space="preserve">MTBE Counter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 t="str">
            <v>S_A.MTB</v>
          </cell>
          <cell r="M246" t="b">
            <v>0</v>
          </cell>
        </row>
        <row r="247">
          <cell r="A247" t="str">
            <v>text</v>
          </cell>
          <cell r="B247" t="str">
            <v>text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 t="str">
            <v>text</v>
          </cell>
          <cell r="M247" t="b">
            <v>0</v>
          </cell>
        </row>
        <row r="248">
          <cell r="B248" t="str">
            <v>Total Unfinished</v>
          </cell>
          <cell r="C248">
            <v>0</v>
          </cell>
          <cell r="D248">
            <v>-0.10478090797187775</v>
          </cell>
          <cell r="E248">
            <v>-0.14098518013004846</v>
          </cell>
          <cell r="F248">
            <v>0</v>
          </cell>
          <cell r="G248">
            <v>0</v>
          </cell>
          <cell r="H248">
            <v>-6.2159042962703921E-2</v>
          </cell>
          <cell r="I248">
            <v>0</v>
          </cell>
          <cell r="J248">
            <v>-6.9474455389014714E-2</v>
          </cell>
        </row>
        <row r="250">
          <cell r="B250" t="str">
            <v>Tank Inventory</v>
          </cell>
        </row>
        <row r="251">
          <cell r="A251" t="str">
            <v>~CN</v>
          </cell>
          <cell r="B251" t="str">
            <v>~CD</v>
          </cell>
          <cell r="C251">
            <v>0</v>
          </cell>
          <cell r="D251" t="str">
            <v>~CI</v>
          </cell>
          <cell r="E251" t="str">
            <v>~CI</v>
          </cell>
          <cell r="F251" t="str">
            <v>~CI</v>
          </cell>
          <cell r="G251" t="str">
            <v>~CI</v>
          </cell>
          <cell r="H251" t="str">
            <v>~CI</v>
          </cell>
          <cell r="I251">
            <v>0</v>
          </cell>
          <cell r="J251">
            <v>0</v>
          </cell>
          <cell r="K251">
            <v>0</v>
          </cell>
          <cell r="L251" t="str">
            <v>~CN</v>
          </cell>
        </row>
        <row r="252">
          <cell r="A252" t="str">
            <v>I_A.DKO</v>
          </cell>
          <cell r="B252" t="str">
            <v>D226/7 DCO KT</v>
          </cell>
          <cell r="C252">
            <v>0</v>
          </cell>
          <cell r="D252">
            <v>0</v>
          </cell>
          <cell r="E252">
            <v>0.2764113851014548</v>
          </cell>
          <cell r="F252">
            <v>-0.19743670364389626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 t="str">
            <v>I_A.DKO</v>
          </cell>
          <cell r="M252" t="b">
            <v>1</v>
          </cell>
        </row>
        <row r="253">
          <cell r="A253" t="str">
            <v>I_A.TLG</v>
          </cell>
          <cell r="B253" t="str">
            <v>Dom LPG KT</v>
          </cell>
          <cell r="C253">
            <v>0</v>
          </cell>
          <cell r="D253">
            <v>1.6626282181868646</v>
          </cell>
          <cell r="E253">
            <v>1.5953484498905339</v>
          </cell>
          <cell r="F253">
            <v>1.1347524126570991</v>
          </cell>
          <cell r="G253">
            <v>0.59931471985882889</v>
          </cell>
          <cell r="H253">
            <v>1.3471820090201263</v>
          </cell>
          <cell r="I253">
            <v>0</v>
          </cell>
          <cell r="J253">
            <v>1.3704918032786886</v>
          </cell>
          <cell r="K253">
            <v>0</v>
          </cell>
          <cell r="L253" t="str">
            <v>I_A.TLG</v>
          </cell>
          <cell r="M253" t="b">
            <v>1</v>
          </cell>
        </row>
        <row r="254">
          <cell r="A254" t="str">
            <v>I_A.TC4</v>
          </cell>
          <cell r="B254" t="str">
            <v>Mixed C4's KT</v>
          </cell>
          <cell r="C254">
            <v>0</v>
          </cell>
          <cell r="D254">
            <v>0.2112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7.2131147540983598E-2</v>
          </cell>
          <cell r="K254">
            <v>0</v>
          </cell>
          <cell r="L254" t="str">
            <v>I_A.TC4</v>
          </cell>
          <cell r="M254" t="b">
            <v>1</v>
          </cell>
        </row>
        <row r="255">
          <cell r="A255" t="str">
            <v>I_A.TSW</v>
          </cell>
          <cell r="B255" t="str">
            <v>Export LPG KT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0.53345628432229575</v>
          </cell>
          <cell r="I255">
            <v>0</v>
          </cell>
          <cell r="J255">
            <v>0.22300221721669741</v>
          </cell>
          <cell r="K255">
            <v>0</v>
          </cell>
          <cell r="L255" t="str">
            <v>I_A.TSW</v>
          </cell>
          <cell r="M255" t="b">
            <v>1</v>
          </cell>
        </row>
        <row r="256">
          <cell r="A256" t="str">
            <v>I_A.TNP</v>
          </cell>
          <cell r="B256" t="str">
            <v>Dom Naphtha KT</v>
          </cell>
          <cell r="C256">
            <v>0</v>
          </cell>
          <cell r="D256">
            <v>1.9121140618661716</v>
          </cell>
          <cell r="E256">
            <v>1.8485201862114877</v>
          </cell>
          <cell r="F256">
            <v>1.2906504109058585</v>
          </cell>
          <cell r="G256">
            <v>1.2806027203420669</v>
          </cell>
          <cell r="H256">
            <v>1.7353009891270392</v>
          </cell>
          <cell r="I256">
            <v>0</v>
          </cell>
          <cell r="J256">
            <v>1.7181640248988659</v>
          </cell>
          <cell r="K256">
            <v>0</v>
          </cell>
          <cell r="L256" t="str">
            <v>I_A.TNP</v>
          </cell>
          <cell r="M256" t="b">
            <v>1</v>
          </cell>
        </row>
        <row r="257">
          <cell r="A257" t="str">
            <v>I_A.TSN</v>
          </cell>
          <cell r="B257" t="str">
            <v>Export Naphtha KT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 t="str">
            <v>I_A.TSN</v>
          </cell>
          <cell r="M257" t="b">
            <v>0</v>
          </cell>
        </row>
        <row r="258">
          <cell r="A258" t="str">
            <v>I_A.T91</v>
          </cell>
          <cell r="B258" t="str">
            <v>Dom 91 Mogas KB</v>
          </cell>
          <cell r="C258">
            <v>0</v>
          </cell>
          <cell r="D258">
            <v>36.722360847611</v>
          </cell>
          <cell r="E258">
            <v>24.101992632387464</v>
          </cell>
          <cell r="F258">
            <v>44.993857380210976</v>
          </cell>
          <cell r="G258">
            <v>0</v>
          </cell>
          <cell r="H258">
            <v>27.679980619313522</v>
          </cell>
          <cell r="I258">
            <v>0</v>
          </cell>
          <cell r="J258">
            <v>28.872131147540987</v>
          </cell>
          <cell r="K258">
            <v>0</v>
          </cell>
          <cell r="L258" t="str">
            <v>I_A.T91</v>
          </cell>
          <cell r="M258" t="b">
            <v>1</v>
          </cell>
        </row>
        <row r="259">
          <cell r="A259" t="str">
            <v>I_A.T95</v>
          </cell>
          <cell r="B259" t="str">
            <v>Dom 95 Mogas KB</v>
          </cell>
          <cell r="C259">
            <v>0</v>
          </cell>
          <cell r="D259">
            <v>15.553935930701201</v>
          </cell>
          <cell r="E259">
            <v>20.878644868612479</v>
          </cell>
          <cell r="F259">
            <v>0</v>
          </cell>
          <cell r="G259">
            <v>0</v>
          </cell>
          <cell r="H259">
            <v>9.2299680476477146</v>
          </cell>
          <cell r="I259">
            <v>0</v>
          </cell>
          <cell r="J259">
            <v>10.311475409836065</v>
          </cell>
          <cell r="K259">
            <v>0</v>
          </cell>
          <cell r="L259" t="str">
            <v>I_A.T95</v>
          </cell>
          <cell r="M259" t="b">
            <v>1</v>
          </cell>
        </row>
        <row r="260">
          <cell r="A260" t="str">
            <v>I_A.TB1</v>
          </cell>
          <cell r="B260" t="str">
            <v>Base91 Mogas KB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24.666666666666668</v>
          </cell>
          <cell r="I260">
            <v>0</v>
          </cell>
          <cell r="J260">
            <v>10.311475409836065</v>
          </cell>
          <cell r="K260">
            <v>0</v>
          </cell>
          <cell r="L260" t="str">
            <v>I_A.TB1</v>
          </cell>
          <cell r="M260" t="b">
            <v>1</v>
          </cell>
        </row>
        <row r="261">
          <cell r="A261" t="str">
            <v>I_A.TKR</v>
          </cell>
          <cell r="B261" t="str">
            <v>Dom Kero KB</v>
          </cell>
          <cell r="C261">
            <v>0</v>
          </cell>
          <cell r="D261">
            <v>31.378272401665281</v>
          </cell>
          <cell r="E261">
            <v>20</v>
          </cell>
          <cell r="F261">
            <v>0</v>
          </cell>
          <cell r="G261">
            <v>33.336171290178342</v>
          </cell>
          <cell r="H261">
            <v>35.554438550226834</v>
          </cell>
          <cell r="I261">
            <v>0</v>
          </cell>
          <cell r="J261">
            <v>30.315737704918032</v>
          </cell>
          <cell r="K261">
            <v>0</v>
          </cell>
          <cell r="L261" t="str">
            <v>I_A.TKR</v>
          </cell>
          <cell r="M261" t="b">
            <v>1</v>
          </cell>
        </row>
        <row r="262">
          <cell r="A262" t="str">
            <v>I_A.TRF</v>
          </cell>
          <cell r="B262" t="str">
            <v>Dom Reformate KB</v>
          </cell>
          <cell r="C262">
            <v>0</v>
          </cell>
          <cell r="D262">
            <v>16.461568540353017</v>
          </cell>
          <cell r="E262">
            <v>12.714857838670991</v>
          </cell>
          <cell r="F262">
            <v>0</v>
          </cell>
          <cell r="G262">
            <v>22.812289616314775</v>
          </cell>
          <cell r="H262">
            <v>10.990295366208247</v>
          </cell>
          <cell r="I262">
            <v>0</v>
          </cell>
          <cell r="J262">
            <v>13.404371584699453</v>
          </cell>
          <cell r="K262">
            <v>0</v>
          </cell>
          <cell r="L262" t="str">
            <v>I_A.TRF</v>
          </cell>
          <cell r="M262" t="b">
            <v>1</v>
          </cell>
        </row>
        <row r="263">
          <cell r="A263" t="str">
            <v>I_A.TND</v>
          </cell>
          <cell r="B263" t="str">
            <v>Dom Gasoil KB</v>
          </cell>
          <cell r="C263">
            <v>0</v>
          </cell>
          <cell r="D263">
            <v>116.06704148611558</v>
          </cell>
          <cell r="E263">
            <v>87.545729065823437</v>
          </cell>
          <cell r="F263">
            <v>63.891974626876163</v>
          </cell>
          <cell r="G263">
            <v>54.770659520974093</v>
          </cell>
          <cell r="H263">
            <v>114.38499060475547</v>
          </cell>
          <cell r="I263">
            <v>0</v>
          </cell>
          <cell r="J263">
            <v>103.11475409836065</v>
          </cell>
          <cell r="K263">
            <v>0</v>
          </cell>
          <cell r="L263" t="str">
            <v>I_A.TND</v>
          </cell>
          <cell r="M263" t="b">
            <v>1</v>
          </cell>
        </row>
        <row r="264">
          <cell r="A264" t="str">
            <v>I_A.TN1</v>
          </cell>
          <cell r="B264" t="str">
            <v>Dom FO 2 80 KB</v>
          </cell>
          <cell r="C264">
            <v>0</v>
          </cell>
          <cell r="D264">
            <v>14.124308831536126</v>
          </cell>
          <cell r="E264">
            <v>24.94306980291325</v>
          </cell>
          <cell r="F264">
            <v>0</v>
          </cell>
          <cell r="G264">
            <v>0</v>
          </cell>
          <cell r="H264">
            <v>-1.8338504280846298E-12</v>
          </cell>
          <cell r="I264">
            <v>0</v>
          </cell>
          <cell r="J264">
            <v>6.1868852459016397</v>
          </cell>
          <cell r="K264">
            <v>0</v>
          </cell>
          <cell r="L264" t="str">
            <v>I_A.TN1</v>
          </cell>
          <cell r="M264" t="b">
            <v>1</v>
          </cell>
        </row>
        <row r="265">
          <cell r="A265" t="str">
            <v>I_A.TN2</v>
          </cell>
          <cell r="B265" t="str">
            <v>Dom FO 2 180 KB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9.1216928535064348</v>
          </cell>
          <cell r="H265">
            <v>31.655243698429686</v>
          </cell>
          <cell r="I265">
            <v>0</v>
          </cell>
          <cell r="J265">
            <v>14.229836065573771</v>
          </cell>
          <cell r="K265">
            <v>0</v>
          </cell>
          <cell r="L265" t="str">
            <v>I_A.TN2</v>
          </cell>
          <cell r="M265" t="b">
            <v>1</v>
          </cell>
        </row>
        <row r="266">
          <cell r="A266" t="str">
            <v>I_A.TN3</v>
          </cell>
          <cell r="B266" t="str">
            <v>Dom FO 3 180 KB</v>
          </cell>
          <cell r="C266">
            <v>0</v>
          </cell>
          <cell r="D266">
            <v>11.843024574927327</v>
          </cell>
          <cell r="E266">
            <v>0</v>
          </cell>
          <cell r="F266">
            <v>6.3766500086028044</v>
          </cell>
          <cell r="G266">
            <v>0</v>
          </cell>
          <cell r="H266">
            <v>3.9573576986484031</v>
          </cell>
          <cell r="I266">
            <v>0</v>
          </cell>
          <cell r="J266">
            <v>6.1868852459016397</v>
          </cell>
          <cell r="K266">
            <v>0</v>
          </cell>
          <cell r="L266" t="str">
            <v>I_A.TN3</v>
          </cell>
          <cell r="M266" t="b">
            <v>1</v>
          </cell>
        </row>
        <row r="267">
          <cell r="A267" t="str">
            <v>I_A.TN8</v>
          </cell>
          <cell r="B267" t="str">
            <v>Dom FO 3.5 380 KB</v>
          </cell>
          <cell r="C267">
            <v>0</v>
          </cell>
          <cell r="D267">
            <v>17.800917722424995</v>
          </cell>
          <cell r="E267">
            <v>20.779688147334877</v>
          </cell>
          <cell r="F267">
            <v>21.986105018251237</v>
          </cell>
          <cell r="G267">
            <v>12.942014530978588</v>
          </cell>
          <cell r="H267">
            <v>0</v>
          </cell>
          <cell r="I267">
            <v>0</v>
          </cell>
          <cell r="J267">
            <v>10.311475409836065</v>
          </cell>
          <cell r="K267">
            <v>0</v>
          </cell>
          <cell r="L267" t="str">
            <v>I_A.TN8</v>
          </cell>
          <cell r="M267" t="b">
            <v>1</v>
          </cell>
        </row>
        <row r="268">
          <cell r="A268" t="str">
            <v>I_A.TN4</v>
          </cell>
          <cell r="B268" t="str">
            <v>Export FO 3.5 180 KT</v>
          </cell>
          <cell r="C268">
            <v>0</v>
          </cell>
          <cell r="D268">
            <v>1.232038247399647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0.42077808995889582</v>
          </cell>
          <cell r="K268">
            <v>0</v>
          </cell>
          <cell r="L268" t="str">
            <v>I_A.TN4</v>
          </cell>
          <cell r="M268" t="b">
            <v>1</v>
          </cell>
        </row>
        <row r="269">
          <cell r="A269" t="str">
            <v>I_A.TN5</v>
          </cell>
          <cell r="B269" t="str">
            <v>Local Asphalt KT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2.0196078431372548</v>
          </cell>
          <cell r="I269">
            <v>0</v>
          </cell>
          <cell r="J269">
            <v>0.84426229508196726</v>
          </cell>
          <cell r="K269">
            <v>0</v>
          </cell>
          <cell r="L269" t="str">
            <v>I_A.TN5</v>
          </cell>
          <cell r="M269" t="b">
            <v>1</v>
          </cell>
        </row>
        <row r="270">
          <cell r="A270" t="str">
            <v>I_A.TN6</v>
          </cell>
          <cell r="B270" t="str">
            <v>Export Asphalt KT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0.63556555694736971</v>
          </cell>
          <cell r="I270">
            <v>0</v>
          </cell>
          <cell r="J270">
            <v>0.26568724101898245</v>
          </cell>
          <cell r="K270">
            <v>0</v>
          </cell>
          <cell r="L270" t="str">
            <v>I_A.TN6</v>
          </cell>
          <cell r="M270" t="b">
            <v>1</v>
          </cell>
        </row>
        <row r="271">
          <cell r="A271" t="str">
            <v>I_A.TSD</v>
          </cell>
          <cell r="B271" t="str">
            <v>Export Gasoil KB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 t="str">
            <v>I_A.TSD</v>
          </cell>
          <cell r="M271" t="b">
            <v>0</v>
          </cell>
        </row>
        <row r="272">
          <cell r="A272" t="str">
            <v>I_A.TF3</v>
          </cell>
          <cell r="B272" t="str">
            <v>Export Ref KB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 t="str">
            <v>I_A.TF3</v>
          </cell>
          <cell r="M272" t="b">
            <v>0</v>
          </cell>
        </row>
        <row r="273">
          <cell r="A273" t="str">
            <v>I_A.TF4</v>
          </cell>
          <cell r="B273" t="str">
            <v>Export Kero KB</v>
          </cell>
          <cell r="C273">
            <v>0</v>
          </cell>
          <cell r="D273">
            <v>3.9500102684152658</v>
          </cell>
          <cell r="E273">
            <v>9.0277634821175727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1.8423676316783051</v>
          </cell>
          <cell r="K273">
            <v>0</v>
          </cell>
          <cell r="L273" t="str">
            <v>I_A.TF4</v>
          </cell>
          <cell r="M273" t="b">
            <v>1</v>
          </cell>
        </row>
        <row r="274">
          <cell r="A274" t="str">
            <v>I_A.TUD</v>
          </cell>
          <cell r="B274" t="str">
            <v>ULSD  KB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 t="str">
            <v>I_A.TUD</v>
          </cell>
          <cell r="M274" t="b">
            <v>0</v>
          </cell>
        </row>
        <row r="275">
          <cell r="A275" t="str">
            <v>I_A.AD9</v>
          </cell>
          <cell r="B275" t="str">
            <v>T Low Zakum KB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 t="str">
            <v>I_A.AD9</v>
          </cell>
          <cell r="M275" t="b">
            <v>0</v>
          </cell>
        </row>
        <row r="276">
          <cell r="A276" t="str">
            <v>I_A.AL9</v>
          </cell>
          <cell r="B276" t="str">
            <v>T Arab Lt  KB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 t="str">
            <v>I_A.AL9</v>
          </cell>
          <cell r="M276" t="b">
            <v>0</v>
          </cell>
        </row>
        <row r="277">
          <cell r="A277" t="str">
            <v>I_A.AM9</v>
          </cell>
          <cell r="B277" t="str">
            <v>T Arab Med  KB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 t="str">
            <v>I_A.AM9</v>
          </cell>
          <cell r="M277" t="b">
            <v>0</v>
          </cell>
        </row>
        <row r="278">
          <cell r="A278" t="str">
            <v>I_A.AS9</v>
          </cell>
          <cell r="B278" t="str">
            <v>T Al Shaheen KB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 t="str">
            <v>I_A.AS9</v>
          </cell>
          <cell r="M278" t="b">
            <v>0</v>
          </cell>
        </row>
        <row r="279">
          <cell r="A279" t="str">
            <v>I_A.AU9</v>
          </cell>
          <cell r="B279" t="str">
            <v>T UmmShaif KB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 t="str">
            <v>I_A.AU9</v>
          </cell>
          <cell r="M279" t="b">
            <v>0</v>
          </cell>
        </row>
        <row r="280">
          <cell r="A280" t="str">
            <v>I_A.AX9</v>
          </cell>
          <cell r="B280" t="str">
            <v>T AXL KB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 t="str">
            <v>I_A.AX9</v>
          </cell>
          <cell r="M280" t="b">
            <v>0</v>
          </cell>
        </row>
        <row r="281">
          <cell r="A281" t="str">
            <v>I_A.AZ9</v>
          </cell>
          <cell r="B281" t="str">
            <v>T Azeri Lt KB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 t="str">
            <v>I_A.AZ9</v>
          </cell>
          <cell r="M281" t="b">
            <v>0</v>
          </cell>
        </row>
        <row r="282">
          <cell r="A282" t="str">
            <v>I_A.BB9</v>
          </cell>
          <cell r="B282" t="str">
            <v>T Belayim KB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 t="str">
            <v>I_A.BB9</v>
          </cell>
          <cell r="M282" t="b">
            <v>0</v>
          </cell>
        </row>
        <row r="283">
          <cell r="A283" t="str">
            <v>I_A.BD9</v>
          </cell>
          <cell r="B283" t="str">
            <v>T Belanak KB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 t="str">
            <v>I_A.BD9</v>
          </cell>
          <cell r="M283" t="b">
            <v>0</v>
          </cell>
        </row>
        <row r="284">
          <cell r="A284" t="str">
            <v>I_A.BL9</v>
          </cell>
          <cell r="B284" t="str">
            <v>T Bonny Lt KB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 t="str">
            <v>I_A.BL9</v>
          </cell>
          <cell r="M284" t="b">
            <v>0</v>
          </cell>
        </row>
        <row r="285">
          <cell r="A285" t="str">
            <v>I_A.BO9</v>
          </cell>
          <cell r="B285" t="str">
            <v>T Bozhong KB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 t="str">
            <v>I_A.BO9</v>
          </cell>
          <cell r="M285" t="b">
            <v>0</v>
          </cell>
        </row>
        <row r="286">
          <cell r="A286" t="str">
            <v>I_A.BS9</v>
          </cell>
          <cell r="B286" t="str">
            <v>T Basra Lt KB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 t="str">
            <v>I_A.BS9</v>
          </cell>
          <cell r="M286" t="b">
            <v>0</v>
          </cell>
        </row>
        <row r="287">
          <cell r="A287" t="str">
            <v>I_A.CA9</v>
          </cell>
          <cell r="B287" t="str">
            <v>T Cabinda KB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 t="str">
            <v>I_A.CA9</v>
          </cell>
          <cell r="M287" t="b">
            <v>0</v>
          </cell>
        </row>
        <row r="288">
          <cell r="A288" t="str">
            <v>I_A.DI9</v>
          </cell>
          <cell r="B288" t="str">
            <v>T Dalia KB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 t="str">
            <v>I_A.DI9</v>
          </cell>
          <cell r="M288" t="b">
            <v>0</v>
          </cell>
        </row>
        <row r="289">
          <cell r="A289" t="str">
            <v>I_A.DB9</v>
          </cell>
          <cell r="B289" t="str">
            <v>T Dubai KB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 t="str">
            <v>I_A.DB9</v>
          </cell>
          <cell r="M289" t="b">
            <v>0</v>
          </cell>
        </row>
        <row r="290">
          <cell r="A290" t="str">
            <v>I_A.GI9</v>
          </cell>
          <cell r="B290" t="str">
            <v>T Girassol KB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 t="str">
            <v>I_A.GI9</v>
          </cell>
          <cell r="M290" t="b">
            <v>0</v>
          </cell>
        </row>
        <row r="291">
          <cell r="A291" t="str">
            <v>I_A.JM9</v>
          </cell>
          <cell r="B291" t="str">
            <v>T Jasmine KB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 t="str">
            <v>I_A.JM9</v>
          </cell>
          <cell r="M291" t="b">
            <v>0</v>
          </cell>
        </row>
        <row r="292">
          <cell r="A292" t="str">
            <v>I_A.KB9</v>
          </cell>
          <cell r="B292" t="str">
            <v>T Kuito KB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 t="str">
            <v>I_A.KB9</v>
          </cell>
          <cell r="M292" t="b">
            <v>0</v>
          </cell>
        </row>
        <row r="293">
          <cell r="A293" t="str">
            <v>I_A.LO9</v>
          </cell>
          <cell r="B293" t="str">
            <v>T Lokele KB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 t="str">
            <v>I_A.LO9</v>
          </cell>
          <cell r="M293" t="b">
            <v>0</v>
          </cell>
        </row>
        <row r="294">
          <cell r="A294" t="str">
            <v>I_A.MA9</v>
          </cell>
          <cell r="B294" t="str">
            <v>T Marib KB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 t="str">
            <v>I_A.MA9</v>
          </cell>
          <cell r="M294" t="b">
            <v>0</v>
          </cell>
        </row>
        <row r="295">
          <cell r="A295" t="str">
            <v>I_A.MU9</v>
          </cell>
          <cell r="B295" t="str">
            <v>T Murban KB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 t="str">
            <v>I_A.MU9</v>
          </cell>
          <cell r="M295" t="b">
            <v>0</v>
          </cell>
        </row>
        <row r="296">
          <cell r="A296" t="str">
            <v>I_A.MI9</v>
          </cell>
          <cell r="B296" t="str">
            <v>T Minas KB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 t="str">
            <v>I_A.MI9</v>
          </cell>
          <cell r="M296" t="b">
            <v>0</v>
          </cell>
        </row>
        <row r="297">
          <cell r="A297" t="str">
            <v>I_A.MJ9</v>
          </cell>
          <cell r="B297" t="str">
            <v>T Mandji KB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 t="str">
            <v>I_A.MJ9</v>
          </cell>
          <cell r="M297" t="b">
            <v>0</v>
          </cell>
        </row>
        <row r="298">
          <cell r="A298" t="str">
            <v>I_A.MS9</v>
          </cell>
          <cell r="B298" t="str">
            <v>T Masila KB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 t="str">
            <v>I_A.MS9</v>
          </cell>
          <cell r="M298" t="b">
            <v>0</v>
          </cell>
        </row>
        <row r="299">
          <cell r="A299" t="str">
            <v>I_A.NB9</v>
          </cell>
          <cell r="B299" t="str">
            <v>T Nemba KB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 t="str">
            <v>I_A.NB9</v>
          </cell>
          <cell r="M299" t="b">
            <v>0</v>
          </cell>
        </row>
        <row r="300">
          <cell r="A300" t="str">
            <v>I_A.OD9</v>
          </cell>
          <cell r="B300" t="str">
            <v>T Odudu KB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 t="str">
            <v>I_A.OD9</v>
          </cell>
          <cell r="M300" t="b">
            <v>0</v>
          </cell>
        </row>
        <row r="301">
          <cell r="A301" t="str">
            <v>I_A.OM9</v>
          </cell>
          <cell r="B301" t="str">
            <v>T Oman KB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 t="str">
            <v>I_A.OM9</v>
          </cell>
          <cell r="M301" t="b">
            <v>0</v>
          </cell>
        </row>
        <row r="302">
          <cell r="A302" t="str">
            <v>I_A.PT9</v>
          </cell>
          <cell r="B302" t="str">
            <v>T Pattani KB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 t="str">
            <v>I_A.PT9</v>
          </cell>
          <cell r="M302" t="b">
            <v>0</v>
          </cell>
        </row>
        <row r="303">
          <cell r="A303" t="str">
            <v>I_A.QA9</v>
          </cell>
          <cell r="B303" t="str">
            <v>T Qatar Export KB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 t="str">
            <v>I_A.QA9</v>
          </cell>
          <cell r="M303" t="b">
            <v>0</v>
          </cell>
        </row>
        <row r="304">
          <cell r="A304" t="str">
            <v>I_A.QH9</v>
          </cell>
          <cell r="B304" t="str">
            <v>T Qinhaungdao KB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 t="str">
            <v>I_A.QH9</v>
          </cell>
          <cell r="M304" t="b">
            <v>0</v>
          </cell>
        </row>
        <row r="305">
          <cell r="A305" t="str">
            <v>I_A.QM9</v>
          </cell>
          <cell r="B305" t="str">
            <v>T Qatar Marine KB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 t="str">
            <v>I_A.QM9</v>
          </cell>
          <cell r="M305" t="b">
            <v>0</v>
          </cell>
        </row>
        <row r="306">
          <cell r="A306" t="str">
            <v>I_A.RS9</v>
          </cell>
          <cell r="B306" t="str">
            <v>T Ras Gharib KB</v>
          </cell>
          <cell r="C306">
            <v>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 t="str">
            <v>I_A.RS9</v>
          </cell>
          <cell r="M306" t="b">
            <v>0</v>
          </cell>
        </row>
        <row r="307">
          <cell r="A307" t="str">
            <v>I_A.RT9</v>
          </cell>
          <cell r="B307" t="str">
            <v>T Ratawi KB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 t="str">
            <v>I_A.RT9</v>
          </cell>
          <cell r="M307" t="b">
            <v>0</v>
          </cell>
        </row>
        <row r="308">
          <cell r="A308" t="str">
            <v>I_A.SP9</v>
          </cell>
          <cell r="B308" t="str">
            <v>T South Pars KB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 t="str">
            <v>I_A.SP9</v>
          </cell>
          <cell r="M308" t="b">
            <v>0</v>
          </cell>
        </row>
        <row r="309">
          <cell r="A309" t="str">
            <v>I_A.TA9</v>
          </cell>
          <cell r="B309" t="str">
            <v>T Tapis KB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 t="str">
            <v>I_A.TA9</v>
          </cell>
          <cell r="M309" t="b">
            <v>0</v>
          </cell>
        </row>
        <row r="310">
          <cell r="A310" t="str">
            <v>I_A.UR9</v>
          </cell>
          <cell r="B310" t="str">
            <v>T Urals Lt KB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 t="str">
            <v>I_A.UR9</v>
          </cell>
          <cell r="M310" t="b">
            <v>0</v>
          </cell>
        </row>
        <row r="311">
          <cell r="A311" t="str">
            <v>I_A.UZ9</v>
          </cell>
          <cell r="B311" t="str">
            <v>T Upper Zakum KB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 t="str">
            <v>I_A.UZ9</v>
          </cell>
          <cell r="M311" t="b">
            <v>0</v>
          </cell>
        </row>
        <row r="312">
          <cell r="A312" t="str">
            <v>I_A.ZA9</v>
          </cell>
          <cell r="B312" t="str">
            <v>T Zafiro KB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 t="str">
            <v>I_A.ZA9</v>
          </cell>
          <cell r="M312" t="b">
            <v>0</v>
          </cell>
        </row>
        <row r="313">
          <cell r="A313" t="str">
            <v>I_A.TL9</v>
          </cell>
          <cell r="B313" t="str">
            <v>T Tramline KB</v>
          </cell>
          <cell r="C313">
            <v>0</v>
          </cell>
          <cell r="D313">
            <v>305.59858319015962</v>
          </cell>
          <cell r="E313">
            <v>250.67790784366881</v>
          </cell>
          <cell r="F313">
            <v>155</v>
          </cell>
          <cell r="G313">
            <v>150.98888989158587</v>
          </cell>
          <cell r="H313">
            <v>304.58931451961126</v>
          </cell>
          <cell r="I313">
            <v>0</v>
          </cell>
          <cell r="J313">
            <v>273.75710866887238</v>
          </cell>
          <cell r="K313">
            <v>0</v>
          </cell>
          <cell r="L313" t="str">
            <v>I_A.TL9</v>
          </cell>
          <cell r="M313" t="b">
            <v>1</v>
          </cell>
        </row>
        <row r="314">
          <cell r="A314" t="str">
            <v>I_A.TM9</v>
          </cell>
          <cell r="B314" t="str">
            <v>T TL-MU KB</v>
          </cell>
          <cell r="C314">
            <v>0</v>
          </cell>
          <cell r="D314">
            <v>66.522777901205018</v>
          </cell>
          <cell r="E314">
            <v>71.854641905135935</v>
          </cell>
          <cell r="F314">
            <v>8.6118479607818834</v>
          </cell>
          <cell r="G314">
            <v>79.542605034274629</v>
          </cell>
          <cell r="H314">
            <v>57.958473006479608</v>
          </cell>
          <cell r="I314">
            <v>0</v>
          </cell>
          <cell r="J314">
            <v>60.22656390715192</v>
          </cell>
          <cell r="K314">
            <v>0</v>
          </cell>
          <cell r="L314" t="str">
            <v>I_A.TM9</v>
          </cell>
          <cell r="M314" t="b">
            <v>1</v>
          </cell>
        </row>
        <row r="315">
          <cell r="A315" t="str">
            <v>I_A.TO9</v>
          </cell>
          <cell r="B315" t="str">
            <v>T TL-OM KB</v>
          </cell>
          <cell r="C315">
            <v>0</v>
          </cell>
          <cell r="D315">
            <v>118.255277355611</v>
          </cell>
          <cell r="E315">
            <v>178.82326593853321</v>
          </cell>
          <cell r="F315">
            <v>56.087070535233188</v>
          </cell>
          <cell r="G315">
            <v>71.446284857311184</v>
          </cell>
          <cell r="H315">
            <v>171.95382687042192</v>
          </cell>
          <cell r="I315">
            <v>0</v>
          </cell>
          <cell r="J315">
            <v>134.14098324774747</v>
          </cell>
          <cell r="K315">
            <v>0</v>
          </cell>
          <cell r="L315" t="str">
            <v>I_A.TO9</v>
          </cell>
          <cell r="M315" t="b">
            <v>1</v>
          </cell>
        </row>
        <row r="316">
          <cell r="A316" t="str">
            <v>I_A.TQ9</v>
          </cell>
          <cell r="B316" t="str">
            <v>T TL-QM KB</v>
          </cell>
          <cell r="C316">
            <v>0</v>
          </cell>
          <cell r="D316">
            <v>81.048389910375576</v>
          </cell>
          <cell r="E316">
            <v>0</v>
          </cell>
          <cell r="F316">
            <v>79.464170033858082</v>
          </cell>
          <cell r="G316">
            <v>0</v>
          </cell>
          <cell r="H316">
            <v>37.118123002355155</v>
          </cell>
          <cell r="I316">
            <v>0</v>
          </cell>
          <cell r="J316">
            <v>49.276279560397029</v>
          </cell>
          <cell r="K316">
            <v>0</v>
          </cell>
          <cell r="L316" t="str">
            <v>I_A.TQ9</v>
          </cell>
          <cell r="M316" t="b">
            <v>1</v>
          </cell>
        </row>
        <row r="317">
          <cell r="A317" t="str">
            <v>I_A.TU9</v>
          </cell>
          <cell r="B317" t="str">
            <v>T TL-UP KB</v>
          </cell>
          <cell r="C317">
            <v>0</v>
          </cell>
          <cell r="D317">
            <v>39.772138022965855</v>
          </cell>
          <cell r="E317">
            <v>0</v>
          </cell>
          <cell r="F317">
            <v>10.836911470126747</v>
          </cell>
          <cell r="G317">
            <v>0</v>
          </cell>
          <cell r="H317">
            <v>37.55889164035635</v>
          </cell>
          <cell r="I317">
            <v>0</v>
          </cell>
          <cell r="J317">
            <v>30.11328195357596</v>
          </cell>
          <cell r="K317">
            <v>0</v>
          </cell>
          <cell r="L317" t="str">
            <v>I_A.TU9</v>
          </cell>
          <cell r="M317" t="b">
            <v>1</v>
          </cell>
        </row>
        <row r="318">
          <cell r="A318" t="str">
            <v>I_A.AD1</v>
          </cell>
          <cell r="B318" t="str">
            <v>N Low Zakum KB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 t="str">
            <v>I_A.AD1</v>
          </cell>
          <cell r="M318" t="b">
            <v>0</v>
          </cell>
        </row>
        <row r="319">
          <cell r="A319" t="str">
            <v>I_A.AL1</v>
          </cell>
          <cell r="B319" t="str">
            <v>N Arab Lt  KB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 t="str">
            <v>I_A.AL1</v>
          </cell>
          <cell r="M319" t="b">
            <v>0</v>
          </cell>
        </row>
        <row r="320">
          <cell r="A320" t="str">
            <v>I_A.AM1</v>
          </cell>
          <cell r="B320" t="str">
            <v>N Arab Med  KB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 t="str">
            <v>I_A.AM1</v>
          </cell>
          <cell r="M320" t="b">
            <v>0</v>
          </cell>
        </row>
        <row r="321">
          <cell r="A321" t="str">
            <v>I_A.AS1</v>
          </cell>
          <cell r="B321" t="str">
            <v>N Al Shaheen KB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 t="str">
            <v>I_A.AS1</v>
          </cell>
          <cell r="M321" t="b">
            <v>0</v>
          </cell>
        </row>
        <row r="322">
          <cell r="A322" t="str">
            <v>I_A.AU1</v>
          </cell>
          <cell r="B322" t="str">
            <v>N UmmShaif KB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 t="str">
            <v>I_A.AU1</v>
          </cell>
          <cell r="M322" t="b">
            <v>0</v>
          </cell>
        </row>
        <row r="323">
          <cell r="A323" t="str">
            <v>I_A.AX1</v>
          </cell>
          <cell r="B323" t="str">
            <v>N AXL KB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 t="str">
            <v>I_A.AX1</v>
          </cell>
          <cell r="M323" t="b">
            <v>0</v>
          </cell>
        </row>
        <row r="324">
          <cell r="A324" t="str">
            <v>I_A.AZ1</v>
          </cell>
          <cell r="B324" t="str">
            <v>N Azeri Lt KB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 t="str">
            <v>I_A.AZ1</v>
          </cell>
          <cell r="M324" t="b">
            <v>0</v>
          </cell>
        </row>
        <row r="325">
          <cell r="A325" t="str">
            <v>I_A.BB1</v>
          </cell>
          <cell r="B325" t="str">
            <v>N Belayim KB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 t="str">
            <v>I_A.BB1</v>
          </cell>
          <cell r="M325" t="b">
            <v>0</v>
          </cell>
        </row>
        <row r="326">
          <cell r="A326" t="str">
            <v>I_A.BD1</v>
          </cell>
          <cell r="B326" t="str">
            <v>N Belanak KB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 t="str">
            <v>I_A.BD1</v>
          </cell>
          <cell r="M326" t="b">
            <v>0</v>
          </cell>
        </row>
        <row r="327">
          <cell r="A327" t="str">
            <v>I_A.BL1</v>
          </cell>
          <cell r="B327" t="str">
            <v>N Bonny Lt KB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 t="str">
            <v>I_A.BL1</v>
          </cell>
          <cell r="M327" t="b">
            <v>0</v>
          </cell>
        </row>
        <row r="328">
          <cell r="A328" t="str">
            <v>I_A.BO1</v>
          </cell>
          <cell r="B328" t="str">
            <v>N Bozhong KB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 t="str">
            <v>I_A.BO1</v>
          </cell>
          <cell r="M328" t="b">
            <v>0</v>
          </cell>
        </row>
        <row r="329">
          <cell r="A329" t="str">
            <v>I_A.BS1</v>
          </cell>
          <cell r="B329" t="str">
            <v>N Basra Lt KB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 t="str">
            <v>I_A.BS1</v>
          </cell>
          <cell r="M329" t="b">
            <v>0</v>
          </cell>
        </row>
        <row r="330">
          <cell r="A330" t="str">
            <v>I_A.CA1</v>
          </cell>
          <cell r="B330" t="str">
            <v>N Cabinda KB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 t="str">
            <v>I_A.CA1</v>
          </cell>
          <cell r="M330" t="b">
            <v>0</v>
          </cell>
        </row>
        <row r="331">
          <cell r="A331" t="str">
            <v>I_A.DI1</v>
          </cell>
          <cell r="B331" t="str">
            <v>N Dalia KB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 t="str">
            <v>I_A.DI1</v>
          </cell>
          <cell r="M331" t="b">
            <v>0</v>
          </cell>
        </row>
        <row r="332">
          <cell r="A332" t="str">
            <v>I_A.DB1</v>
          </cell>
          <cell r="B332" t="str">
            <v>N Dubai KB</v>
          </cell>
          <cell r="C332">
            <v>0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 t="str">
            <v>I_A.DB1</v>
          </cell>
          <cell r="M332" t="b">
            <v>0</v>
          </cell>
        </row>
        <row r="333">
          <cell r="A333" t="str">
            <v>I_A.GI1</v>
          </cell>
          <cell r="B333" t="str">
            <v>N Girassol KB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 t="str">
            <v>I_A.GI1</v>
          </cell>
          <cell r="M333" t="b">
            <v>0</v>
          </cell>
        </row>
        <row r="334">
          <cell r="A334" t="str">
            <v>I_A.JM1</v>
          </cell>
          <cell r="B334" t="str">
            <v>N Jasmine KB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 t="str">
            <v>I_A.JM1</v>
          </cell>
          <cell r="M334" t="b">
            <v>0</v>
          </cell>
        </row>
        <row r="335">
          <cell r="A335" t="str">
            <v>I_A.KB1</v>
          </cell>
          <cell r="B335" t="str">
            <v>N Kuito KB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 t="str">
            <v>I_A.KB1</v>
          </cell>
          <cell r="M335" t="b">
            <v>0</v>
          </cell>
        </row>
        <row r="336">
          <cell r="A336" t="str">
            <v>I_A.LO1</v>
          </cell>
          <cell r="B336" t="str">
            <v>N Lokele KB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 t="str">
            <v>I_A.LO1</v>
          </cell>
          <cell r="M336" t="b">
            <v>0</v>
          </cell>
        </row>
        <row r="337">
          <cell r="A337" t="str">
            <v>I_A.MA1</v>
          </cell>
          <cell r="B337" t="str">
            <v>N Marib KB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 t="str">
            <v>I_A.MA1</v>
          </cell>
          <cell r="M337" t="b">
            <v>0</v>
          </cell>
        </row>
        <row r="338">
          <cell r="A338" t="str">
            <v>I_A.MU1</v>
          </cell>
          <cell r="B338" t="str">
            <v>N Murban KB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 t="str">
            <v>I_A.MU1</v>
          </cell>
          <cell r="M338" t="b">
            <v>0</v>
          </cell>
        </row>
        <row r="339">
          <cell r="A339" t="str">
            <v>I_A.MI1</v>
          </cell>
          <cell r="B339" t="str">
            <v>N Minas KB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 t="str">
            <v>I_A.MI1</v>
          </cell>
          <cell r="M339" t="b">
            <v>0</v>
          </cell>
        </row>
        <row r="340">
          <cell r="A340" t="str">
            <v>I_A.MJ1</v>
          </cell>
          <cell r="B340" t="str">
            <v>N Mandji KB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 t="str">
            <v>I_A.MJ1</v>
          </cell>
          <cell r="M340" t="b">
            <v>0</v>
          </cell>
        </row>
        <row r="341">
          <cell r="A341" t="str">
            <v>I_A.MS1</v>
          </cell>
          <cell r="B341" t="str">
            <v>N Masila KB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 t="str">
            <v>I_A.MS1</v>
          </cell>
          <cell r="M341" t="b">
            <v>0</v>
          </cell>
        </row>
        <row r="342">
          <cell r="A342" t="str">
            <v>I_A.NB1</v>
          </cell>
          <cell r="B342" t="str">
            <v>N Nemba KB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 t="str">
            <v>I_A.NB1</v>
          </cell>
          <cell r="M342" t="b">
            <v>0</v>
          </cell>
        </row>
        <row r="343">
          <cell r="A343" t="str">
            <v>I_A.OD1</v>
          </cell>
          <cell r="B343" t="str">
            <v>N Odudu KB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 t="str">
            <v>I_A.OD1</v>
          </cell>
          <cell r="M343" t="b">
            <v>0</v>
          </cell>
        </row>
        <row r="344">
          <cell r="A344" t="str">
            <v>I_A.OM1</v>
          </cell>
          <cell r="B344" t="str">
            <v>N Oman KB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 t="str">
            <v>I_A.OM1</v>
          </cell>
          <cell r="M344" t="b">
            <v>0</v>
          </cell>
        </row>
        <row r="345">
          <cell r="A345" t="str">
            <v>I_A.PT1</v>
          </cell>
          <cell r="B345" t="str">
            <v>N Pattani KB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 t="str">
            <v>I_A.PT1</v>
          </cell>
          <cell r="M345" t="b">
            <v>0</v>
          </cell>
        </row>
        <row r="346">
          <cell r="A346" t="str">
            <v>I_A.QA1</v>
          </cell>
          <cell r="B346" t="str">
            <v>N Qatar Export KB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 t="str">
            <v>I_A.QA1</v>
          </cell>
          <cell r="M346" t="b">
            <v>0</v>
          </cell>
        </row>
        <row r="347">
          <cell r="A347" t="str">
            <v>I_A.QH1</v>
          </cell>
          <cell r="B347" t="str">
            <v>N Qinhaungdao KB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 t="str">
            <v>I_A.QH1</v>
          </cell>
          <cell r="M347" t="b">
            <v>0</v>
          </cell>
        </row>
        <row r="348">
          <cell r="A348" t="str">
            <v>I_A.QM1</v>
          </cell>
          <cell r="B348" t="str">
            <v>N Qatar Marine KB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 t="str">
            <v>I_A.QM1</v>
          </cell>
          <cell r="M348" t="b">
            <v>0</v>
          </cell>
        </row>
        <row r="349">
          <cell r="A349" t="str">
            <v>I_A.RS1</v>
          </cell>
          <cell r="B349" t="str">
            <v>N Ras Gharib KB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 t="str">
            <v>I_A.RS1</v>
          </cell>
          <cell r="M349" t="b">
            <v>0</v>
          </cell>
        </row>
        <row r="350">
          <cell r="A350" t="str">
            <v>I_A.RT1</v>
          </cell>
          <cell r="B350" t="str">
            <v>N Ratawi KB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 t="str">
            <v>I_A.RT1</v>
          </cell>
          <cell r="M350" t="b">
            <v>0</v>
          </cell>
        </row>
        <row r="351">
          <cell r="A351" t="str">
            <v>I_A.SP1</v>
          </cell>
          <cell r="B351" t="str">
            <v>N South Pars KB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 t="str">
            <v>I_A.SP1</v>
          </cell>
          <cell r="M351" t="b">
            <v>0</v>
          </cell>
        </row>
        <row r="352">
          <cell r="A352" t="str">
            <v>I_A.TA1</v>
          </cell>
          <cell r="B352" t="str">
            <v>N Tapis KB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 t="str">
            <v>I_A.TA1</v>
          </cell>
          <cell r="M352" t="b">
            <v>0</v>
          </cell>
        </row>
        <row r="353">
          <cell r="A353" t="str">
            <v>I_A.UR1</v>
          </cell>
          <cell r="B353" t="str">
            <v>N Urals Lt KB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 t="str">
            <v>I_A.UR1</v>
          </cell>
          <cell r="M353" t="b">
            <v>0</v>
          </cell>
        </row>
        <row r="354">
          <cell r="A354" t="str">
            <v>I_A.UZ1</v>
          </cell>
          <cell r="B354" t="str">
            <v>N Upper Zakum KB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 t="str">
            <v>I_A.UZ1</v>
          </cell>
          <cell r="M354" t="b">
            <v>0</v>
          </cell>
        </row>
        <row r="355">
          <cell r="A355" t="str">
            <v>I_A.ZA1</v>
          </cell>
          <cell r="B355" t="str">
            <v>N Zafiro KB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 t="str">
            <v>I_A.ZA1</v>
          </cell>
          <cell r="M355" t="b">
            <v>0</v>
          </cell>
        </row>
        <row r="356">
          <cell r="A356" t="str">
            <v>I_A.AD2</v>
          </cell>
          <cell r="B356" t="str">
            <v>S Low Zakum KB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 t="str">
            <v>I_A.AD2</v>
          </cell>
          <cell r="M356" t="b">
            <v>0</v>
          </cell>
        </row>
        <row r="357">
          <cell r="A357" t="str">
            <v>I_A.AL2</v>
          </cell>
          <cell r="B357" t="str">
            <v>S Arab Lt  KB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 t="str">
            <v>I_A.AL2</v>
          </cell>
          <cell r="M357" t="b">
            <v>0</v>
          </cell>
        </row>
        <row r="358">
          <cell r="A358" t="str">
            <v>I_A.AM2</v>
          </cell>
          <cell r="B358" t="str">
            <v>S Arab Med  KB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 t="str">
            <v>I_A.AM2</v>
          </cell>
          <cell r="M358" t="b">
            <v>0</v>
          </cell>
        </row>
        <row r="359">
          <cell r="A359" t="str">
            <v>I_A.AS2</v>
          </cell>
          <cell r="B359" t="str">
            <v>S Al Shaheen KB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 t="str">
            <v>I_A.AS2</v>
          </cell>
          <cell r="M359" t="b">
            <v>0</v>
          </cell>
        </row>
        <row r="360">
          <cell r="A360" t="str">
            <v>I_A.AU2</v>
          </cell>
          <cell r="B360" t="str">
            <v>S UmmShaif KB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 t="str">
            <v>I_A.AU2</v>
          </cell>
          <cell r="M360" t="b">
            <v>0</v>
          </cell>
        </row>
        <row r="361">
          <cell r="A361" t="str">
            <v>I_A.AX2</v>
          </cell>
          <cell r="B361" t="str">
            <v>S AXL KB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 t="str">
            <v>I_A.AX2</v>
          </cell>
          <cell r="M361" t="b">
            <v>0</v>
          </cell>
        </row>
        <row r="362">
          <cell r="A362" t="str">
            <v>I_A.AZ2</v>
          </cell>
          <cell r="B362" t="str">
            <v>S Azeri Lt KB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 t="str">
            <v>I_A.AZ2</v>
          </cell>
          <cell r="M362" t="b">
            <v>0</v>
          </cell>
        </row>
        <row r="363">
          <cell r="A363" t="str">
            <v>I_A.BB2</v>
          </cell>
          <cell r="B363" t="str">
            <v>S Belayim KB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 t="str">
            <v>I_A.BB2</v>
          </cell>
          <cell r="M363" t="b">
            <v>0</v>
          </cell>
        </row>
        <row r="364">
          <cell r="A364" t="str">
            <v>I_A.BD2</v>
          </cell>
          <cell r="B364" t="str">
            <v>S Belanak KB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 t="str">
            <v>I_A.BD2</v>
          </cell>
          <cell r="M364" t="b">
            <v>0</v>
          </cell>
        </row>
        <row r="365">
          <cell r="A365" t="str">
            <v>I_A.BL2</v>
          </cell>
          <cell r="B365" t="str">
            <v>S Bonny Lt KB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 t="str">
            <v>I_A.BL2</v>
          </cell>
          <cell r="M365" t="b">
            <v>0</v>
          </cell>
        </row>
        <row r="366">
          <cell r="A366" t="str">
            <v>I_A.BS2</v>
          </cell>
          <cell r="B366" t="str">
            <v>S Basra Lt KB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 t="str">
            <v>I_A.BS2</v>
          </cell>
          <cell r="M366" t="b">
            <v>0</v>
          </cell>
        </row>
        <row r="367">
          <cell r="A367" t="str">
            <v>I_A.CA2</v>
          </cell>
          <cell r="B367" t="str">
            <v>S Cabinda KB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 t="str">
            <v>I_A.CA2</v>
          </cell>
          <cell r="M367" t="b">
            <v>0</v>
          </cell>
        </row>
        <row r="368">
          <cell r="A368" t="str">
            <v>I_A.DI2</v>
          </cell>
          <cell r="B368" t="str">
            <v>S Dalia KB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 t="str">
            <v>I_A.DI2</v>
          </cell>
          <cell r="M368" t="b">
            <v>0</v>
          </cell>
        </row>
        <row r="369">
          <cell r="A369" t="str">
            <v>I_A.DB2</v>
          </cell>
          <cell r="B369" t="str">
            <v>S Dubai KB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 t="str">
            <v>I_A.DB2</v>
          </cell>
          <cell r="M369" t="b">
            <v>0</v>
          </cell>
        </row>
        <row r="370">
          <cell r="A370" t="str">
            <v>I_A.GI2</v>
          </cell>
          <cell r="B370" t="str">
            <v>S Girassol KB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 t="str">
            <v>I_A.GI2</v>
          </cell>
          <cell r="M370" t="b">
            <v>0</v>
          </cell>
        </row>
        <row r="371">
          <cell r="A371" t="str">
            <v>I_A.JM2</v>
          </cell>
          <cell r="B371" t="str">
            <v>S Jasmine KB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 t="str">
            <v>I_A.JM2</v>
          </cell>
          <cell r="M371" t="b">
            <v>0</v>
          </cell>
        </row>
        <row r="372">
          <cell r="A372" t="str">
            <v>I_A.KB2</v>
          </cell>
          <cell r="B372" t="str">
            <v>S Kuito KB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 t="str">
            <v>I_A.KB2</v>
          </cell>
          <cell r="M372" t="b">
            <v>0</v>
          </cell>
        </row>
        <row r="373">
          <cell r="A373" t="str">
            <v>I_A.LO2</v>
          </cell>
          <cell r="B373" t="str">
            <v>S Lokele KB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 t="str">
            <v>I_A.LO2</v>
          </cell>
          <cell r="M373" t="b">
            <v>0</v>
          </cell>
        </row>
        <row r="374">
          <cell r="A374" t="str">
            <v>I_A.MA2</v>
          </cell>
          <cell r="B374" t="str">
            <v>S Marib KB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 t="str">
            <v>I_A.MA2</v>
          </cell>
          <cell r="M374" t="b">
            <v>0</v>
          </cell>
        </row>
        <row r="375">
          <cell r="A375" t="str">
            <v>I_A.MU2</v>
          </cell>
          <cell r="B375" t="str">
            <v>S Murban KB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 t="str">
            <v>I_A.MU2</v>
          </cell>
          <cell r="M375" t="b">
            <v>0</v>
          </cell>
        </row>
        <row r="376">
          <cell r="A376" t="str">
            <v>I_A.MI2</v>
          </cell>
          <cell r="B376" t="str">
            <v>S Minas KB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 t="str">
            <v>I_A.MI2</v>
          </cell>
          <cell r="M376" t="b">
            <v>0</v>
          </cell>
        </row>
        <row r="377">
          <cell r="A377" t="str">
            <v>I_A.MJ2</v>
          </cell>
          <cell r="B377" t="str">
            <v>S Mandji KB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 t="str">
            <v>I_A.MJ2</v>
          </cell>
          <cell r="M377" t="b">
            <v>0</v>
          </cell>
        </row>
        <row r="378">
          <cell r="A378" t="str">
            <v>I_A.MS2</v>
          </cell>
          <cell r="B378" t="str">
            <v>S Masila KB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 t="str">
            <v>I_A.MS2</v>
          </cell>
          <cell r="M378" t="b">
            <v>0</v>
          </cell>
        </row>
        <row r="379">
          <cell r="A379" t="str">
            <v>I_A.NB2</v>
          </cell>
          <cell r="B379" t="str">
            <v>S Nemba KB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 t="str">
            <v>I_A.NB2</v>
          </cell>
          <cell r="M379" t="b">
            <v>0</v>
          </cell>
        </row>
        <row r="380">
          <cell r="A380" t="str">
            <v>I_A.OD2</v>
          </cell>
          <cell r="B380" t="str">
            <v>S Odudu KB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 t="str">
            <v>I_A.OD2</v>
          </cell>
          <cell r="M380" t="b">
            <v>0</v>
          </cell>
        </row>
        <row r="381">
          <cell r="A381" t="str">
            <v>I_A.OM2</v>
          </cell>
          <cell r="B381" t="str">
            <v>S Oman KB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 t="str">
            <v>I_A.OM2</v>
          </cell>
          <cell r="M381" t="b">
            <v>0</v>
          </cell>
        </row>
        <row r="382">
          <cell r="A382" t="str">
            <v>I_A.PT2</v>
          </cell>
          <cell r="B382" t="str">
            <v>S Pattani KB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 t="str">
            <v>I_A.PT2</v>
          </cell>
          <cell r="M382" t="b">
            <v>0</v>
          </cell>
        </row>
        <row r="383">
          <cell r="A383" t="str">
            <v>I_A.QA2</v>
          </cell>
          <cell r="B383" t="str">
            <v>S Qatar Export KB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 t="str">
            <v>I_A.QA2</v>
          </cell>
          <cell r="M383" t="b">
            <v>0</v>
          </cell>
        </row>
        <row r="384">
          <cell r="A384" t="str">
            <v>I_A.QH2</v>
          </cell>
          <cell r="B384" t="str">
            <v>S Qinhaungdao KB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 t="str">
            <v>I_A.QH2</v>
          </cell>
          <cell r="M384" t="b">
            <v>0</v>
          </cell>
        </row>
        <row r="385">
          <cell r="A385" t="str">
            <v>I_A.QM2</v>
          </cell>
          <cell r="B385" t="str">
            <v>S Qatar Marine KB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 t="str">
            <v>I_A.QM2</v>
          </cell>
          <cell r="M385" t="b">
            <v>0</v>
          </cell>
        </row>
        <row r="386">
          <cell r="A386" t="str">
            <v>I_A.RS2</v>
          </cell>
          <cell r="B386" t="str">
            <v>S Ras Gharib KB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 t="str">
            <v>I_A.RS2</v>
          </cell>
          <cell r="M386" t="b">
            <v>0</v>
          </cell>
        </row>
        <row r="387">
          <cell r="A387" t="str">
            <v>I_A.RT2</v>
          </cell>
          <cell r="B387" t="str">
            <v>S Ratawi KB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 t="str">
            <v>I_A.RT2</v>
          </cell>
          <cell r="M387" t="b">
            <v>0</v>
          </cell>
        </row>
        <row r="388">
          <cell r="A388" t="str">
            <v>I_A.SP2</v>
          </cell>
          <cell r="B388" t="str">
            <v>S South Pars KB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 t="str">
            <v>I_A.SP2</v>
          </cell>
          <cell r="M388" t="b">
            <v>0</v>
          </cell>
        </row>
        <row r="389">
          <cell r="A389" t="str">
            <v>I_A.TA2</v>
          </cell>
          <cell r="B389" t="str">
            <v>S Tapis KB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 t="str">
            <v>I_A.TA2</v>
          </cell>
          <cell r="M389" t="b">
            <v>0</v>
          </cell>
        </row>
        <row r="390">
          <cell r="A390" t="str">
            <v>I_A.UR2</v>
          </cell>
          <cell r="B390" t="str">
            <v>S Urals Lt KB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 t="str">
            <v>I_A.UR2</v>
          </cell>
          <cell r="M390" t="b">
            <v>0</v>
          </cell>
        </row>
        <row r="391">
          <cell r="A391" t="str">
            <v>I_A.UZ2</v>
          </cell>
          <cell r="B391" t="str">
            <v>S Upper Zakum KB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 t="str">
            <v>I_A.UZ2</v>
          </cell>
          <cell r="M391" t="b">
            <v>0</v>
          </cell>
        </row>
        <row r="392">
          <cell r="A392" t="str">
            <v>I_A.ZA2</v>
          </cell>
          <cell r="B392" t="str">
            <v>S Zafiro KB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 t="str">
            <v>I_A.ZA2</v>
          </cell>
          <cell r="M392" t="b">
            <v>0</v>
          </cell>
        </row>
        <row r="393">
          <cell r="A393" t="str">
            <v>I_A.MTB</v>
          </cell>
          <cell r="B393" t="str">
            <v>MTBE  KB</v>
          </cell>
          <cell r="C393">
            <v>0</v>
          </cell>
          <cell r="D393">
            <v>0.8794660821339072</v>
          </cell>
          <cell r="E393">
            <v>1.1833423321851264</v>
          </cell>
          <cell r="F393">
            <v>0</v>
          </cell>
          <cell r="G393">
            <v>0</v>
          </cell>
          <cell r="H393">
            <v>0.5217245301813429</v>
          </cell>
          <cell r="I393">
            <v>0</v>
          </cell>
          <cell r="J393">
            <v>0.58312557384750385</v>
          </cell>
          <cell r="K393">
            <v>0</v>
          </cell>
          <cell r="L393" t="str">
            <v>I_A.MTB</v>
          </cell>
          <cell r="M393" t="b">
            <v>1</v>
          </cell>
        </row>
        <row r="394">
          <cell r="A394" t="str">
            <v>I_A.BO2</v>
          </cell>
          <cell r="B394" t="str">
            <v>S Bozhong KB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 t="str">
            <v>I_A.BO2</v>
          </cell>
          <cell r="M394" t="b">
            <v>0</v>
          </cell>
        </row>
        <row r="395">
          <cell r="A395" t="str">
            <v>text</v>
          </cell>
          <cell r="B395" t="str">
            <v>text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 t="str">
            <v>text</v>
          </cell>
          <cell r="M395" t="b">
            <v>0</v>
          </cell>
        </row>
        <row r="396">
          <cell r="B396" t="str">
            <v>Total Tank Rate Changes</v>
          </cell>
          <cell r="C396">
            <v>0</v>
          </cell>
          <cell r="D396">
            <v>880.99605359365341</v>
          </cell>
          <cell r="E396">
            <v>726.25118387858663</v>
          </cell>
          <cell r="F396">
            <v>449.47655315386004</v>
          </cell>
          <cell r="G396">
            <v>436.84052503532484</v>
          </cell>
          <cell r="H396">
            <v>874.09040750385441</v>
          </cell>
          <cell r="I396">
            <v>0</v>
          </cell>
          <cell r="J396">
            <v>788.09925468467009</v>
          </cell>
        </row>
        <row r="398">
          <cell r="B398" t="str">
            <v>Total Feed</v>
          </cell>
          <cell r="C398">
            <v>0</v>
          </cell>
          <cell r="D398">
            <v>-39.117395738180221</v>
          </cell>
          <cell r="E398">
            <v>-31.98656666254162</v>
          </cell>
          <cell r="F398">
            <v>-19.659325393757367</v>
          </cell>
          <cell r="G398">
            <v>-19.226963970147189</v>
          </cell>
          <cell r="H398">
            <v>-38.810454233409835</v>
          </cell>
          <cell r="I398">
            <v>0</v>
          </cell>
          <cell r="J398">
            <v>-34.937008109470369</v>
          </cell>
        </row>
        <row r="399">
          <cell r="B399" t="str">
            <v>Total Produced</v>
          </cell>
          <cell r="C399">
            <v>0</v>
          </cell>
          <cell r="D399">
            <v>924.25865217223713</v>
          </cell>
          <cell r="E399">
            <v>761.63405633491811</v>
          </cell>
          <cell r="F399">
            <v>472.00900057429152</v>
          </cell>
          <cell r="G399">
            <v>457.87336515933845</v>
          </cell>
          <cell r="H399">
            <v>917.50016341596745</v>
          </cell>
          <cell r="I399">
            <v>0</v>
          </cell>
          <cell r="J399">
            <v>826.97738872493107</v>
          </cell>
        </row>
        <row r="400">
          <cell r="B400" t="str">
            <v>Gain</v>
          </cell>
          <cell r="C400">
            <v>0</v>
          </cell>
          <cell r="D400">
            <v>963.37604791041736</v>
          </cell>
          <cell r="E400">
            <v>793.62062299745969</v>
          </cell>
          <cell r="F400">
            <v>491.66832596804886</v>
          </cell>
          <cell r="G400">
            <v>477.10032912948566</v>
          </cell>
          <cell r="H400">
            <v>956.31061764937726</v>
          </cell>
          <cell r="I400">
            <v>0</v>
          </cell>
          <cell r="J400">
            <v>861.91439683440149</v>
          </cell>
        </row>
        <row r="402">
          <cell r="B402" t="str">
            <v>Nonliquids</v>
          </cell>
        </row>
        <row r="403">
          <cell r="A403" t="str">
            <v>~CN</v>
          </cell>
          <cell r="B403" t="str">
            <v>~CD</v>
          </cell>
          <cell r="C403">
            <v>0</v>
          </cell>
          <cell r="D403" t="str">
            <v>~CA</v>
          </cell>
          <cell r="E403" t="str">
            <v>~CA</v>
          </cell>
          <cell r="F403" t="str">
            <v>~CA</v>
          </cell>
          <cell r="G403" t="str">
            <v>~CA</v>
          </cell>
          <cell r="H403" t="str">
            <v>~CA</v>
          </cell>
          <cell r="I403">
            <v>0</v>
          </cell>
          <cell r="J403">
            <v>0</v>
          </cell>
          <cell r="K403">
            <v>0</v>
          </cell>
          <cell r="L403" t="str">
            <v>~CN</v>
          </cell>
          <cell r="M403" t="b">
            <v>0</v>
          </cell>
        </row>
        <row r="404">
          <cell r="A404" t="str">
            <v>A_A.VAB</v>
          </cell>
          <cell r="B404" t="str">
            <v>Abu AL Bu Khoosh KB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 t="str">
            <v>A_A.VAB</v>
          </cell>
          <cell r="M404" t="b">
            <v>0</v>
          </cell>
        </row>
        <row r="405">
          <cell r="A405" t="str">
            <v>A_A.LZV</v>
          </cell>
          <cell r="B405" t="str">
            <v xml:space="preserve">Lower Zakum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 t="str">
            <v>A_A.LZV</v>
          </cell>
          <cell r="M405" t="b">
            <v>0</v>
          </cell>
        </row>
        <row r="406">
          <cell r="A406" t="str">
            <v>A_A.VAH</v>
          </cell>
          <cell r="B406" t="str">
            <v>Arab Heavy KB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 t="str">
            <v>A_A.VAH</v>
          </cell>
          <cell r="M406" t="b">
            <v>0</v>
          </cell>
        </row>
        <row r="407">
          <cell r="A407" t="str">
            <v>A_A.VAJ</v>
          </cell>
          <cell r="B407" t="str">
            <v>Arjuna  KB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 t="str">
            <v>A_A.VAJ</v>
          </cell>
          <cell r="M407" t="b">
            <v>0</v>
          </cell>
        </row>
        <row r="408">
          <cell r="A408" t="str">
            <v>A_A.VAL</v>
          </cell>
          <cell r="B408" t="str">
            <v>Arab Lt KB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 t="str">
            <v>A_A.VAL</v>
          </cell>
          <cell r="M408" t="b">
            <v>0</v>
          </cell>
        </row>
        <row r="409">
          <cell r="A409" t="str">
            <v>A_A.AMV</v>
          </cell>
          <cell r="B409" t="str">
            <v xml:space="preserve">Arab Med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 t="str">
            <v>A_A.AMV</v>
          </cell>
          <cell r="M409" t="b">
            <v>0</v>
          </cell>
        </row>
        <row r="410">
          <cell r="A410" t="str">
            <v>A_A.VAN</v>
          </cell>
          <cell r="B410" t="str">
            <v>Alaska North Slope KB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 t="str">
            <v>A_A.VAN</v>
          </cell>
          <cell r="M410" t="b">
            <v>0</v>
          </cell>
        </row>
        <row r="411">
          <cell r="A411" t="str">
            <v>A_A.VAO</v>
          </cell>
          <cell r="B411" t="str">
            <v>Anoa  KB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 t="str">
            <v>A_A.VAO</v>
          </cell>
          <cell r="M411" t="b">
            <v>0</v>
          </cell>
        </row>
        <row r="412">
          <cell r="A412" t="str">
            <v>A_A.VAR</v>
          </cell>
          <cell r="B412" t="str">
            <v>Al Rayyan KB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 t="str">
            <v>A_A.VAR</v>
          </cell>
          <cell r="M412" t="b">
            <v>0</v>
          </cell>
        </row>
        <row r="413">
          <cell r="A413" t="str">
            <v>A_A.ASV</v>
          </cell>
          <cell r="B413" t="str">
            <v xml:space="preserve">Al Shaheen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 t="str">
            <v>A_A.ASV</v>
          </cell>
          <cell r="M413" t="b">
            <v>0</v>
          </cell>
        </row>
        <row r="414">
          <cell r="A414" t="str">
            <v>A_A.VAT</v>
          </cell>
          <cell r="B414" t="str">
            <v>Attaka  KB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 t="str">
            <v>A_A.VAT</v>
          </cell>
          <cell r="M414" t="b">
            <v>0</v>
          </cell>
        </row>
        <row r="415">
          <cell r="A415" t="str">
            <v>A_A.VAU</v>
          </cell>
          <cell r="B415" t="str">
            <v>Umm Shaif KB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 t="str">
            <v>A_A.VAU</v>
          </cell>
          <cell r="M415" t="b">
            <v>0</v>
          </cell>
        </row>
        <row r="416">
          <cell r="A416" t="str">
            <v>A_A.VAX</v>
          </cell>
          <cell r="B416" t="str">
            <v>Arab Extra Lt KB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 t="str">
            <v>A_A.VAX</v>
          </cell>
          <cell r="M416" t="b">
            <v>0</v>
          </cell>
        </row>
        <row r="417">
          <cell r="A417" t="str">
            <v>A_A.VAZ</v>
          </cell>
          <cell r="B417" t="str">
            <v>Azeri Light KB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 t="str">
            <v>A_A.VAZ</v>
          </cell>
          <cell r="M417" t="b">
            <v>0</v>
          </cell>
        </row>
        <row r="418">
          <cell r="A418" t="str">
            <v>A_A.VBA</v>
          </cell>
          <cell r="B418" t="str">
            <v>Barrow Island KB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 t="str">
            <v>A_A.VBA</v>
          </cell>
          <cell r="M418" t="b">
            <v>0</v>
          </cell>
        </row>
        <row r="419">
          <cell r="A419" t="str">
            <v>A_A.VBB</v>
          </cell>
          <cell r="B419" t="str">
            <v>Belayim  KB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 t="str">
            <v>A_A.VBB</v>
          </cell>
          <cell r="M419" t="b">
            <v>0</v>
          </cell>
        </row>
        <row r="420">
          <cell r="A420" t="str">
            <v>A_A.VBC</v>
          </cell>
          <cell r="B420" t="str">
            <v>Benchamas KB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 t="str">
            <v>A_A.VBC</v>
          </cell>
          <cell r="M420" t="b">
            <v>0</v>
          </cell>
        </row>
        <row r="421">
          <cell r="A421" t="str">
            <v>A_A.VBD</v>
          </cell>
          <cell r="B421" t="str">
            <v>Belanak  KB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 t="str">
            <v>A_A.VBD</v>
          </cell>
          <cell r="M421" t="b">
            <v>0</v>
          </cell>
        </row>
        <row r="422">
          <cell r="A422" t="str">
            <v>A_A.VBE</v>
          </cell>
          <cell r="B422" t="str">
            <v>Belida  KB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 t="str">
            <v>A_A.VBE</v>
          </cell>
          <cell r="M422" t="b">
            <v>0</v>
          </cell>
        </row>
        <row r="423">
          <cell r="A423" t="str">
            <v>A_A.VBH</v>
          </cell>
          <cell r="B423" t="str">
            <v>Bach Ho  KB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 t="str">
            <v>A_A.VBH</v>
          </cell>
          <cell r="M423" t="b">
            <v>0</v>
          </cell>
        </row>
        <row r="424">
          <cell r="A424" t="str">
            <v>A_A.VBI</v>
          </cell>
          <cell r="B424" t="str">
            <v>Bintulu Cond KB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 t="str">
            <v>A_A.VBI</v>
          </cell>
          <cell r="M424" t="b">
            <v>0</v>
          </cell>
        </row>
        <row r="425">
          <cell r="A425" t="str">
            <v>A_A.VBL</v>
          </cell>
          <cell r="B425" t="str">
            <v>Bonny  Lt KB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 t="str">
            <v>A_A.VBL</v>
          </cell>
          <cell r="M425" t="b">
            <v>0</v>
          </cell>
        </row>
        <row r="426">
          <cell r="A426" t="str">
            <v>A_A.VBM</v>
          </cell>
          <cell r="B426" t="str">
            <v>Bonny  Med KB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 t="str">
            <v>A_A.VBM</v>
          </cell>
          <cell r="M426" t="b">
            <v>0</v>
          </cell>
        </row>
        <row r="427">
          <cell r="A427" t="str">
            <v>A_A.VBN</v>
          </cell>
          <cell r="B427" t="str">
            <v>Brunei Lt KB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 t="str">
            <v>A_A.VBN</v>
          </cell>
          <cell r="M427" t="b">
            <v>0</v>
          </cell>
        </row>
        <row r="428">
          <cell r="A428" t="str">
            <v>A_A.VBO</v>
          </cell>
          <cell r="B428" t="str">
            <v>Bozhong  KB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 t="str">
            <v>A_A.VBO</v>
          </cell>
          <cell r="M428" t="b">
            <v>0</v>
          </cell>
        </row>
        <row r="429">
          <cell r="A429" t="str">
            <v>A_A.VBR</v>
          </cell>
          <cell r="B429" t="str">
            <v>Brent  KB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 t="str">
            <v>A_A.VBR</v>
          </cell>
          <cell r="M429" t="b">
            <v>0</v>
          </cell>
        </row>
        <row r="430">
          <cell r="A430" t="str">
            <v>A_A.VBS</v>
          </cell>
          <cell r="B430" t="str">
            <v>Basra Lt KB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 t="str">
            <v>A_A.VBS</v>
          </cell>
          <cell r="M430" t="b">
            <v>0</v>
          </cell>
        </row>
        <row r="431">
          <cell r="A431" t="str">
            <v>A_A.VBT</v>
          </cell>
          <cell r="B431" t="str">
            <v>Bintulu  KB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 t="str">
            <v>A_A.VBT</v>
          </cell>
          <cell r="M431" t="b">
            <v>0</v>
          </cell>
        </row>
        <row r="432">
          <cell r="A432" t="str">
            <v>A_A.VBU</v>
          </cell>
          <cell r="B432" t="str">
            <v>Bunju  KB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 t="str">
            <v>A_A.VBU</v>
          </cell>
          <cell r="M432" t="b">
            <v>0</v>
          </cell>
        </row>
        <row r="433">
          <cell r="A433" t="str">
            <v>A_A.VBX</v>
          </cell>
          <cell r="B433" t="str">
            <v>Brass River KB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 t="str">
            <v>A_A.VBX</v>
          </cell>
          <cell r="M433" t="b">
            <v>0</v>
          </cell>
        </row>
        <row r="434">
          <cell r="A434" t="str">
            <v>A_A.VCA</v>
          </cell>
          <cell r="B434" t="str">
            <v>Cabinda  KB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 t="str">
            <v>A_A.VCA</v>
          </cell>
          <cell r="M434" t="b">
            <v>0</v>
          </cell>
        </row>
        <row r="435">
          <cell r="A435" t="str">
            <v>A_A.VCB</v>
          </cell>
          <cell r="B435" t="str">
            <v>Ceiba  KB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 t="str">
            <v>A_A.VCB</v>
          </cell>
          <cell r="M435" t="b">
            <v>0</v>
          </cell>
        </row>
        <row r="436">
          <cell r="A436" t="str">
            <v>A_A.VCP</v>
          </cell>
          <cell r="B436" t="str">
            <v>Champion  KB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 t="str">
            <v>A_A.VCP</v>
          </cell>
          <cell r="M436" t="b">
            <v>0</v>
          </cell>
        </row>
        <row r="437">
          <cell r="A437" t="str">
            <v>A_A.VCS</v>
          </cell>
          <cell r="B437" t="str">
            <v>Cossack  KB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 t="str">
            <v>A_A.VCS</v>
          </cell>
          <cell r="M437" t="b">
            <v>0</v>
          </cell>
        </row>
        <row r="438">
          <cell r="A438" t="str">
            <v>A_A.VDA</v>
          </cell>
          <cell r="B438" t="str">
            <v>Dai Hung  KB</v>
          </cell>
          <cell r="C438">
            <v>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 t="str">
            <v>A_A.VDA</v>
          </cell>
          <cell r="M438" t="b">
            <v>0</v>
          </cell>
        </row>
        <row r="439">
          <cell r="A439" t="str">
            <v>A_A.VDI</v>
          </cell>
          <cell r="B439" t="str">
            <v>Dalia  KB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 t="str">
            <v>A_A.VDI</v>
          </cell>
          <cell r="M439" t="b">
            <v>0</v>
          </cell>
        </row>
        <row r="440">
          <cell r="A440" t="str">
            <v>A_A.VDJ</v>
          </cell>
          <cell r="B440" t="str">
            <v>Djeno  KB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 t="str">
            <v>A_A.VDJ</v>
          </cell>
          <cell r="M440" t="b">
            <v>0</v>
          </cell>
        </row>
        <row r="441">
          <cell r="A441" t="str">
            <v>A_A.VDL</v>
          </cell>
          <cell r="B441" t="str">
            <v>Dulang  KB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 t="str">
            <v>A_A.VDL</v>
          </cell>
          <cell r="M441" t="b">
            <v>0</v>
          </cell>
        </row>
        <row r="442">
          <cell r="A442" t="str">
            <v>A_A.VDO</v>
          </cell>
          <cell r="B442" t="str">
            <v>Doba Blend KB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 t="str">
            <v>A_A.VDO</v>
          </cell>
          <cell r="M442" t="b">
            <v>0</v>
          </cell>
        </row>
        <row r="443">
          <cell r="A443" t="str">
            <v>A_A.VDQ</v>
          </cell>
          <cell r="B443" t="str">
            <v>Daqing  KB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 t="str">
            <v>A_A.VDQ</v>
          </cell>
          <cell r="M443" t="b">
            <v>0</v>
          </cell>
        </row>
        <row r="444">
          <cell r="A444" t="str">
            <v>A_A.VDR</v>
          </cell>
          <cell r="B444" t="str">
            <v>Duri  KB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 t="str">
            <v>A_A.VDR</v>
          </cell>
          <cell r="M444" t="b">
            <v>0</v>
          </cell>
        </row>
        <row r="445">
          <cell r="A445" t="str">
            <v>A_A.DUV</v>
          </cell>
          <cell r="B445" t="str">
            <v xml:space="preserve">Dubai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 t="str">
            <v>A_A.DUV</v>
          </cell>
          <cell r="M445" t="b">
            <v>0</v>
          </cell>
        </row>
        <row r="446">
          <cell r="A446" t="str">
            <v>A_A.VER</v>
          </cell>
          <cell r="B446" t="str">
            <v>Erawan  KB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 t="str">
            <v>A_A.VER</v>
          </cell>
          <cell r="M446" t="b">
            <v>0</v>
          </cell>
        </row>
        <row r="447">
          <cell r="A447" t="str">
            <v>A_A.VES</v>
          </cell>
          <cell r="B447" t="str">
            <v>Escravos  KB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 t="str">
            <v>A_A.VES</v>
          </cell>
          <cell r="M447" t="b">
            <v>0</v>
          </cell>
        </row>
        <row r="448">
          <cell r="A448" t="str">
            <v>A_A.VFL</v>
          </cell>
          <cell r="B448" t="str">
            <v>Flotta  KB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 t="str">
            <v>A_A.VFL</v>
          </cell>
          <cell r="M448" t="b">
            <v>0</v>
          </cell>
        </row>
        <row r="449">
          <cell r="A449" t="str">
            <v>A_A.VFO</v>
          </cell>
          <cell r="B449" t="str">
            <v>Forcados  KB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 t="str">
            <v>A_A.VFO</v>
          </cell>
          <cell r="M449" t="b">
            <v>0</v>
          </cell>
        </row>
        <row r="450">
          <cell r="A450" t="str">
            <v>A_A.VGC</v>
          </cell>
          <cell r="B450" t="str">
            <v>Gullfaks C KB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 t="str">
            <v>A_A.VGC</v>
          </cell>
          <cell r="M450" t="b">
            <v>0</v>
          </cell>
        </row>
        <row r="451">
          <cell r="A451" t="str">
            <v>A_A.VGE</v>
          </cell>
          <cell r="B451" t="str">
            <v>Geragai  KB</v>
          </cell>
          <cell r="C451">
            <v>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 t="str">
            <v>A_A.VGE</v>
          </cell>
          <cell r="M451" t="b">
            <v>0</v>
          </cell>
        </row>
        <row r="452">
          <cell r="A452" t="str">
            <v>A_A.VGI</v>
          </cell>
          <cell r="B452" t="str">
            <v>Girassol  KB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 t="str">
            <v>A_A.VGI</v>
          </cell>
          <cell r="M452" t="b">
            <v>0</v>
          </cell>
        </row>
        <row r="453">
          <cell r="A453" t="str">
            <v>A_A.VGL</v>
          </cell>
          <cell r="B453" t="str">
            <v>Gullfaks A&amp;B KB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 t="str">
            <v>A_A.VGL</v>
          </cell>
          <cell r="M453" t="b">
            <v>0</v>
          </cell>
        </row>
        <row r="454">
          <cell r="A454" t="str">
            <v>A_A.VGR</v>
          </cell>
          <cell r="B454" t="str">
            <v>Griffin  KB</v>
          </cell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 t="str">
            <v>A_A.VGR</v>
          </cell>
          <cell r="M454" t="b">
            <v>0</v>
          </cell>
        </row>
        <row r="455">
          <cell r="A455" t="str">
            <v>A_A.VGS</v>
          </cell>
          <cell r="B455" t="str">
            <v>Gulf Of Suez KB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 t="str">
            <v>A_A.VGS</v>
          </cell>
          <cell r="M455" t="b">
            <v>0</v>
          </cell>
        </row>
        <row r="456">
          <cell r="A456" t="str">
            <v>A_A.VIH</v>
          </cell>
          <cell r="B456" t="str">
            <v>Iranian Hvy KB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 t="str">
            <v>A_A.VIH</v>
          </cell>
          <cell r="M456" t="b">
            <v>0</v>
          </cell>
        </row>
        <row r="457">
          <cell r="A457" t="str">
            <v>A_A.VIL</v>
          </cell>
          <cell r="B457" t="str">
            <v>Iranian Lt KB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 t="str">
            <v>A_A.VIL</v>
          </cell>
          <cell r="M457" t="b">
            <v>0</v>
          </cell>
        </row>
        <row r="458">
          <cell r="A458" t="str">
            <v>A_A.VJA</v>
          </cell>
          <cell r="B458" t="str">
            <v>Jabiru  KB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 t="str">
            <v>A_A.VJA</v>
          </cell>
          <cell r="M458" t="b">
            <v>0</v>
          </cell>
        </row>
        <row r="459">
          <cell r="A459" t="str">
            <v>A_A.VJM</v>
          </cell>
          <cell r="B459" t="str">
            <v>Jasmine  KB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 t="str">
            <v>A_A.VJM</v>
          </cell>
          <cell r="M459" t="b">
            <v>0</v>
          </cell>
        </row>
        <row r="460">
          <cell r="A460" t="str">
            <v>A_A.VJT</v>
          </cell>
          <cell r="B460" t="str">
            <v>Jatibarang KB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 t="str">
            <v>A_A.VJT</v>
          </cell>
          <cell r="M460" t="b">
            <v>0</v>
          </cell>
        </row>
        <row r="461">
          <cell r="A461" t="str">
            <v>A_A.VKB</v>
          </cell>
          <cell r="B461" t="str">
            <v>Kuito  KB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 t="str">
            <v>A_A.VKB</v>
          </cell>
          <cell r="M461" t="b">
            <v>0</v>
          </cell>
        </row>
        <row r="462">
          <cell r="A462" t="str">
            <v>A_A.VKE</v>
          </cell>
          <cell r="B462" t="str">
            <v>Kerapu  KB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 t="str">
            <v>A_A.VKE</v>
          </cell>
          <cell r="M462" t="b">
            <v>0</v>
          </cell>
        </row>
        <row r="463">
          <cell r="A463" t="str">
            <v>A_A.VKH</v>
          </cell>
          <cell r="B463" t="str">
            <v>Khafji  KB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 t="str">
            <v>A_A.VKH</v>
          </cell>
          <cell r="M463" t="b">
            <v>0</v>
          </cell>
        </row>
        <row r="464">
          <cell r="A464" t="str">
            <v>A_A.VKJ</v>
          </cell>
          <cell r="B464" t="str">
            <v>Kaji  KB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 t="str">
            <v>A_A.VKJ</v>
          </cell>
          <cell r="M464" t="b">
            <v>0</v>
          </cell>
        </row>
        <row r="465">
          <cell r="A465" t="str">
            <v>A_A.VKM</v>
          </cell>
          <cell r="B465" t="str">
            <v>Kiame  KB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 t="str">
            <v>A_A.VKM</v>
          </cell>
          <cell r="M465" t="b">
            <v>0</v>
          </cell>
        </row>
        <row r="466">
          <cell r="A466" t="str">
            <v>A_A.VKO</v>
          </cell>
          <cell r="B466" t="str">
            <v>Kole  KB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 t="str">
            <v>A_A.VKO</v>
          </cell>
          <cell r="M466" t="b">
            <v>0</v>
          </cell>
        </row>
        <row r="467">
          <cell r="A467" t="str">
            <v>A_A.VKT</v>
          </cell>
          <cell r="B467" t="str">
            <v>Kutubu  KB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 t="str">
            <v>A_A.VKT</v>
          </cell>
          <cell r="M467" t="b">
            <v>0</v>
          </cell>
        </row>
        <row r="468">
          <cell r="A468" t="str">
            <v>A_A.VKU</v>
          </cell>
          <cell r="B468" t="str">
            <v>Kuwait  KB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 t="str">
            <v>A_A.VKU</v>
          </cell>
          <cell r="M468" t="b">
            <v>0</v>
          </cell>
        </row>
        <row r="469">
          <cell r="A469" t="str">
            <v>A_A.VLA</v>
          </cell>
          <cell r="B469" t="str">
            <v>Lalang  KB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 t="str">
            <v>A_A.VLA</v>
          </cell>
          <cell r="M469" t="b">
            <v>0</v>
          </cell>
        </row>
        <row r="470">
          <cell r="A470" t="str">
            <v>A_A.VLB</v>
          </cell>
          <cell r="B470" t="str">
            <v>Labuan  KB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 t="str">
            <v>A_A.VLB</v>
          </cell>
          <cell r="M470" t="b">
            <v>0</v>
          </cell>
        </row>
        <row r="471">
          <cell r="A471" t="str">
            <v>A_A.VLI</v>
          </cell>
          <cell r="B471" t="str">
            <v>Liu Hua  KB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 t="str">
            <v>A_A.VLI</v>
          </cell>
          <cell r="M471" t="b">
            <v>0</v>
          </cell>
        </row>
        <row r="472">
          <cell r="A472" t="str">
            <v>A_A.VLM</v>
          </cell>
          <cell r="B472" t="str">
            <v>Laminaria KB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 t="str">
            <v>A_A.VLM</v>
          </cell>
          <cell r="M472" t="b">
            <v>0</v>
          </cell>
        </row>
        <row r="473">
          <cell r="A473" t="str">
            <v>A_A.VLO</v>
          </cell>
          <cell r="B473" t="str">
            <v>Lokele  KB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 t="str">
            <v>A_A.VLO</v>
          </cell>
          <cell r="M473" t="b">
            <v>0</v>
          </cell>
        </row>
        <row r="474">
          <cell r="A474" t="str">
            <v>A_A.VMA</v>
          </cell>
          <cell r="B474" t="str">
            <v>Marib Lt KB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 t="str">
            <v>A_A.VMA</v>
          </cell>
          <cell r="M474" t="b">
            <v>0</v>
          </cell>
        </row>
        <row r="475">
          <cell r="A475" t="str">
            <v>A_A.MUV</v>
          </cell>
          <cell r="B475" t="str">
            <v xml:space="preserve">Murban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 t="str">
            <v>A_A.MUV</v>
          </cell>
          <cell r="M475" t="b">
            <v>0</v>
          </cell>
        </row>
        <row r="476">
          <cell r="A476" t="str">
            <v>A_A.VMD</v>
          </cell>
          <cell r="B476" t="str">
            <v>Madura Ayu Blend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 t="str">
            <v>A_A.VMD</v>
          </cell>
          <cell r="M476" t="b">
            <v>0</v>
          </cell>
        </row>
        <row r="477">
          <cell r="A477" t="str">
            <v>A_A.MIV</v>
          </cell>
          <cell r="B477" t="str">
            <v xml:space="preserve">Minas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 t="str">
            <v>A_A.MIV</v>
          </cell>
          <cell r="M477" t="b">
            <v>0</v>
          </cell>
        </row>
        <row r="478">
          <cell r="A478" t="str">
            <v>A_A.VMJ</v>
          </cell>
          <cell r="B478" t="str">
            <v>Mandji  KB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 t="str">
            <v>A_A.VMJ</v>
          </cell>
          <cell r="M478" t="b">
            <v>0</v>
          </cell>
        </row>
        <row r="479">
          <cell r="A479" t="str">
            <v>A_A.VMR</v>
          </cell>
          <cell r="B479" t="str">
            <v>Miri Lt KB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 t="str">
            <v>A_A.VMR</v>
          </cell>
          <cell r="M479" t="b">
            <v>0</v>
          </cell>
        </row>
        <row r="480">
          <cell r="A480" t="str">
            <v>A_A.MAV</v>
          </cell>
          <cell r="B480" t="str">
            <v xml:space="preserve">Masila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 t="str">
            <v>A_A.MAV</v>
          </cell>
          <cell r="M480" t="b">
            <v>0</v>
          </cell>
        </row>
        <row r="481">
          <cell r="A481" t="str">
            <v>A_A.VMZ</v>
          </cell>
          <cell r="B481" t="str">
            <v>Mazari  KB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 t="str">
            <v>A_A.VMZ</v>
          </cell>
          <cell r="M481" t="b">
            <v>0</v>
          </cell>
        </row>
        <row r="482">
          <cell r="A482" t="str">
            <v>A_A.VNA</v>
          </cell>
          <cell r="B482" t="str">
            <v>Nanhai Lt KB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 t="str">
            <v>A_A.VNA</v>
          </cell>
          <cell r="M482" t="b">
            <v>0</v>
          </cell>
        </row>
        <row r="483">
          <cell r="A483" t="str">
            <v>A_A.VNK</v>
          </cell>
          <cell r="B483" t="str">
            <v>N'Kossa  KB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 t="str">
            <v>A_A.VNK</v>
          </cell>
          <cell r="M483" t="b">
            <v>0</v>
          </cell>
        </row>
        <row r="484">
          <cell r="A484" t="str">
            <v>A_A.VNB</v>
          </cell>
          <cell r="B484" t="str">
            <v>Nemba  KB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 t="str">
            <v>A_A.VNB</v>
          </cell>
          <cell r="M484" t="b">
            <v>0</v>
          </cell>
        </row>
        <row r="485">
          <cell r="A485" t="str">
            <v>A_A.VOB</v>
          </cell>
          <cell r="B485" t="str">
            <v>Oseberg  KB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 t="str">
            <v>A_A.VOB</v>
          </cell>
          <cell r="M485" t="b">
            <v>0</v>
          </cell>
        </row>
        <row r="486">
          <cell r="A486" t="str">
            <v>A_A.VOD</v>
          </cell>
          <cell r="B486" t="str">
            <v>Odudu  KB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 t="str">
            <v>A_A.VOD</v>
          </cell>
          <cell r="M486" t="b">
            <v>0</v>
          </cell>
        </row>
        <row r="487">
          <cell r="A487" t="str">
            <v>A_A.OMV</v>
          </cell>
          <cell r="B487" t="str">
            <v xml:space="preserve">Oman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 t="str">
            <v>A_A.OMV</v>
          </cell>
          <cell r="M487" t="b">
            <v>0</v>
          </cell>
        </row>
        <row r="488">
          <cell r="A488" t="str">
            <v>A_A.VOR</v>
          </cell>
          <cell r="B488" t="str">
            <v>Oriente  KB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 t="str">
            <v>A_A.VOR</v>
          </cell>
          <cell r="M488" t="b">
            <v>0</v>
          </cell>
        </row>
        <row r="489">
          <cell r="A489" t="str">
            <v>A_A.VOS</v>
          </cell>
          <cell r="B489" t="str">
            <v>Oso Cond KB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 t="str">
            <v>A_A.VOS</v>
          </cell>
          <cell r="M489" t="b">
            <v>0</v>
          </cell>
        </row>
        <row r="490">
          <cell r="A490" t="str">
            <v>A_A.VPE</v>
          </cell>
          <cell r="B490" t="str">
            <v>Pennington KB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 t="str">
            <v>A_A.VPE</v>
          </cell>
          <cell r="M490" t="b">
            <v>0</v>
          </cell>
        </row>
        <row r="491">
          <cell r="A491" t="str">
            <v>A_A.VPL</v>
          </cell>
          <cell r="B491" t="str">
            <v>Palanca  KB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 t="str">
            <v>A_A.VPL</v>
          </cell>
          <cell r="M491" t="b">
            <v>0</v>
          </cell>
        </row>
        <row r="492">
          <cell r="A492" t="str">
            <v>A_A.VPT</v>
          </cell>
          <cell r="B492" t="str">
            <v>Pattani  KB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 t="str">
            <v>A_A.VPT</v>
          </cell>
          <cell r="M492" t="b">
            <v>0</v>
          </cell>
        </row>
        <row r="493">
          <cell r="A493" t="str">
            <v>A_A.VPY</v>
          </cell>
          <cell r="B493" t="str">
            <v>Panyu  KB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 t="str">
            <v>A_A.VPY</v>
          </cell>
          <cell r="M493" t="b">
            <v>0</v>
          </cell>
        </row>
        <row r="494">
          <cell r="A494" t="str">
            <v>A_A.VQA</v>
          </cell>
          <cell r="B494" t="str">
            <v>Qatar Export KB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 t="str">
            <v>A_A.VQA</v>
          </cell>
          <cell r="M494" t="b">
            <v>0</v>
          </cell>
        </row>
        <row r="495">
          <cell r="A495" t="str">
            <v>A_A.VQC</v>
          </cell>
          <cell r="B495" t="str">
            <v>Qatar Cond KB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 t="str">
            <v>A_A.VQC</v>
          </cell>
          <cell r="M495" t="b">
            <v>0</v>
          </cell>
        </row>
        <row r="496">
          <cell r="A496" t="str">
            <v>A_A.VQH</v>
          </cell>
          <cell r="B496" t="str">
            <v>Qinhaungdao KB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 t="str">
            <v>A_A.VQH</v>
          </cell>
          <cell r="M496" t="b">
            <v>0</v>
          </cell>
        </row>
        <row r="497">
          <cell r="A497" t="str">
            <v>A_A.QMV</v>
          </cell>
          <cell r="B497" t="str">
            <v xml:space="preserve">Qatar Marine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 t="str">
            <v>A_A.QMV</v>
          </cell>
          <cell r="M497" t="b">
            <v>0</v>
          </cell>
        </row>
        <row r="498">
          <cell r="A498" t="str">
            <v>A_A.VQU</v>
          </cell>
          <cell r="B498" t="str">
            <v>Qua Iboe KB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 t="str">
            <v>A_A.VQU</v>
          </cell>
          <cell r="M498" t="b">
            <v>0</v>
          </cell>
        </row>
        <row r="499">
          <cell r="A499" t="str">
            <v>A_A.VRA</v>
          </cell>
          <cell r="B499" t="str">
            <v>Rabi Lt KB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 t="str">
            <v>A_A.VRA</v>
          </cell>
          <cell r="M499" t="b">
            <v>0</v>
          </cell>
        </row>
        <row r="500">
          <cell r="A500" t="str">
            <v>A_A.VRG</v>
          </cell>
          <cell r="B500" t="str">
            <v>Ras Gharib KB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 t="str">
            <v>A_A.VRG</v>
          </cell>
          <cell r="M500" t="b">
            <v>0</v>
          </cell>
        </row>
        <row r="501">
          <cell r="A501" t="str">
            <v>A_A.RAV</v>
          </cell>
          <cell r="B501" t="str">
            <v xml:space="preserve">Ratawi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 t="str">
            <v>A_A.RAV</v>
          </cell>
          <cell r="M501" t="b">
            <v>0</v>
          </cell>
        </row>
        <row r="502">
          <cell r="A502" t="str">
            <v>A_A.VSE</v>
          </cell>
          <cell r="B502" t="str">
            <v>Sembilang KB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 t="str">
            <v>A_A.VSE</v>
          </cell>
          <cell r="M502" t="b">
            <v>0</v>
          </cell>
        </row>
        <row r="503">
          <cell r="A503" t="str">
            <v>A_A.VSH</v>
          </cell>
          <cell r="B503" t="str">
            <v>Shabwah  KB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 t="str">
            <v>A_A.VSH</v>
          </cell>
          <cell r="M503" t="b">
            <v>0</v>
          </cell>
        </row>
        <row r="504">
          <cell r="A504" t="str">
            <v>A_A.VSO</v>
          </cell>
          <cell r="B504" t="str">
            <v>Soyo Blend KB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 t="str">
            <v>A_A.VSO</v>
          </cell>
          <cell r="M504" t="b">
            <v>0</v>
          </cell>
        </row>
        <row r="505">
          <cell r="A505" t="str">
            <v>A_A.VSP</v>
          </cell>
          <cell r="B505" t="str">
            <v>South Pars KB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 t="str">
            <v>A_A.VSP</v>
          </cell>
          <cell r="M505" t="b">
            <v>0</v>
          </cell>
        </row>
        <row r="506">
          <cell r="A506" t="str">
            <v>A_A.VSR</v>
          </cell>
          <cell r="B506" t="str">
            <v>Seria Lt KB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 t="str">
            <v>A_A.VSR</v>
          </cell>
          <cell r="M506" t="b">
            <v>0</v>
          </cell>
        </row>
        <row r="507">
          <cell r="A507" t="str">
            <v>A_A.VTA</v>
          </cell>
          <cell r="B507" t="str">
            <v>Tapis  KB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 t="str">
            <v>A_A.VTA</v>
          </cell>
          <cell r="M507" t="b">
            <v>0</v>
          </cell>
        </row>
        <row r="508">
          <cell r="A508" t="str">
            <v>A_A.VTE</v>
          </cell>
          <cell r="B508" t="str">
            <v>Tengiz  KB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 t="str">
            <v>A_A.VTE</v>
          </cell>
          <cell r="M508" t="b">
            <v>0</v>
          </cell>
        </row>
        <row r="509">
          <cell r="A509" t="str">
            <v>A_A.VTH</v>
          </cell>
          <cell r="B509" t="str">
            <v>Thevenard KB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 t="str">
            <v>A_A.VTH</v>
          </cell>
          <cell r="M509" t="b">
            <v>0</v>
          </cell>
        </row>
        <row r="510">
          <cell r="A510" t="str">
            <v>A_A.VTR</v>
          </cell>
          <cell r="B510" t="str">
            <v>Troll  KB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 t="str">
            <v>A_A.VTR</v>
          </cell>
          <cell r="M510" t="b">
            <v>0</v>
          </cell>
        </row>
        <row r="511">
          <cell r="A511" t="str">
            <v>A_A.VUD</v>
          </cell>
          <cell r="B511" t="str">
            <v>Udang  KB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 t="str">
            <v>A_A.VUD</v>
          </cell>
          <cell r="M511" t="b">
            <v>0</v>
          </cell>
        </row>
        <row r="512">
          <cell r="A512" t="str">
            <v>A_A.UPV</v>
          </cell>
          <cell r="B512" t="str">
            <v xml:space="preserve"> Upper Zakum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 t="str">
            <v>A_A.UPV</v>
          </cell>
          <cell r="M512" t="b">
            <v>0</v>
          </cell>
        </row>
        <row r="513">
          <cell r="A513" t="str">
            <v>A_A.VUR</v>
          </cell>
          <cell r="B513" t="str">
            <v>Urals Lt KB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 t="str">
            <v>A_A.VUR</v>
          </cell>
          <cell r="M513" t="b">
            <v>0</v>
          </cell>
        </row>
        <row r="514">
          <cell r="A514" t="str">
            <v>A_A.VWA</v>
          </cell>
          <cell r="B514" t="str">
            <v>Walio  KB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 t="str">
            <v>A_A.VWA</v>
          </cell>
          <cell r="M514" t="b">
            <v>0</v>
          </cell>
        </row>
        <row r="515">
          <cell r="A515" t="str">
            <v>A_A.VWD</v>
          </cell>
          <cell r="B515" t="str">
            <v>Widuri  KB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 t="str">
            <v>A_A.VWD</v>
          </cell>
          <cell r="M515" t="b">
            <v>0</v>
          </cell>
        </row>
        <row r="516">
          <cell r="A516" t="str">
            <v>A_A.VXJ</v>
          </cell>
          <cell r="B516" t="str">
            <v>Xijang  KB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 t="str">
            <v>A_A.VXJ</v>
          </cell>
          <cell r="M516" t="b">
            <v>0</v>
          </cell>
        </row>
        <row r="517">
          <cell r="A517" t="str">
            <v>A_A.VZA</v>
          </cell>
          <cell r="B517" t="str">
            <v>Zafiro  KB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 t="str">
            <v>A_A.VZA</v>
          </cell>
          <cell r="M517" t="b">
            <v>0</v>
          </cell>
        </row>
        <row r="518">
          <cell r="A518" t="str">
            <v>A_A.VTM</v>
          </cell>
          <cell r="B518" t="str">
            <v>Murban Tramm KB</v>
          </cell>
          <cell r="C518">
            <v>0</v>
          </cell>
          <cell r="D518">
            <v>66.522777901205018</v>
          </cell>
          <cell r="E518">
            <v>71.854641905135935</v>
          </cell>
          <cell r="F518">
            <v>8.6118479607819278</v>
          </cell>
          <cell r="G518">
            <v>79.542605034274644</v>
          </cell>
          <cell r="H518">
            <v>57.958473006477611</v>
          </cell>
          <cell r="I518">
            <v>0</v>
          </cell>
          <cell r="J518">
            <v>60.226563907151096</v>
          </cell>
          <cell r="K518">
            <v>0</v>
          </cell>
          <cell r="L518" t="str">
            <v>A_A.VTM</v>
          </cell>
          <cell r="M518" t="b">
            <v>1</v>
          </cell>
        </row>
        <row r="519">
          <cell r="A519" t="str">
            <v>A_A.VTO</v>
          </cell>
          <cell r="B519" t="str">
            <v>Oman Tramm KB</v>
          </cell>
          <cell r="C519">
            <v>0</v>
          </cell>
          <cell r="D519">
            <v>118.255277355611</v>
          </cell>
          <cell r="E519">
            <v>178.8232659385331</v>
          </cell>
          <cell r="F519">
            <v>56.087070535233195</v>
          </cell>
          <cell r="G519">
            <v>71.446284857311184</v>
          </cell>
          <cell r="H519">
            <v>171.95382687042189</v>
          </cell>
          <cell r="I519">
            <v>0</v>
          </cell>
          <cell r="J519">
            <v>134.14098324774744</v>
          </cell>
          <cell r="K519">
            <v>0</v>
          </cell>
          <cell r="L519" t="str">
            <v>A_A.VTO</v>
          </cell>
          <cell r="M519" t="b">
            <v>1</v>
          </cell>
        </row>
        <row r="520">
          <cell r="A520" t="str">
            <v>A_A.VTQ</v>
          </cell>
          <cell r="B520" t="str">
            <v>Qatar M Tramm KB</v>
          </cell>
          <cell r="C520">
            <v>0</v>
          </cell>
          <cell r="D520">
            <v>81.048389910375576</v>
          </cell>
          <cell r="E520">
            <v>0</v>
          </cell>
          <cell r="F520">
            <v>79.464170033858124</v>
          </cell>
          <cell r="G520">
            <v>0</v>
          </cell>
          <cell r="H520">
            <v>37.118123002355155</v>
          </cell>
          <cell r="I520">
            <v>0</v>
          </cell>
          <cell r="J520">
            <v>49.276279560397029</v>
          </cell>
          <cell r="K520">
            <v>0</v>
          </cell>
          <cell r="L520" t="str">
            <v>A_A.VTQ</v>
          </cell>
          <cell r="M520" t="b">
            <v>1</v>
          </cell>
        </row>
        <row r="521">
          <cell r="A521" t="str">
            <v>A_A.VTU</v>
          </cell>
          <cell r="B521" t="str">
            <v>Upper ZK Tramm KB</v>
          </cell>
          <cell r="C521">
            <v>0</v>
          </cell>
          <cell r="D521">
            <v>39.772138022968036</v>
          </cell>
          <cell r="E521">
            <v>0</v>
          </cell>
          <cell r="F521">
            <v>10.836911470126742</v>
          </cell>
          <cell r="G521">
            <v>0</v>
          </cell>
          <cell r="H521">
            <v>37.558891640356336</v>
          </cell>
          <cell r="I521">
            <v>0</v>
          </cell>
          <cell r="J521">
            <v>30.113281953576703</v>
          </cell>
          <cell r="K521">
            <v>0</v>
          </cell>
          <cell r="L521" t="str">
            <v>A_A.VTU</v>
          </cell>
          <cell r="M521" t="b">
            <v>1</v>
          </cell>
        </row>
        <row r="522">
          <cell r="A522" t="str">
            <v>A_A.VTB</v>
          </cell>
          <cell r="B522" t="str">
            <v xml:space="preserve">MTBE  </v>
          </cell>
          <cell r="C522">
            <v>0</v>
          </cell>
          <cell r="D522">
            <v>0.8794660821339072</v>
          </cell>
          <cell r="E522">
            <v>1.1833423321851264</v>
          </cell>
          <cell r="F522">
            <v>0</v>
          </cell>
          <cell r="G522">
            <v>0</v>
          </cell>
          <cell r="H522">
            <v>0.52172453018134279</v>
          </cell>
          <cell r="I522">
            <v>0</v>
          </cell>
          <cell r="J522">
            <v>0.58312557384750374</v>
          </cell>
          <cell r="K522">
            <v>0</v>
          </cell>
          <cell r="L522" t="str">
            <v>A_A.VTB</v>
          </cell>
          <cell r="M522" t="b">
            <v>1</v>
          </cell>
        </row>
        <row r="523">
          <cell r="A523" t="str">
            <v>A_A.I91</v>
          </cell>
          <cell r="B523" t="str">
            <v xml:space="preserve">Import 91 RON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 t="str">
            <v>A_A.I91</v>
          </cell>
          <cell r="M523" t="b">
            <v>0</v>
          </cell>
        </row>
        <row r="524">
          <cell r="A524" t="str">
            <v>S_A.P3V</v>
          </cell>
          <cell r="B524" t="str">
            <v xml:space="preserve">Propylene </v>
          </cell>
          <cell r="C524">
            <v>0</v>
          </cell>
          <cell r="D524">
            <v>4.6668463274320464</v>
          </cell>
          <cell r="E524">
            <v>4.6759491905190487</v>
          </cell>
          <cell r="F524">
            <v>4.596068354273517</v>
          </cell>
          <cell r="G524">
            <v>0</v>
          </cell>
          <cell r="H524">
            <v>4.6612730285833024</v>
          </cell>
          <cell r="I524">
            <v>0</v>
          </cell>
          <cell r="J524">
            <v>4.1495613716729247</v>
          </cell>
          <cell r="K524">
            <v>0</v>
          </cell>
          <cell r="L524" t="str">
            <v>S_A.P3V</v>
          </cell>
          <cell r="M524" t="b">
            <v>1</v>
          </cell>
        </row>
        <row r="525">
          <cell r="A525" t="str">
            <v>S_A.LPN</v>
          </cell>
          <cell r="B525" t="str">
            <v xml:space="preserve">North LPG </v>
          </cell>
          <cell r="C525">
            <v>0</v>
          </cell>
          <cell r="D525">
            <v>11.20385375425688</v>
          </cell>
          <cell r="E525">
            <v>11.56897990793046</v>
          </cell>
          <cell r="F525">
            <v>12.54605035208793</v>
          </cell>
          <cell r="G525">
            <v>0</v>
          </cell>
          <cell r="H525">
            <v>14.236433612931611</v>
          </cell>
          <cell r="I525">
            <v>0</v>
          </cell>
          <cell r="J525">
            <v>11.369740628627643</v>
          </cell>
          <cell r="K525">
            <v>0</v>
          </cell>
          <cell r="L525" t="str">
            <v>S_A.LPN</v>
          </cell>
          <cell r="M525" t="b">
            <v>1</v>
          </cell>
        </row>
        <row r="526">
          <cell r="A526" t="str">
            <v>S_A.4MN</v>
          </cell>
          <cell r="B526" t="str">
            <v xml:space="preserve">Mixed C4's </v>
          </cell>
          <cell r="C526">
            <v>0</v>
          </cell>
          <cell r="D526">
            <v>2.265074644686583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0.77359106717437942</v>
          </cell>
          <cell r="K526">
            <v>0</v>
          </cell>
          <cell r="L526" t="str">
            <v>S_A.4MN</v>
          </cell>
          <cell r="M526" t="b">
            <v>1</v>
          </cell>
        </row>
        <row r="527">
          <cell r="A527" t="str">
            <v>S_A.NSW</v>
          </cell>
          <cell r="B527" t="str">
            <v xml:space="preserve">North Dom LSR </v>
          </cell>
          <cell r="C527">
            <v>0</v>
          </cell>
          <cell r="D527">
            <v>12.656248961692581</v>
          </cell>
          <cell r="E527">
            <v>17.794150605036616</v>
          </cell>
          <cell r="F527">
            <v>12.197844477441297</v>
          </cell>
          <cell r="G527">
            <v>12.509045345128728</v>
          </cell>
          <cell r="H527">
            <v>11.736401498210055</v>
          </cell>
          <cell r="I527">
            <v>0</v>
          </cell>
          <cell r="J527">
            <v>12.501325193202046</v>
          </cell>
          <cell r="K527">
            <v>0</v>
          </cell>
          <cell r="L527" t="str">
            <v>S_A.NSW</v>
          </cell>
          <cell r="M527" t="b">
            <v>1</v>
          </cell>
        </row>
        <row r="528">
          <cell r="A528" t="str">
            <v>S_A.91N</v>
          </cell>
          <cell r="B528" t="str">
            <v xml:space="preserve">N Dom 91 Mogas </v>
          </cell>
          <cell r="C528">
            <v>0</v>
          </cell>
          <cell r="D528">
            <v>36.722360847611</v>
          </cell>
          <cell r="E528">
            <v>24.101992632387478</v>
          </cell>
          <cell r="F528">
            <v>44.993857380210976</v>
          </cell>
          <cell r="G528">
            <v>0</v>
          </cell>
          <cell r="H528">
            <v>27.679980619313525</v>
          </cell>
          <cell r="I528">
            <v>0</v>
          </cell>
          <cell r="J528">
            <v>28.872131147540987</v>
          </cell>
          <cell r="K528">
            <v>0</v>
          </cell>
          <cell r="L528" t="str">
            <v>S_A.91N</v>
          </cell>
          <cell r="M528" t="b">
            <v>1</v>
          </cell>
        </row>
        <row r="529">
          <cell r="A529" t="str">
            <v>S_A.95N</v>
          </cell>
          <cell r="B529" t="str">
            <v xml:space="preserve">N Dom 95 Mogas </v>
          </cell>
          <cell r="C529">
            <v>0</v>
          </cell>
          <cell r="D529">
            <v>15.553935930701201</v>
          </cell>
          <cell r="E529">
            <v>20.878644868612493</v>
          </cell>
          <cell r="F529">
            <v>0</v>
          </cell>
          <cell r="G529">
            <v>0</v>
          </cell>
          <cell r="H529">
            <v>9.2299680476477146</v>
          </cell>
          <cell r="I529">
            <v>0</v>
          </cell>
          <cell r="J529">
            <v>10.311475409836067</v>
          </cell>
          <cell r="K529">
            <v>0</v>
          </cell>
          <cell r="L529" t="str">
            <v>S_A.95N</v>
          </cell>
          <cell r="M529" t="b">
            <v>1</v>
          </cell>
        </row>
        <row r="530">
          <cell r="A530" t="str">
            <v>S_A.91B</v>
          </cell>
          <cell r="B530" t="str">
            <v xml:space="preserve">Base 91 Mogas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24.666666666666668</v>
          </cell>
          <cell r="I530">
            <v>0</v>
          </cell>
          <cell r="J530">
            <v>10.311475409836065</v>
          </cell>
          <cell r="K530">
            <v>0</v>
          </cell>
          <cell r="L530" t="str">
            <v>S_A.91B</v>
          </cell>
          <cell r="M530" t="b">
            <v>1</v>
          </cell>
        </row>
        <row r="531">
          <cell r="A531" t="str">
            <v>S_A.95X</v>
          </cell>
          <cell r="B531" t="str">
            <v xml:space="preserve">Export 95 Mogas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 t="str">
            <v>S_A.95X</v>
          </cell>
          <cell r="M531" t="b">
            <v>0</v>
          </cell>
        </row>
        <row r="532">
          <cell r="A532" t="str">
            <v>S_A1NDV</v>
          </cell>
          <cell r="B532" t="str">
            <v xml:space="preserve">North Gasoil </v>
          </cell>
          <cell r="C532">
            <v>0</v>
          </cell>
          <cell r="D532">
            <v>54.2430581815495</v>
          </cell>
          <cell r="E532">
            <v>31.245030242013787</v>
          </cell>
          <cell r="F532">
            <v>63.891974626876163</v>
          </cell>
          <cell r="G532">
            <v>0</v>
          </cell>
          <cell r="H532">
            <v>59.644978429889463</v>
          </cell>
          <cell r="I532">
            <v>0</v>
          </cell>
          <cell r="J532">
            <v>50.054480510545304</v>
          </cell>
          <cell r="K532">
            <v>0</v>
          </cell>
          <cell r="L532" t="str">
            <v>S_A1NDV</v>
          </cell>
          <cell r="M532" t="b">
            <v>1</v>
          </cell>
        </row>
        <row r="533">
          <cell r="A533" t="str">
            <v>S_A2NDV</v>
          </cell>
          <cell r="B533" t="str">
            <v>North Gasoil Export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 t="str">
            <v>S_A2NDV</v>
          </cell>
          <cell r="M533" t="b">
            <v>0</v>
          </cell>
        </row>
        <row r="534">
          <cell r="A534" t="str">
            <v>S_A.NAW</v>
          </cell>
          <cell r="B534" t="str">
            <v>North FO 2.0 80 cSt</v>
          </cell>
          <cell r="C534">
            <v>0</v>
          </cell>
          <cell r="D534">
            <v>0</v>
          </cell>
          <cell r="E534">
            <v>24.943069802913254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1.3630092788477188</v>
          </cell>
          <cell r="K534">
            <v>0</v>
          </cell>
          <cell r="L534" t="str">
            <v>S_A.NAW</v>
          </cell>
          <cell r="M534" t="b">
            <v>1</v>
          </cell>
        </row>
        <row r="535">
          <cell r="A535" t="str">
            <v>S_A.N2W</v>
          </cell>
          <cell r="B535" t="str">
            <v>North FO 2.0 180 cSt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 t="str">
            <v>S_A.N2W</v>
          </cell>
          <cell r="M535" t="b">
            <v>0</v>
          </cell>
        </row>
        <row r="536">
          <cell r="A536" t="str">
            <v>S_A.N3W</v>
          </cell>
          <cell r="B536" t="str">
            <v>North FO 3.0 180 cSt</v>
          </cell>
          <cell r="C536">
            <v>0</v>
          </cell>
          <cell r="D536">
            <v>9.23329586464199</v>
          </cell>
          <cell r="E536">
            <v>0</v>
          </cell>
          <cell r="F536">
            <v>6.3766500086028106</v>
          </cell>
          <cell r="G536">
            <v>0</v>
          </cell>
          <cell r="H536">
            <v>3.9573576986484031</v>
          </cell>
          <cell r="I536">
            <v>0</v>
          </cell>
          <cell r="J536">
            <v>5.2955844568697632</v>
          </cell>
          <cell r="K536">
            <v>0</v>
          </cell>
          <cell r="L536" t="str">
            <v>S_A.N3W</v>
          </cell>
          <cell r="M536" t="b">
            <v>1</v>
          </cell>
        </row>
        <row r="537">
          <cell r="A537" t="str">
            <v>S_A.N8W</v>
          </cell>
          <cell r="B537" t="str">
            <v>North FO 3.5 380 cSt</v>
          </cell>
          <cell r="C537">
            <v>0</v>
          </cell>
          <cell r="D537">
            <v>17.800917722424995</v>
          </cell>
          <cell r="E537">
            <v>0</v>
          </cell>
          <cell r="F537">
            <v>21.98610501825123</v>
          </cell>
          <cell r="G537">
            <v>0</v>
          </cell>
          <cell r="H537">
            <v>0</v>
          </cell>
          <cell r="I537">
            <v>0</v>
          </cell>
          <cell r="J537">
            <v>7.7615455076889592</v>
          </cell>
          <cell r="K537">
            <v>0</v>
          </cell>
          <cell r="L537" t="str">
            <v>S_A.N8W</v>
          </cell>
          <cell r="M537" t="b">
            <v>1</v>
          </cell>
        </row>
        <row r="538">
          <cell r="A538" t="str">
            <v>S_A.N4W</v>
          </cell>
          <cell r="B538" t="str">
            <v>North FO 3.5 180 Exp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 t="str">
            <v>S_A.N4W</v>
          </cell>
          <cell r="M538" t="b">
            <v>0</v>
          </cell>
        </row>
        <row r="539">
          <cell r="A539" t="str">
            <v>S_A.N5W</v>
          </cell>
          <cell r="B539" t="str">
            <v>North FO 2.0 180 Exp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 t="str">
            <v>S_A.N5W</v>
          </cell>
          <cell r="M539" t="b">
            <v>0</v>
          </cell>
        </row>
        <row r="540">
          <cell r="A540" t="str">
            <v>S_A.N6W</v>
          </cell>
          <cell r="B540" t="str">
            <v>North FO 2.0 230 Exp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 t="str">
            <v>S_A.N6W</v>
          </cell>
          <cell r="M540" t="b">
            <v>0</v>
          </cell>
        </row>
        <row r="541">
          <cell r="A541" t="str">
            <v>S_A.N7W</v>
          </cell>
          <cell r="B541" t="str">
            <v>North FO 3.5 380 Exp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 t="str">
            <v>S_A.N7W</v>
          </cell>
          <cell r="M541" t="b">
            <v>0</v>
          </cell>
        </row>
        <row r="542">
          <cell r="A542" t="str">
            <v>S_A.ASB</v>
          </cell>
          <cell r="B542" t="str">
            <v>North Asphalt KB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16.53106187611143</v>
          </cell>
          <cell r="I542">
            <v>0</v>
          </cell>
          <cell r="J542">
            <v>6.9105258662433027</v>
          </cell>
          <cell r="K542">
            <v>0</v>
          </cell>
          <cell r="L542" t="str">
            <v>S_A.ASB</v>
          </cell>
          <cell r="M542" t="b">
            <v>1</v>
          </cell>
        </row>
        <row r="543">
          <cell r="A543" t="str">
            <v>S_A.SLW</v>
          </cell>
          <cell r="B543" t="str">
            <v xml:space="preserve">South LPG </v>
          </cell>
          <cell r="C543">
            <v>0</v>
          </cell>
          <cell r="D543">
            <v>7.5076222021712073</v>
          </cell>
          <cell r="E543">
            <v>6.2318651224811763</v>
          </cell>
          <cell r="F543">
            <v>0</v>
          </cell>
          <cell r="G543">
            <v>6.8864421066057071</v>
          </cell>
          <cell r="H543">
            <v>6.8132014696432996</v>
          </cell>
          <cell r="I543">
            <v>0</v>
          </cell>
          <cell r="J543">
            <v>6.5053759203297199</v>
          </cell>
          <cell r="K543">
            <v>0</v>
          </cell>
          <cell r="L543" t="str">
            <v>S_A.SLW</v>
          </cell>
          <cell r="M543" t="b">
            <v>1</v>
          </cell>
        </row>
        <row r="544">
          <cell r="A544" t="str">
            <v>S_A.SNS</v>
          </cell>
          <cell r="B544" t="str">
            <v>South Total LSR KBD</v>
          </cell>
          <cell r="C544">
            <v>0</v>
          </cell>
          <cell r="D544">
            <v>5.4208390541166285</v>
          </cell>
          <cell r="E544">
            <v>0</v>
          </cell>
          <cell r="F544">
            <v>0</v>
          </cell>
          <cell r="G544">
            <v>0</v>
          </cell>
          <cell r="H544">
            <v>4.7520706916326034</v>
          </cell>
          <cell r="I544">
            <v>0</v>
          </cell>
          <cell r="J544">
            <v>3.8379008130720407</v>
          </cell>
          <cell r="K544">
            <v>0</v>
          </cell>
          <cell r="L544" t="str">
            <v>S_A.SNS</v>
          </cell>
          <cell r="M544" t="b">
            <v>1</v>
          </cell>
        </row>
        <row r="545">
          <cell r="A545" t="str">
            <v>S_A1SRS</v>
          </cell>
          <cell r="B545" t="str">
            <v>South Reformate</v>
          </cell>
          <cell r="C545">
            <v>0</v>
          </cell>
          <cell r="D545">
            <v>16.461568540353017</v>
          </cell>
          <cell r="E545">
            <v>12.714857838671012</v>
          </cell>
          <cell r="F545">
            <v>0</v>
          </cell>
          <cell r="G545">
            <v>22.812289616314775</v>
          </cell>
          <cell r="H545">
            <v>10.990295366208244</v>
          </cell>
          <cell r="I545">
            <v>0</v>
          </cell>
          <cell r="J545">
            <v>13.404371584699453</v>
          </cell>
          <cell r="K545">
            <v>0</v>
          </cell>
          <cell r="L545" t="str">
            <v>S_A1SRS</v>
          </cell>
          <cell r="M545" t="b">
            <v>1</v>
          </cell>
        </row>
        <row r="546">
          <cell r="A546" t="str">
            <v>S_A2SRS</v>
          </cell>
          <cell r="B546" t="str">
            <v>South Reformate Export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 t="str">
            <v>S_A2SRS</v>
          </cell>
          <cell r="M546" t="b">
            <v>0</v>
          </cell>
        </row>
        <row r="547">
          <cell r="A547" t="str">
            <v>S_A1SKV</v>
          </cell>
          <cell r="B547" t="str">
            <v xml:space="preserve">South Kero </v>
          </cell>
          <cell r="C547">
            <v>0</v>
          </cell>
          <cell r="D547">
            <v>31.378272401665281</v>
          </cell>
          <cell r="E547">
            <v>20</v>
          </cell>
          <cell r="F547">
            <v>0</v>
          </cell>
          <cell r="G547">
            <v>33.336171290178349</v>
          </cell>
          <cell r="H547">
            <v>35.554438550226834</v>
          </cell>
          <cell r="I547">
            <v>0</v>
          </cell>
          <cell r="J547">
            <v>30.315737704918032</v>
          </cell>
          <cell r="K547">
            <v>0</v>
          </cell>
          <cell r="L547" t="str">
            <v>S_A1SKV</v>
          </cell>
          <cell r="M547" t="b">
            <v>1</v>
          </cell>
        </row>
        <row r="548">
          <cell r="A548" t="str">
            <v>S_A2SKV</v>
          </cell>
          <cell r="B548" t="str">
            <v>South Kero Export</v>
          </cell>
          <cell r="C548">
            <v>0</v>
          </cell>
          <cell r="D548">
            <v>3.9500102684152658</v>
          </cell>
          <cell r="E548">
            <v>9.0277634821175727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1.8423676316783051</v>
          </cell>
          <cell r="K548">
            <v>0</v>
          </cell>
          <cell r="L548" t="str">
            <v>S_A2SKV</v>
          </cell>
          <cell r="M548" t="b">
            <v>1</v>
          </cell>
        </row>
        <row r="549">
          <cell r="A549" t="str">
            <v>S_A1SDV</v>
          </cell>
          <cell r="B549" t="str">
            <v xml:space="preserve">South Gasoil </v>
          </cell>
          <cell r="C549">
            <v>0</v>
          </cell>
          <cell r="D549">
            <v>61.823983304566092</v>
          </cell>
          <cell r="E549">
            <v>56.30069882380964</v>
          </cell>
          <cell r="F549">
            <v>0</v>
          </cell>
          <cell r="G549">
            <v>54.770659520974128</v>
          </cell>
          <cell r="H549">
            <v>54.740012174866024</v>
          </cell>
          <cell r="I549">
            <v>0</v>
          </cell>
          <cell r="J549">
            <v>53.06027358781536</v>
          </cell>
          <cell r="K549">
            <v>0</v>
          </cell>
          <cell r="L549" t="str">
            <v>S_A1SDV</v>
          </cell>
          <cell r="M549" t="b">
            <v>1</v>
          </cell>
        </row>
        <row r="550">
          <cell r="A550" t="str">
            <v>S_A2SDV</v>
          </cell>
          <cell r="B550" t="str">
            <v>South Gasoil Export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 t="str">
            <v>S_A2SDV</v>
          </cell>
          <cell r="M550" t="b">
            <v>0</v>
          </cell>
        </row>
        <row r="551">
          <cell r="A551" t="str">
            <v>S_A.USV</v>
          </cell>
          <cell r="B551" t="str">
            <v xml:space="preserve">ULSD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 t="str">
            <v>S_A.USV</v>
          </cell>
          <cell r="M551" t="b">
            <v>0</v>
          </cell>
        </row>
        <row r="552">
          <cell r="A552" t="str">
            <v>S_A.SAW</v>
          </cell>
          <cell r="B552" t="str">
            <v>South FO 2.0 80 cSt</v>
          </cell>
          <cell r="C552">
            <v>0</v>
          </cell>
          <cell r="D552">
            <v>14.124308831536126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4.823875967054688</v>
          </cell>
          <cell r="K552">
            <v>0</v>
          </cell>
          <cell r="L552" t="str">
            <v>S_A.SAW</v>
          </cell>
          <cell r="M552" t="b">
            <v>1</v>
          </cell>
        </row>
        <row r="553">
          <cell r="A553" t="str">
            <v>S_A.S2W</v>
          </cell>
          <cell r="B553" t="str">
            <v>South FO 2.0 180 cSt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9.1216928535064348</v>
          </cell>
          <cell r="H553">
            <v>31.65524369842969</v>
          </cell>
          <cell r="I553">
            <v>0</v>
          </cell>
          <cell r="J553">
            <v>14.229836065573771</v>
          </cell>
          <cell r="K553">
            <v>0</v>
          </cell>
          <cell r="L553" t="str">
            <v>S_A.S2W</v>
          </cell>
          <cell r="M553" t="b">
            <v>1</v>
          </cell>
        </row>
        <row r="554">
          <cell r="A554" t="str">
            <v>S_A.S3W</v>
          </cell>
          <cell r="B554" t="str">
            <v>South FO 3.0 180 cSt</v>
          </cell>
          <cell r="C554">
            <v>0</v>
          </cell>
          <cell r="D554">
            <v>2.6097287102853364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0.89130078903187726</v>
          </cell>
          <cell r="K554">
            <v>0</v>
          </cell>
          <cell r="L554" t="str">
            <v>S_A.S3W</v>
          </cell>
          <cell r="M554" t="b">
            <v>1</v>
          </cell>
        </row>
        <row r="555">
          <cell r="A555" t="str">
            <v>S_A.S8W</v>
          </cell>
          <cell r="B555" t="str">
            <v>South FO 3.5 380 cSt</v>
          </cell>
          <cell r="C555">
            <v>0</v>
          </cell>
          <cell r="D555">
            <v>0</v>
          </cell>
          <cell r="E555">
            <v>20.77968814733488</v>
          </cell>
          <cell r="F555">
            <v>0</v>
          </cell>
          <cell r="G555">
            <v>12.942014530978579</v>
          </cell>
          <cell r="H555">
            <v>0</v>
          </cell>
          <cell r="I555">
            <v>0</v>
          </cell>
          <cell r="J555">
            <v>2.549929902147106</v>
          </cell>
          <cell r="K555">
            <v>0</v>
          </cell>
          <cell r="L555" t="str">
            <v>S_A.S8W</v>
          </cell>
          <cell r="M555" t="b">
            <v>1</v>
          </cell>
        </row>
        <row r="556">
          <cell r="A556" t="str">
            <v>S_A.S4W</v>
          </cell>
          <cell r="B556" t="str">
            <v>South FO 3.5 180 Exp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 t="str">
            <v>S_A.S4W</v>
          </cell>
          <cell r="M556" t="b">
            <v>0</v>
          </cell>
        </row>
        <row r="557">
          <cell r="A557" t="str">
            <v>S_A.S5W</v>
          </cell>
          <cell r="B557" t="str">
            <v>South FO 2.0 180 Exp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 t="str">
            <v>S_A.S5W</v>
          </cell>
          <cell r="M557" t="b">
            <v>0</v>
          </cell>
        </row>
        <row r="558">
          <cell r="A558" t="str">
            <v>S_A.S6W</v>
          </cell>
          <cell r="B558" t="str">
            <v>South FO 2.0 230 Exp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 t="str">
            <v>S_A.S6W</v>
          </cell>
          <cell r="M558" t="b">
            <v>0</v>
          </cell>
        </row>
        <row r="559">
          <cell r="A559" t="str">
            <v>S_A.S7W</v>
          </cell>
          <cell r="B559" t="str">
            <v>South FO 3.0 380 Exp</v>
          </cell>
          <cell r="C559">
            <v>0</v>
          </cell>
          <cell r="D559">
            <v>8.0190887683412324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2.7387598252531529</v>
          </cell>
          <cell r="K559">
            <v>0</v>
          </cell>
          <cell r="L559" t="str">
            <v>S_A.S7W</v>
          </cell>
          <cell r="M559" t="b">
            <v>1</v>
          </cell>
        </row>
        <row r="560">
          <cell r="A560" t="str">
            <v>text</v>
          </cell>
          <cell r="B560" t="str">
            <v>text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 t="str">
            <v>text</v>
          </cell>
          <cell r="M560" t="b">
            <v>0</v>
          </cell>
        </row>
        <row r="563">
          <cell r="B563" t="b">
            <v>1</v>
          </cell>
        </row>
        <row r="566">
          <cell r="B566" t="str">
            <v>Description</v>
          </cell>
          <cell r="C566">
            <v>0</v>
          </cell>
          <cell r="D566" t="str">
            <v>1 Normal</v>
          </cell>
          <cell r="E566" t="str">
            <v>2 N Slow</v>
          </cell>
          <cell r="F566" t="str">
            <v>3 S T&amp;I</v>
          </cell>
          <cell r="G566" t="str">
            <v>4 N T&amp;I</v>
          </cell>
          <cell r="H566" t="str">
            <v>5 Normal</v>
          </cell>
          <cell r="I566">
            <v>0</v>
          </cell>
          <cell r="J566" t="str">
            <v>Total Costs</v>
          </cell>
          <cell r="K566">
            <v>0</v>
          </cell>
          <cell r="L566" t="str">
            <v>Name</v>
          </cell>
          <cell r="M566" t="str">
            <v>Show</v>
          </cell>
        </row>
        <row r="567">
          <cell r="D567" t="str">
            <v>^TD</v>
          </cell>
          <cell r="E567" t="str">
            <v>^TD</v>
          </cell>
          <cell r="F567" t="str">
            <v>^TD</v>
          </cell>
          <cell r="G567" t="str">
            <v>^TD</v>
          </cell>
          <cell r="H567" t="str">
            <v>^TD</v>
          </cell>
        </row>
        <row r="568">
          <cell r="B568" t="str">
            <v>Days</v>
          </cell>
          <cell r="C568">
            <v>0</v>
          </cell>
          <cell r="D568">
            <v>125</v>
          </cell>
          <cell r="E568">
            <v>20</v>
          </cell>
          <cell r="F568">
            <v>28</v>
          </cell>
          <cell r="G568">
            <v>40</v>
          </cell>
          <cell r="H568">
            <v>153</v>
          </cell>
          <cell r="I568">
            <v>0</v>
          </cell>
          <cell r="J568">
            <v>366</v>
          </cell>
        </row>
        <row r="569">
          <cell r="B569" t="str">
            <v>Days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</row>
        <row r="570">
          <cell r="D570">
            <v>125</v>
          </cell>
          <cell r="E570">
            <v>20</v>
          </cell>
          <cell r="F570">
            <v>28</v>
          </cell>
          <cell r="G570">
            <v>40</v>
          </cell>
          <cell r="H570">
            <v>153</v>
          </cell>
          <cell r="I570">
            <v>0</v>
          </cell>
          <cell r="J570">
            <v>366</v>
          </cell>
          <cell r="K570">
            <v>0</v>
          </cell>
          <cell r="L570">
            <v>0</v>
          </cell>
          <cell r="M570" t="b">
            <v>0</v>
          </cell>
        </row>
        <row r="572">
          <cell r="B572" t="str">
            <v>Utilities</v>
          </cell>
        </row>
        <row r="573">
          <cell r="B573" t="str">
            <v>~CD</v>
          </cell>
          <cell r="C573">
            <v>0</v>
          </cell>
          <cell r="D573" t="str">
            <v>~CA</v>
          </cell>
          <cell r="E573" t="str">
            <v>~CA</v>
          </cell>
          <cell r="F573" t="str">
            <v>~CA</v>
          </cell>
          <cell r="G573" t="str">
            <v>~CA</v>
          </cell>
          <cell r="H573" t="str">
            <v>~CA</v>
          </cell>
          <cell r="I573">
            <v>0</v>
          </cell>
          <cell r="J573">
            <v>0</v>
          </cell>
          <cell r="K573">
            <v>0</v>
          </cell>
          <cell r="L573" t="str">
            <v>~CN</v>
          </cell>
          <cell r="M573" t="b">
            <v>0</v>
          </cell>
        </row>
        <row r="574">
          <cell r="A574" t="str">
            <v>U_A.SRF</v>
          </cell>
          <cell r="B574" t="str">
            <v>North Fuel Use TSRF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 t="str">
            <v>U_A.SRF</v>
          </cell>
          <cell r="M574" t="b">
            <v>0</v>
          </cell>
        </row>
        <row r="575">
          <cell r="A575" t="str">
            <v>U_A.NKW</v>
          </cell>
          <cell r="B575" t="str">
            <v>North Power Use KWH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 t="str">
            <v>U_A.NKW</v>
          </cell>
          <cell r="M575" t="b">
            <v>0</v>
          </cell>
        </row>
        <row r="576">
          <cell r="A576" t="str">
            <v>U_A.FFC</v>
          </cell>
          <cell r="B576" t="str">
            <v>FCC Fresh Cat</v>
          </cell>
          <cell r="C576">
            <v>0</v>
          </cell>
          <cell r="D576">
            <v>6.3320539721786933</v>
          </cell>
          <cell r="E576">
            <v>6.2405846389141875</v>
          </cell>
          <cell r="F576">
            <v>6.3221364914143923</v>
          </cell>
          <cell r="G576">
            <v>0</v>
          </cell>
          <cell r="H576">
            <v>6.9026125706312218</v>
          </cell>
          <cell r="I576">
            <v>0</v>
          </cell>
          <cell r="J576">
            <v>5.8727813780513669</v>
          </cell>
          <cell r="K576">
            <v>0</v>
          </cell>
          <cell r="L576" t="str">
            <v>U_A.FFC</v>
          </cell>
          <cell r="M576" t="b">
            <v>1</v>
          </cell>
        </row>
        <row r="577">
          <cell r="A577" t="str">
            <v>U_A.FEC</v>
          </cell>
          <cell r="B577" t="str">
            <v>FCC E Cat</v>
          </cell>
          <cell r="C577">
            <v>0</v>
          </cell>
          <cell r="D577">
            <v>4.2213693147857967</v>
          </cell>
          <cell r="E577">
            <v>4.1603897592761241</v>
          </cell>
          <cell r="F577">
            <v>4.2147576609429285</v>
          </cell>
          <cell r="G577">
            <v>0</v>
          </cell>
          <cell r="H577">
            <v>4.6017417137541479</v>
          </cell>
          <cell r="I577">
            <v>0</v>
          </cell>
          <cell r="J577">
            <v>3.9151875853675788</v>
          </cell>
          <cell r="K577">
            <v>0</v>
          </cell>
          <cell r="L577" t="str">
            <v>U_A.FEC</v>
          </cell>
          <cell r="M577" t="b">
            <v>1</v>
          </cell>
        </row>
        <row r="578">
          <cell r="A578" t="str">
            <v>U_A.FZM</v>
          </cell>
          <cell r="B578" t="str">
            <v xml:space="preserve">FCC ZSM-5 </v>
          </cell>
          <cell r="C578">
            <v>0</v>
          </cell>
          <cell r="D578">
            <v>0.30175992693880493</v>
          </cell>
          <cell r="E578">
            <v>0.30570414092720399</v>
          </cell>
          <cell r="F578">
            <v>0.31202902123721865</v>
          </cell>
          <cell r="G578">
            <v>0</v>
          </cell>
          <cell r="H578">
            <v>0.30165193677862567</v>
          </cell>
          <cell r="I578">
            <v>0</v>
          </cell>
          <cell r="J578">
            <v>0.26973670111384301</v>
          </cell>
          <cell r="K578">
            <v>0</v>
          </cell>
          <cell r="L578" t="str">
            <v>U_A.FZM</v>
          </cell>
          <cell r="M578" t="b">
            <v>1</v>
          </cell>
        </row>
        <row r="579">
          <cell r="A579" t="str">
            <v>U_A.NHP</v>
          </cell>
          <cell r="B579" t="str">
            <v>North HP Stm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 t="str">
            <v>U_A.NHP</v>
          </cell>
          <cell r="M579" t="b">
            <v>0</v>
          </cell>
        </row>
        <row r="580">
          <cell r="A580" t="str">
            <v>U_A.NMS</v>
          </cell>
          <cell r="B580" t="str">
            <v>North MP Stm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 t="str">
            <v>U_A.NMS</v>
          </cell>
          <cell r="M580" t="b">
            <v>0</v>
          </cell>
        </row>
        <row r="581">
          <cell r="A581" t="str">
            <v>U_A.LPZ</v>
          </cell>
          <cell r="B581" t="str">
            <v>North LP Stm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 t="str">
            <v>U_A.LPZ</v>
          </cell>
          <cell r="M581" t="b">
            <v>0</v>
          </cell>
        </row>
        <row r="582">
          <cell r="A582" t="str">
            <v>U_A.CCC</v>
          </cell>
          <cell r="B582" t="str">
            <v xml:space="preserve">Cat -  Chem </v>
          </cell>
          <cell r="C582">
            <v>0</v>
          </cell>
          <cell r="D582">
            <v>0.88676870449773959</v>
          </cell>
          <cell r="E582">
            <v>0.52289421328616947</v>
          </cell>
          <cell r="F582">
            <v>0.9047485410777294</v>
          </cell>
          <cell r="G582">
            <v>9.5639932473132131E-3</v>
          </cell>
          <cell r="H582">
            <v>0.83883794451410132</v>
          </cell>
          <cell r="I582">
            <v>0</v>
          </cell>
          <cell r="J582">
            <v>0.75235436261930955</v>
          </cell>
          <cell r="K582">
            <v>0</v>
          </cell>
          <cell r="L582" t="str">
            <v>U_A.CCC</v>
          </cell>
          <cell r="M582" t="b">
            <v>1</v>
          </cell>
        </row>
        <row r="583">
          <cell r="A583" t="str">
            <v>U_A.SSF</v>
          </cell>
          <cell r="B583" t="str">
            <v>South Fuel Use TSRF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 t="str">
            <v>U_A.SSF</v>
          </cell>
          <cell r="M583" t="b">
            <v>0</v>
          </cell>
        </row>
        <row r="584">
          <cell r="A584" t="str">
            <v>U_A.SKW</v>
          </cell>
          <cell r="B584" t="str">
            <v>South Power Use KWH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 t="str">
            <v>U_A.SKW</v>
          </cell>
          <cell r="M584" t="b">
            <v>0</v>
          </cell>
        </row>
        <row r="585">
          <cell r="A585" t="str">
            <v>text</v>
          </cell>
          <cell r="B585" t="str">
            <v>text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 t="str">
            <v>text</v>
          </cell>
          <cell r="M585" t="b">
            <v>0</v>
          </cell>
        </row>
        <row r="587">
          <cell r="B587" t="str">
            <v>Costs</v>
          </cell>
        </row>
        <row r="588">
          <cell r="A588" t="str">
            <v>~RN</v>
          </cell>
          <cell r="B588" t="str">
            <v>~RD</v>
          </cell>
          <cell r="C588">
            <v>0</v>
          </cell>
          <cell r="D588" t="str">
            <v>~RA</v>
          </cell>
          <cell r="E588" t="str">
            <v>~RA</v>
          </cell>
          <cell r="F588" t="str">
            <v>~RA</v>
          </cell>
          <cell r="G588" t="str">
            <v>~RA</v>
          </cell>
          <cell r="H588" t="str">
            <v>~RA</v>
          </cell>
          <cell r="I588">
            <v>0</v>
          </cell>
          <cell r="J588">
            <v>0</v>
          </cell>
          <cell r="K588">
            <v>0</v>
          </cell>
          <cell r="L588" t="str">
            <v>~RN</v>
          </cell>
          <cell r="M588" t="b">
            <v>0</v>
          </cell>
        </row>
        <row r="589">
          <cell r="A589" t="str">
            <v>O.RAWM.</v>
          </cell>
          <cell r="B589" t="str">
            <v>Feeds</v>
          </cell>
          <cell r="C589">
            <v>0</v>
          </cell>
          <cell r="D589">
            <v>-2353.2505719123383</v>
          </cell>
          <cell r="E589">
            <v>-310.47803749633863</v>
          </cell>
          <cell r="F589">
            <v>-262.92487704909638</v>
          </cell>
          <cell r="G589">
            <v>-376.09953964942241</v>
          </cell>
          <cell r="H589">
            <v>-2862.6287865723402</v>
          </cell>
          <cell r="I589">
            <v>0</v>
          </cell>
          <cell r="J589">
            <v>-6165.3818126795359</v>
          </cell>
          <cell r="K589">
            <v>0</v>
          </cell>
          <cell r="L589" t="str">
            <v>O.RAWM.</v>
          </cell>
          <cell r="M589" t="b">
            <v>1</v>
          </cell>
        </row>
        <row r="590">
          <cell r="A590" t="str">
            <v>O.OPCST</v>
          </cell>
          <cell r="B590" t="str">
            <v>Op Costs</v>
          </cell>
          <cell r="C590">
            <v>0</v>
          </cell>
          <cell r="D590">
            <v>-2.4135271391223609</v>
          </cell>
          <cell r="E590">
            <v>-0.38164054206210762</v>
          </cell>
          <cell r="F590">
            <v>-0.54169320374235375</v>
          </cell>
          <cell r="G590">
            <v>0</v>
          </cell>
          <cell r="H590">
            <v>-3.1938238458593387</v>
          </cell>
          <cell r="I590">
            <v>0</v>
          </cell>
          <cell r="J590">
            <v>-6.5306847307861613</v>
          </cell>
          <cell r="K590">
            <v>0</v>
          </cell>
          <cell r="L590" t="str">
            <v>O.OPCST</v>
          </cell>
          <cell r="M590" t="b">
            <v>1</v>
          </cell>
        </row>
        <row r="591">
          <cell r="A591" t="str">
            <v>O.PROD.</v>
          </cell>
          <cell r="B591" t="str">
            <v>Products</v>
          </cell>
          <cell r="C591">
            <v>0</v>
          </cell>
          <cell r="D591">
            <v>2628.4562567073253</v>
          </cell>
          <cell r="E591">
            <v>344.60227896132687</v>
          </cell>
          <cell r="F591">
            <v>302.99635066336828</v>
          </cell>
          <cell r="G591">
            <v>413.52980665170315</v>
          </cell>
          <cell r="H591">
            <v>3217.842159013112</v>
          </cell>
          <cell r="I591">
            <v>0</v>
          </cell>
          <cell r="J591">
            <v>6907.4268519968355</v>
          </cell>
          <cell r="K591">
            <v>0</v>
          </cell>
          <cell r="L591" t="str">
            <v>O.PROD.</v>
          </cell>
          <cell r="M591" t="b">
            <v>1</v>
          </cell>
        </row>
        <row r="592">
          <cell r="A592" t="str">
            <v>O.INVN.</v>
          </cell>
          <cell r="B592" t="str">
            <v>INVENTORY $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 t="str">
            <v>O.INVN.</v>
          </cell>
          <cell r="M592" t="b">
            <v>0</v>
          </cell>
        </row>
        <row r="593">
          <cell r="A593" t="str">
            <v>text</v>
          </cell>
          <cell r="B593" t="str">
            <v>text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 t="str">
            <v>text</v>
          </cell>
          <cell r="M593" t="b">
            <v>0</v>
          </cell>
        </row>
        <row r="594">
          <cell r="B594" t="str">
            <v>Total</v>
          </cell>
          <cell r="C594">
            <v>0</v>
          </cell>
          <cell r="D594">
            <v>272.79215765586468</v>
          </cell>
          <cell r="E594">
            <v>33.742600922926158</v>
          </cell>
          <cell r="F594">
            <v>39.529780410529554</v>
          </cell>
          <cell r="G594">
            <v>37.430267002280743</v>
          </cell>
          <cell r="H594">
            <v>352.01954859491252</v>
          </cell>
          <cell r="I594">
            <v>0</v>
          </cell>
          <cell r="J594">
            <v>735.51435458651304</v>
          </cell>
        </row>
      </sheetData>
      <sheetData sheetId="7"/>
      <sheetData sheetId="8"/>
      <sheetData sheetId="9" refreshError="1">
        <row r="2">
          <cell r="P2" t="str">
            <v>PTT</v>
          </cell>
          <cell r="Q2" t="str">
            <v>Chevron</v>
          </cell>
          <cell r="R2" t="str">
            <v>ARC</v>
          </cell>
        </row>
        <row r="3">
          <cell r="G3" t="str">
            <v>Volume</v>
          </cell>
          <cell r="H3" t="str">
            <v>Amount</v>
          </cell>
          <cell r="I3" t="str">
            <v>Limit</v>
          </cell>
          <cell r="J3" t="str">
            <v>Price</v>
          </cell>
          <cell r="K3" t="str">
            <v>Index</v>
          </cell>
          <cell r="L3">
            <v>0</v>
          </cell>
          <cell r="M3">
            <v>0</v>
          </cell>
          <cell r="N3">
            <v>0</v>
          </cell>
          <cell r="O3" t="str">
            <v>Price</v>
          </cell>
          <cell r="P3" t="str">
            <v>Price</v>
          </cell>
          <cell r="Q3" t="str">
            <v>Price</v>
          </cell>
          <cell r="R3" t="str">
            <v>Price</v>
          </cell>
        </row>
        <row r="4">
          <cell r="A4" t="str">
            <v>Column</v>
          </cell>
          <cell r="B4">
            <v>0</v>
          </cell>
          <cell r="C4" t="str">
            <v>Stocks</v>
          </cell>
          <cell r="D4" t="str">
            <v>Min</v>
          </cell>
          <cell r="E4" t="str">
            <v>Max</v>
          </cell>
          <cell r="F4" t="str">
            <v>Fixed</v>
          </cell>
          <cell r="G4" t="str">
            <v>kbbl/day</v>
          </cell>
          <cell r="H4" t="str">
            <v>Nonliquids</v>
          </cell>
          <cell r="I4" t="str">
            <v>Cost</v>
          </cell>
          <cell r="J4" t="str">
            <v>$/Unit</v>
          </cell>
          <cell r="K4" t="str">
            <v>$/Unit</v>
          </cell>
          <cell r="L4" t="str">
            <v>Column</v>
          </cell>
          <cell r="M4" t="str">
            <v>Show</v>
          </cell>
          <cell r="N4">
            <v>0</v>
          </cell>
          <cell r="O4" t="str">
            <v>$/Unit</v>
          </cell>
          <cell r="P4" t="str">
            <v>$/Unit</v>
          </cell>
          <cell r="Q4" t="str">
            <v>$/Unit</v>
          </cell>
          <cell r="R4" t="str">
            <v>$/Unit</v>
          </cell>
        </row>
        <row r="6">
          <cell r="C6" t="str">
            <v>Raw Materials</v>
          </cell>
          <cell r="D6">
            <v>0</v>
          </cell>
          <cell r="E6">
            <v>0</v>
          </cell>
          <cell r="F6">
            <v>0</v>
          </cell>
          <cell r="G6" t="str">
            <v>Feeds</v>
          </cell>
        </row>
        <row r="7">
          <cell r="A7" t="str">
            <v>~CN</v>
          </cell>
          <cell r="B7">
            <v>0</v>
          </cell>
          <cell r="C7" t="str">
            <v>~CD</v>
          </cell>
          <cell r="D7" t="str">
            <v>^CL</v>
          </cell>
          <cell r="E7" t="str">
            <v>^CU</v>
          </cell>
          <cell r="F7" t="str">
            <v>^CF</v>
          </cell>
          <cell r="G7" t="str">
            <v>~CA</v>
          </cell>
          <cell r="H7">
            <v>0</v>
          </cell>
          <cell r="I7" t="str">
            <v>~CC</v>
          </cell>
          <cell r="J7" t="str">
            <v>^XP</v>
          </cell>
          <cell r="K7" t="str">
            <v>~RC</v>
          </cell>
          <cell r="L7" t="str">
            <v>~CN</v>
          </cell>
          <cell r="M7" t="str">
            <v>Show</v>
          </cell>
          <cell r="N7">
            <v>0</v>
          </cell>
          <cell r="O7" t="str">
            <v>^XP</v>
          </cell>
          <cell r="P7" t="str">
            <v>^XP</v>
          </cell>
          <cell r="Q7" t="str">
            <v>^XP</v>
          </cell>
          <cell r="R7" t="str">
            <v>^XP</v>
          </cell>
        </row>
        <row r="8">
          <cell r="A8" t="str">
            <v>A_A.MFC</v>
          </cell>
          <cell r="B8">
            <v>0</v>
          </cell>
          <cell r="C8" t="str">
            <v>Mass from  Crude</v>
          </cell>
          <cell r="D8">
            <v>-1E+20</v>
          </cell>
          <cell r="E8">
            <v>1E+20</v>
          </cell>
          <cell r="F8" t="str">
            <v/>
          </cell>
          <cell r="G8">
            <v>-41.016014611919772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 t="str">
            <v>A_A.MFC</v>
          </cell>
          <cell r="M8" t="b">
            <v>1</v>
          </cell>
        </row>
        <row r="9">
          <cell r="A9" t="str">
            <v>A_A.MTB</v>
          </cell>
          <cell r="B9">
            <v>0</v>
          </cell>
          <cell r="C9" t="str">
            <v xml:space="preserve">MTBE  </v>
          </cell>
          <cell r="D9">
            <v>-1E+20</v>
          </cell>
          <cell r="E9">
            <v>1E+20</v>
          </cell>
          <cell r="F9" t="str">
            <v/>
          </cell>
          <cell r="G9">
            <v>-0.17343547658818945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 t="str">
            <v>A_A.MTB</v>
          </cell>
          <cell r="M9" t="b">
            <v>1</v>
          </cell>
        </row>
        <row r="10">
          <cell r="A10" t="str">
            <v>S_A.MTB</v>
          </cell>
          <cell r="B10">
            <v>0</v>
          </cell>
          <cell r="C10" t="str">
            <v xml:space="preserve">MTBE Counter 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str">
            <v>S_A.MTB</v>
          </cell>
          <cell r="M10" t="b">
            <v>0</v>
          </cell>
        </row>
        <row r="11">
          <cell r="A11" t="str">
            <v>A_A.NGP</v>
          </cell>
          <cell r="B11" t="str">
            <v>NGP</v>
          </cell>
          <cell r="C11" t="str">
            <v>North NG to Process</v>
          </cell>
          <cell r="D11">
            <v>0</v>
          </cell>
          <cell r="E11">
            <v>1E+20</v>
          </cell>
          <cell r="F11" t="str">
            <v/>
          </cell>
          <cell r="G11">
            <v>0.12892030492663883</v>
          </cell>
          <cell r="H11">
            <v>0</v>
          </cell>
          <cell r="I11">
            <v>0</v>
          </cell>
          <cell r="J11">
            <v>216.8</v>
          </cell>
          <cell r="K11">
            <v>-216.8</v>
          </cell>
          <cell r="L11" t="str">
            <v>A_A.NGP</v>
          </cell>
          <cell r="M11" t="b">
            <v>1</v>
          </cell>
          <cell r="N11">
            <v>0</v>
          </cell>
          <cell r="O11">
            <v>216.8</v>
          </cell>
          <cell r="P11">
            <v>229.86447542500002</v>
          </cell>
          <cell r="Q11">
            <v>289.5949742938929</v>
          </cell>
          <cell r="R11">
            <v>259.72972485944649</v>
          </cell>
        </row>
        <row r="12">
          <cell r="A12" t="str">
            <v>A_A.NGC</v>
          </cell>
          <cell r="B12" t="str">
            <v>NGC</v>
          </cell>
          <cell r="C12" t="str">
            <v>North NG to Cogen</v>
          </cell>
          <cell r="D12">
            <v>0</v>
          </cell>
          <cell r="E12">
            <v>1E+20</v>
          </cell>
          <cell r="F12" t="str">
            <v/>
          </cell>
          <cell r="G12">
            <v>0.43485920249567112</v>
          </cell>
          <cell r="H12">
            <v>0</v>
          </cell>
          <cell r="I12">
            <v>0</v>
          </cell>
          <cell r="J12">
            <v>186.3</v>
          </cell>
          <cell r="K12">
            <v>-186.3</v>
          </cell>
          <cell r="L12" t="str">
            <v>A_A.NGC</v>
          </cell>
          <cell r="M12" t="b">
            <v>1</v>
          </cell>
          <cell r="N12">
            <v>0</v>
          </cell>
          <cell r="O12">
            <v>186.3</v>
          </cell>
          <cell r="P12">
            <v>199.86447542500002</v>
          </cell>
          <cell r="Q12">
            <v>259.5949742938929</v>
          </cell>
          <cell r="R12">
            <v>229.72972485944646</v>
          </cell>
        </row>
        <row r="13">
          <cell r="A13" t="str">
            <v>A_A.SGP</v>
          </cell>
          <cell r="B13" t="str">
            <v>NGP</v>
          </cell>
          <cell r="C13" t="str">
            <v>South NG to Process</v>
          </cell>
          <cell r="D13">
            <v>0</v>
          </cell>
          <cell r="E13">
            <v>1E+20</v>
          </cell>
          <cell r="F13" t="str">
            <v/>
          </cell>
          <cell r="G13">
            <v>0.70653247464831681</v>
          </cell>
          <cell r="H13">
            <v>0</v>
          </cell>
          <cell r="I13">
            <v>0</v>
          </cell>
          <cell r="J13">
            <v>216.8</v>
          </cell>
          <cell r="K13">
            <v>-216.8</v>
          </cell>
          <cell r="L13" t="str">
            <v>A_A.SGP</v>
          </cell>
          <cell r="M13" t="b">
            <v>1</v>
          </cell>
          <cell r="N13">
            <v>0</v>
          </cell>
          <cell r="O13">
            <v>216.8</v>
          </cell>
          <cell r="P13">
            <v>229.86447542500002</v>
          </cell>
          <cell r="Q13">
            <v>289.5949742938929</v>
          </cell>
          <cell r="R13">
            <v>259.72972485944649</v>
          </cell>
        </row>
        <row r="14">
          <cell r="A14" t="str">
            <v>A_A.SGC</v>
          </cell>
          <cell r="B14" t="str">
            <v>NGC</v>
          </cell>
          <cell r="C14" t="str">
            <v>South NG to Cogen</v>
          </cell>
          <cell r="D14">
            <v>0</v>
          </cell>
          <cell r="E14">
            <v>1E+20</v>
          </cell>
          <cell r="F14" t="str">
            <v/>
          </cell>
          <cell r="G14">
            <v>0.41388396026684715</v>
          </cell>
          <cell r="H14">
            <v>0</v>
          </cell>
          <cell r="I14">
            <v>0</v>
          </cell>
          <cell r="J14">
            <v>186.3</v>
          </cell>
          <cell r="K14">
            <v>-186.3</v>
          </cell>
          <cell r="L14" t="str">
            <v>A_A.SGC</v>
          </cell>
          <cell r="M14" t="b">
            <v>1</v>
          </cell>
          <cell r="N14">
            <v>0</v>
          </cell>
          <cell r="O14">
            <v>186.3</v>
          </cell>
          <cell r="P14">
            <v>199.86447542500002</v>
          </cell>
          <cell r="Q14">
            <v>259.5949742938929</v>
          </cell>
          <cell r="R14">
            <v>229.72972485944646</v>
          </cell>
        </row>
        <row r="15">
          <cell r="A15" t="str">
            <v>A_A.NHL</v>
          </cell>
          <cell r="B15" t="str">
            <v>NH2</v>
          </cell>
          <cell r="C15" t="str">
            <v>Imp N-H2  KT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76.39296716839533</v>
          </cell>
          <cell r="J15">
            <v>752.41674418604646</v>
          </cell>
          <cell r="K15">
            <v>-828.80971135444179</v>
          </cell>
          <cell r="L15" t="str">
            <v>A_A.NHL</v>
          </cell>
          <cell r="M15" t="b">
            <v>0</v>
          </cell>
          <cell r="N15">
            <v>0</v>
          </cell>
          <cell r="O15">
            <v>752.41674418604646</v>
          </cell>
          <cell r="P15">
            <v>2260.8425000000002</v>
          </cell>
          <cell r="Q15">
            <v>2260.8425000000002</v>
          </cell>
          <cell r="R15">
            <v>2260.8425000000002</v>
          </cell>
        </row>
        <row r="16">
          <cell r="A16" t="str">
            <v>A_A.SHL</v>
          </cell>
          <cell r="B16" t="str">
            <v>SH2</v>
          </cell>
          <cell r="C16" t="str">
            <v>Imp S-H2  KT</v>
          </cell>
          <cell r="D16">
            <v>0</v>
          </cell>
          <cell r="E16">
            <v>0.01</v>
          </cell>
          <cell r="F16" t="str">
            <v/>
          </cell>
          <cell r="G16">
            <v>0.01</v>
          </cell>
          <cell r="H16">
            <v>0</v>
          </cell>
          <cell r="I16">
            <v>319.22042954426411</v>
          </cell>
          <cell r="J16">
            <v>693.8</v>
          </cell>
          <cell r="K16">
            <v>-1013.0204295442641</v>
          </cell>
          <cell r="L16" t="str">
            <v>A_A.SHL</v>
          </cell>
          <cell r="M16" t="b">
            <v>1</v>
          </cell>
          <cell r="N16">
            <v>0</v>
          </cell>
          <cell r="O16">
            <v>693.8</v>
          </cell>
          <cell r="P16">
            <v>735.56632136000007</v>
          </cell>
          <cell r="Q16">
            <v>926.70391774045731</v>
          </cell>
          <cell r="R16">
            <v>831.13511955022864</v>
          </cell>
        </row>
        <row r="17">
          <cell r="A17" t="str">
            <v>A_A.HAR</v>
          </cell>
          <cell r="B17">
            <v>0</v>
          </cell>
          <cell r="C17" t="str">
            <v>Hvy Aromatics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113.5330481311442</v>
          </cell>
          <cell r="J17">
            <v>348.57083333333338</v>
          </cell>
          <cell r="K17">
            <v>-462.10388146447758</v>
          </cell>
          <cell r="L17" t="str">
            <v>A_A.HAR</v>
          </cell>
          <cell r="M17" t="b">
            <v>0</v>
          </cell>
          <cell r="N17">
            <v>0</v>
          </cell>
          <cell r="O17">
            <v>348.57083333333338</v>
          </cell>
          <cell r="P17">
            <v>0</v>
          </cell>
          <cell r="Q17">
            <v>0</v>
          </cell>
          <cell r="R17">
            <v>0</v>
          </cell>
        </row>
        <row r="18">
          <cell r="A18" t="str">
            <v>A_A.IV1</v>
          </cell>
          <cell r="B18">
            <v>0</v>
          </cell>
          <cell r="C18" t="str">
            <v>Import FCC Feed #1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58.131276371953106</v>
          </cell>
          <cell r="J18">
            <v>434.14673913043481</v>
          </cell>
          <cell r="K18">
            <v>-492.27801550238792</v>
          </cell>
          <cell r="L18" t="str">
            <v>A_A.IV1</v>
          </cell>
          <cell r="M18" t="b">
            <v>0</v>
          </cell>
          <cell r="N18">
            <v>0</v>
          </cell>
          <cell r="O18">
            <v>434.14673913043481</v>
          </cell>
          <cell r="P18">
            <v>0</v>
          </cell>
          <cell r="Q18">
            <v>0</v>
          </cell>
          <cell r="R18">
            <v>0</v>
          </cell>
        </row>
        <row r="19">
          <cell r="A19" t="str">
            <v>A_A.IV2</v>
          </cell>
          <cell r="B19">
            <v>0</v>
          </cell>
          <cell r="C19" t="str">
            <v>Import FCC Feed #2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17.012268225682703</v>
          </cell>
          <cell r="J19">
            <v>434.14673913043481</v>
          </cell>
          <cell r="K19">
            <v>-451.15900735611751</v>
          </cell>
          <cell r="L19" t="str">
            <v>A_A.IV2</v>
          </cell>
          <cell r="M19" t="b">
            <v>0</v>
          </cell>
          <cell r="N19">
            <v>0</v>
          </cell>
          <cell r="O19">
            <v>434.14673913043481</v>
          </cell>
          <cell r="P19">
            <v>0</v>
          </cell>
          <cell r="Q19">
            <v>0</v>
          </cell>
          <cell r="R19">
            <v>0</v>
          </cell>
        </row>
        <row r="20">
          <cell r="A20" t="str">
            <v>A_A.IV3</v>
          </cell>
          <cell r="B20">
            <v>0</v>
          </cell>
          <cell r="C20" t="str">
            <v>Import FCC Feed #3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52.043397939320414</v>
          </cell>
          <cell r="J20">
            <v>434.14673913043481</v>
          </cell>
          <cell r="K20">
            <v>-486.19013706975522</v>
          </cell>
          <cell r="L20" t="str">
            <v>A_A.IV3</v>
          </cell>
          <cell r="M20" t="b">
            <v>0</v>
          </cell>
          <cell r="N20">
            <v>0</v>
          </cell>
          <cell r="O20">
            <v>434.14673913043481</v>
          </cell>
          <cell r="P20">
            <v>0</v>
          </cell>
          <cell r="Q20">
            <v>0</v>
          </cell>
          <cell r="R20">
            <v>0</v>
          </cell>
        </row>
        <row r="21">
          <cell r="A21" t="str">
            <v>A_A.IV4</v>
          </cell>
          <cell r="B21">
            <v>0</v>
          </cell>
          <cell r="C21" t="str">
            <v>Import FCC 251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464.40595501445432</v>
          </cell>
          <cell r="J21">
            <v>0</v>
          </cell>
          <cell r="K21">
            <v>-464.40595501445432</v>
          </cell>
          <cell r="L21" t="str">
            <v>A_A.IV4</v>
          </cell>
          <cell r="M21" t="b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</row>
        <row r="22">
          <cell r="A22" t="str">
            <v>A_A.IV5</v>
          </cell>
          <cell r="B22">
            <v>0</v>
          </cell>
          <cell r="C22" t="str">
            <v>Import FCC 252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436.15975072845526</v>
          </cell>
          <cell r="J22">
            <v>0</v>
          </cell>
          <cell r="K22">
            <v>-436.15975072845526</v>
          </cell>
          <cell r="L22" t="str">
            <v>A_A.IV5</v>
          </cell>
          <cell r="M22" t="b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</row>
        <row r="23">
          <cell r="A23" t="str">
            <v>A_A.IV6</v>
          </cell>
          <cell r="B23">
            <v>0</v>
          </cell>
          <cell r="C23" t="str">
            <v>Import FCC 253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479.53091017193049</v>
          </cell>
          <cell r="J23">
            <v>0</v>
          </cell>
          <cell r="K23">
            <v>-479.53091017193049</v>
          </cell>
          <cell r="L23" t="str">
            <v>A_A.IV6</v>
          </cell>
          <cell r="M23" t="b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</row>
        <row r="24">
          <cell r="A24" t="str">
            <v>A_A.IV7</v>
          </cell>
          <cell r="B24">
            <v>0</v>
          </cell>
          <cell r="C24" t="str">
            <v>Import HCU 5291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490.35948050456096</v>
          </cell>
          <cell r="J24">
            <v>0</v>
          </cell>
          <cell r="K24">
            <v>-490.35948050456096</v>
          </cell>
          <cell r="L24" t="str">
            <v>A_A.IV7</v>
          </cell>
          <cell r="M24" t="b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</row>
        <row r="25">
          <cell r="A25" t="str">
            <v>A_A.IC5</v>
          </cell>
          <cell r="B25">
            <v>0</v>
          </cell>
          <cell r="C25" t="str">
            <v xml:space="preserve">Import IC5 </v>
          </cell>
          <cell r="D25">
            <v>0</v>
          </cell>
          <cell r="E25">
            <v>1E+20</v>
          </cell>
          <cell r="F25" t="str">
            <v/>
          </cell>
          <cell r="G25">
            <v>0.2069421857875462</v>
          </cell>
          <cell r="H25">
            <v>0</v>
          </cell>
          <cell r="I25">
            <v>0</v>
          </cell>
          <cell r="J25">
            <v>521.1</v>
          </cell>
          <cell r="K25">
            <v>-521.1</v>
          </cell>
          <cell r="L25" t="str">
            <v>A_A.IC5</v>
          </cell>
          <cell r="M25" t="b">
            <v>1</v>
          </cell>
          <cell r="N25">
            <v>0</v>
          </cell>
          <cell r="O25">
            <v>521.1</v>
          </cell>
          <cell r="P25">
            <v>0</v>
          </cell>
          <cell r="Q25">
            <v>0</v>
          </cell>
          <cell r="R25">
            <v>0</v>
          </cell>
        </row>
        <row r="26">
          <cell r="A26" t="str">
            <v>A_A.TLR</v>
          </cell>
          <cell r="B26">
            <v>0</v>
          </cell>
          <cell r="C26" t="str">
            <v xml:space="preserve">Import TLR 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115.42672815824164</v>
          </cell>
          <cell r="J26">
            <v>435.54085750315255</v>
          </cell>
          <cell r="K26">
            <v>-550.9675856613942</v>
          </cell>
          <cell r="L26" t="str">
            <v>A_A.TLR</v>
          </cell>
          <cell r="M26" t="b">
            <v>0</v>
          </cell>
          <cell r="N26">
            <v>0</v>
          </cell>
          <cell r="O26">
            <v>435.54085750315255</v>
          </cell>
          <cell r="P26">
            <v>0</v>
          </cell>
          <cell r="Q26">
            <v>0</v>
          </cell>
          <cell r="R26">
            <v>0</v>
          </cell>
        </row>
        <row r="27">
          <cell r="A27" t="str">
            <v>A_A.ELR</v>
          </cell>
          <cell r="B27">
            <v>0</v>
          </cell>
          <cell r="C27" t="str">
            <v xml:space="preserve">Import ELR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66.273255843931395</v>
          </cell>
          <cell r="J27">
            <v>431.57490542244636</v>
          </cell>
          <cell r="K27">
            <v>-497.84816126637776</v>
          </cell>
          <cell r="L27" t="str">
            <v>A_A.ELR</v>
          </cell>
          <cell r="M27" t="b">
            <v>0</v>
          </cell>
          <cell r="N27">
            <v>0</v>
          </cell>
          <cell r="O27">
            <v>431.57490542244636</v>
          </cell>
          <cell r="P27">
            <v>0</v>
          </cell>
          <cell r="Q27">
            <v>0</v>
          </cell>
          <cell r="R27">
            <v>0</v>
          </cell>
        </row>
        <row r="28">
          <cell r="A28" t="str">
            <v>A_A.C9A</v>
          </cell>
          <cell r="B28">
            <v>0</v>
          </cell>
          <cell r="C28" t="str">
            <v xml:space="preserve">Import C9 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155.60595693096593</v>
          </cell>
          <cell r="J28">
            <v>394.00559999999996</v>
          </cell>
          <cell r="K28">
            <v>-549.61155693096589</v>
          </cell>
          <cell r="L28" t="str">
            <v>A_A.C9A</v>
          </cell>
          <cell r="M28" t="b">
            <v>0</v>
          </cell>
          <cell r="N28">
            <v>0</v>
          </cell>
          <cell r="O28">
            <v>394.00559999999996</v>
          </cell>
          <cell r="P28">
            <v>0</v>
          </cell>
          <cell r="Q28">
            <v>0</v>
          </cell>
          <cell r="R28">
            <v>0</v>
          </cell>
        </row>
        <row r="29">
          <cell r="A29" t="str">
            <v>A_A.CBT</v>
          </cell>
          <cell r="B29">
            <v>0</v>
          </cell>
          <cell r="C29" t="str">
            <v>Import crack btm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207.35191226486785</v>
          </cell>
          <cell r="J29">
            <v>214.63453608247426</v>
          </cell>
          <cell r="K29">
            <v>-421.9864483473421</v>
          </cell>
          <cell r="L29" t="str">
            <v>A_A.CBT</v>
          </cell>
          <cell r="M29" t="b">
            <v>0</v>
          </cell>
          <cell r="N29">
            <v>0</v>
          </cell>
          <cell r="O29">
            <v>214.63453608247426</v>
          </cell>
          <cell r="P29">
            <v>0</v>
          </cell>
          <cell r="Q29">
            <v>0</v>
          </cell>
          <cell r="R29">
            <v>0</v>
          </cell>
        </row>
        <row r="30">
          <cell r="A30" t="str">
            <v>A_A.SPF</v>
          </cell>
          <cell r="B30">
            <v>0</v>
          </cell>
          <cell r="C30" t="str">
            <v>Import S-PLF feed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127.48145894165077</v>
          </cell>
          <cell r="J30">
            <v>426.22</v>
          </cell>
          <cell r="K30">
            <v>-553.7014589416508</v>
          </cell>
          <cell r="L30" t="str">
            <v>A_A.SPF</v>
          </cell>
          <cell r="M30" t="b">
            <v>0</v>
          </cell>
          <cell r="N30">
            <v>0</v>
          </cell>
          <cell r="O30">
            <v>426.22</v>
          </cell>
          <cell r="P30">
            <v>0</v>
          </cell>
          <cell r="Q30">
            <v>0</v>
          </cell>
          <cell r="R30">
            <v>0</v>
          </cell>
        </row>
        <row r="31">
          <cell r="A31" t="str">
            <v>A_A.F11</v>
          </cell>
          <cell r="B31">
            <v>0</v>
          </cell>
          <cell r="C31" t="str">
            <v>Import T5711 feed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222.97343319441018</v>
          </cell>
          <cell r="J31">
            <v>300</v>
          </cell>
          <cell r="K31">
            <v>-522.97343319441018</v>
          </cell>
          <cell r="L31" t="str">
            <v>A_A.F11</v>
          </cell>
          <cell r="M31" t="b">
            <v>0</v>
          </cell>
          <cell r="N31">
            <v>0</v>
          </cell>
          <cell r="O31">
            <v>300</v>
          </cell>
          <cell r="P31">
            <v>0</v>
          </cell>
          <cell r="Q31">
            <v>0</v>
          </cell>
          <cell r="R31">
            <v>0</v>
          </cell>
        </row>
        <row r="32">
          <cell r="A32" t="str">
            <v>A_A.HRI</v>
          </cell>
          <cell r="B32">
            <v>0</v>
          </cell>
          <cell r="C32" t="str">
            <v xml:space="preserve">Import HSR 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35.482039304816226</v>
          </cell>
          <cell r="J32">
            <v>300</v>
          </cell>
          <cell r="K32">
            <v>-335.48203930481623</v>
          </cell>
          <cell r="L32" t="str">
            <v>A_A.HRI</v>
          </cell>
          <cell r="M32" t="b">
            <v>0</v>
          </cell>
          <cell r="N32">
            <v>0</v>
          </cell>
          <cell r="O32">
            <v>300</v>
          </cell>
          <cell r="P32">
            <v>0</v>
          </cell>
          <cell r="Q32">
            <v>0</v>
          </cell>
          <cell r="R32">
            <v>0</v>
          </cell>
        </row>
        <row r="33">
          <cell r="A33" t="str">
            <v>Name</v>
          </cell>
          <cell r="B33">
            <v>0</v>
          </cell>
          <cell r="C33" t="str">
            <v>Text</v>
          </cell>
          <cell r="D33">
            <v>0</v>
          </cell>
          <cell r="E33">
            <v>100</v>
          </cell>
          <cell r="F33">
            <v>100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1</v>
          </cell>
          <cell r="L33" t="str">
            <v>Name</v>
          </cell>
          <cell r="M33" t="b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</row>
        <row r="34">
          <cell r="C34" t="str">
            <v>Total Feed</v>
          </cell>
          <cell r="D34">
            <v>0</v>
          </cell>
          <cell r="E34">
            <v>0</v>
          </cell>
          <cell r="F34">
            <v>0</v>
          </cell>
          <cell r="G34">
            <v>-39.288311960382941</v>
          </cell>
        </row>
        <row r="36">
          <cell r="C36" t="str">
            <v>Products</v>
          </cell>
          <cell r="D36">
            <v>0</v>
          </cell>
          <cell r="E36">
            <v>0</v>
          </cell>
          <cell r="F36">
            <v>0</v>
          </cell>
          <cell r="G36" t="str">
            <v>Products</v>
          </cell>
        </row>
        <row r="37">
          <cell r="A37" t="str">
            <v>~CN</v>
          </cell>
          <cell r="B37">
            <v>0</v>
          </cell>
          <cell r="C37" t="str">
            <v>~CD</v>
          </cell>
          <cell r="D37" t="str">
            <v>^CL</v>
          </cell>
          <cell r="E37" t="str">
            <v>^CU</v>
          </cell>
          <cell r="F37" t="str">
            <v>^CF</v>
          </cell>
          <cell r="G37" t="str">
            <v>~CA</v>
          </cell>
          <cell r="H37" t="str">
            <v>Nonliquids</v>
          </cell>
          <cell r="I37" t="str">
            <v>~CC</v>
          </cell>
          <cell r="J37" t="str">
            <v>^XP</v>
          </cell>
          <cell r="K37" t="str">
            <v>~RC</v>
          </cell>
          <cell r="L37" t="str">
            <v>~CN</v>
          </cell>
          <cell r="M37" t="str">
            <v>Show</v>
          </cell>
          <cell r="N37">
            <v>0</v>
          </cell>
          <cell r="O37" t="str">
            <v>^XP</v>
          </cell>
          <cell r="P37" t="str">
            <v>^XP</v>
          </cell>
          <cell r="Q37" t="str">
            <v>^XP</v>
          </cell>
          <cell r="R37" t="str">
            <v>^XP</v>
          </cell>
        </row>
        <row r="38">
          <cell r="A38" t="str">
            <v>S_A.NHJ</v>
          </cell>
          <cell r="B38">
            <v>0</v>
          </cell>
          <cell r="C38" t="str">
            <v xml:space="preserve">North HSR 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-60.08162003687687</v>
          </cell>
          <cell r="J38">
            <v>469.5</v>
          </cell>
          <cell r="K38">
            <v>-529.58162003687687</v>
          </cell>
          <cell r="L38" t="str">
            <v>S_A.NHJ</v>
          </cell>
          <cell r="M38" t="b">
            <v>0</v>
          </cell>
          <cell r="N38">
            <v>0</v>
          </cell>
          <cell r="O38">
            <v>469.5</v>
          </cell>
          <cell r="P38">
            <v>0</v>
          </cell>
          <cell r="Q38">
            <v>0</v>
          </cell>
          <cell r="R38">
            <v>0</v>
          </cell>
        </row>
        <row r="39">
          <cell r="A39" t="str">
            <v>S_A.KE1</v>
          </cell>
          <cell r="B39">
            <v>0</v>
          </cell>
          <cell r="C39" t="str">
            <v xml:space="preserve">North Kero 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-535.80467400127964</v>
          </cell>
          <cell r="J39">
            <v>0</v>
          </cell>
          <cell r="K39">
            <v>-535.80467400127964</v>
          </cell>
          <cell r="L39" t="str">
            <v>S_A.KE1</v>
          </cell>
          <cell r="M39" t="b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</row>
        <row r="40">
          <cell r="A40" t="str">
            <v>S_A.NVG</v>
          </cell>
          <cell r="B40">
            <v>0</v>
          </cell>
          <cell r="C40" t="str">
            <v>North Sour VGO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-462.34450869514188</v>
          </cell>
          <cell r="J40">
            <v>0</v>
          </cell>
          <cell r="K40">
            <v>-462.34450869514188</v>
          </cell>
          <cell r="L40" t="str">
            <v>S_A.NVG</v>
          </cell>
          <cell r="M40" t="b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</row>
        <row r="41">
          <cell r="A41" t="str">
            <v>S_A.LCN</v>
          </cell>
          <cell r="B41">
            <v>0</v>
          </cell>
          <cell r="C41" t="str">
            <v xml:space="preserve">North LCN 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-16.870318013063297</v>
          </cell>
          <cell r="J41">
            <v>576</v>
          </cell>
          <cell r="K41">
            <v>-592.8703180130633</v>
          </cell>
          <cell r="L41" t="str">
            <v>S_A.LCN</v>
          </cell>
          <cell r="M41" t="b">
            <v>0</v>
          </cell>
          <cell r="N41">
            <v>0</v>
          </cell>
          <cell r="O41">
            <v>576</v>
          </cell>
          <cell r="P41">
            <v>0</v>
          </cell>
          <cell r="Q41">
            <v>0</v>
          </cell>
          <cell r="R41">
            <v>0</v>
          </cell>
        </row>
        <row r="42">
          <cell r="A42" t="str">
            <v>S_A.MCN</v>
          </cell>
          <cell r="B42">
            <v>0</v>
          </cell>
          <cell r="C42" t="str">
            <v xml:space="preserve">North MCN 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-61.838404274914183</v>
          </cell>
          <cell r="J42">
            <v>471.9</v>
          </cell>
          <cell r="K42">
            <v>-533.73840427491416</v>
          </cell>
          <cell r="L42" t="str">
            <v>S_A.MCN</v>
          </cell>
          <cell r="M42" t="b">
            <v>0</v>
          </cell>
          <cell r="N42">
            <v>0</v>
          </cell>
          <cell r="O42">
            <v>471.9</v>
          </cell>
          <cell r="P42">
            <v>0</v>
          </cell>
          <cell r="Q42">
            <v>0</v>
          </cell>
          <cell r="R42">
            <v>0</v>
          </cell>
        </row>
        <row r="43">
          <cell r="A43" t="str">
            <v>S_A.TVG</v>
          </cell>
          <cell r="B43">
            <v>0</v>
          </cell>
          <cell r="C43" t="str">
            <v>North Sweet VGO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-476.74602101647235</v>
          </cell>
          <cell r="J43">
            <v>0</v>
          </cell>
          <cell r="K43">
            <v>-476.74602101647235</v>
          </cell>
          <cell r="L43" t="str">
            <v>S_A.TVG</v>
          </cell>
          <cell r="M43" t="b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</row>
        <row r="44">
          <cell r="A44" t="str">
            <v>S_A.HWX</v>
          </cell>
          <cell r="B44">
            <v>0</v>
          </cell>
          <cell r="C44" t="str">
            <v>South Hydrowax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-500.77561238287188</v>
          </cell>
          <cell r="J44">
            <v>0</v>
          </cell>
          <cell r="K44">
            <v>-500.77561238287188</v>
          </cell>
          <cell r="L44" t="str">
            <v>S_A.HWX</v>
          </cell>
          <cell r="M44" t="b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</row>
        <row r="45">
          <cell r="A45" t="str">
            <v>S_A.PFN</v>
          </cell>
          <cell r="B45">
            <v>0</v>
          </cell>
          <cell r="C45" t="str">
            <v>North Plant Fuel - KT</v>
          </cell>
          <cell r="D45">
            <v>0</v>
          </cell>
          <cell r="E45">
            <v>1E+20</v>
          </cell>
          <cell r="F45" t="str">
            <v/>
          </cell>
          <cell r="G45">
            <v>0.89418419272589433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 t="str">
            <v>S_A.PFN</v>
          </cell>
          <cell r="M45" t="b">
            <v>1</v>
          </cell>
        </row>
        <row r="46">
          <cell r="A46" t="str">
            <v>S_A.PFS</v>
          </cell>
          <cell r="B46">
            <v>0</v>
          </cell>
          <cell r="C46" t="str">
            <v>South Plant Fuel - KT</v>
          </cell>
          <cell r="D46">
            <v>0</v>
          </cell>
          <cell r="E46">
            <v>1E+20</v>
          </cell>
          <cell r="F46" t="str">
            <v/>
          </cell>
          <cell r="G46">
            <v>0.86662894613357189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 t="str">
            <v>S_A.PFS</v>
          </cell>
          <cell r="M46" t="b">
            <v>1</v>
          </cell>
        </row>
        <row r="47">
          <cell r="A47" t="str">
            <v>S_A.P3E</v>
          </cell>
          <cell r="B47" t="str">
            <v>PGP</v>
          </cell>
          <cell r="C47" t="str">
            <v xml:space="preserve">Propylene </v>
          </cell>
          <cell r="D47">
            <v>0</v>
          </cell>
          <cell r="E47">
            <v>1E+20</v>
          </cell>
          <cell r="F47" t="str">
            <v/>
          </cell>
          <cell r="G47">
            <v>0.38356450818604199</v>
          </cell>
          <cell r="H47">
            <v>0</v>
          </cell>
          <cell r="I47">
            <v>0</v>
          </cell>
          <cell r="J47">
            <v>971</v>
          </cell>
          <cell r="K47">
            <v>-971</v>
          </cell>
          <cell r="L47" t="str">
            <v>S_A.P3E</v>
          </cell>
          <cell r="M47" t="b">
            <v>1</v>
          </cell>
          <cell r="N47">
            <v>0</v>
          </cell>
          <cell r="O47">
            <v>971</v>
          </cell>
          <cell r="P47">
            <v>1088.1491312185701</v>
          </cell>
          <cell r="Q47">
            <v>1054.1552447087888</v>
          </cell>
          <cell r="R47">
            <v>1071.1521879636794</v>
          </cell>
        </row>
        <row r="48">
          <cell r="A48" t="str">
            <v>S_A1NLP</v>
          </cell>
          <cell r="B48" t="str">
            <v>DLPG</v>
          </cell>
          <cell r="C48" t="str">
            <v xml:space="preserve">North LPG </v>
          </cell>
          <cell r="D48">
            <v>0</v>
          </cell>
          <cell r="E48">
            <v>1E+20</v>
          </cell>
          <cell r="F48" t="str">
            <v/>
          </cell>
          <cell r="G48">
            <v>1.2711697219142546</v>
          </cell>
          <cell r="H48">
            <v>0</v>
          </cell>
          <cell r="I48">
            <v>0</v>
          </cell>
          <cell r="J48">
            <v>315</v>
          </cell>
          <cell r="K48">
            <v>-517.29999999999995</v>
          </cell>
          <cell r="L48" t="str">
            <v>S_A1NLP</v>
          </cell>
          <cell r="M48" t="b">
            <v>1</v>
          </cell>
          <cell r="N48">
            <v>0</v>
          </cell>
          <cell r="O48">
            <v>315</v>
          </cell>
          <cell r="P48">
            <v>325</v>
          </cell>
          <cell r="Q48">
            <v>325</v>
          </cell>
          <cell r="R48">
            <v>325</v>
          </cell>
        </row>
        <row r="49">
          <cell r="A49" t="str">
            <v>S_A2NLP</v>
          </cell>
          <cell r="B49" t="str">
            <v>ELPG</v>
          </cell>
          <cell r="C49" t="str">
            <v>North LPG Export</v>
          </cell>
          <cell r="D49">
            <v>0</v>
          </cell>
          <cell r="E49">
            <v>1E+20</v>
          </cell>
          <cell r="F49" t="str">
            <v/>
          </cell>
          <cell r="G49">
            <v>0</v>
          </cell>
          <cell r="H49">
            <v>0</v>
          </cell>
          <cell r="I49">
            <v>0</v>
          </cell>
          <cell r="J49">
            <v>517.29999999999995</v>
          </cell>
          <cell r="K49">
            <v>-517.29999999999995</v>
          </cell>
          <cell r="L49" t="str">
            <v>S_A2NLP</v>
          </cell>
          <cell r="M49" t="b">
            <v>0</v>
          </cell>
          <cell r="N49">
            <v>0</v>
          </cell>
          <cell r="O49">
            <v>517.29999999999995</v>
          </cell>
          <cell r="P49">
            <v>423.92934251983513</v>
          </cell>
          <cell r="Q49">
            <v>407.86688484834224</v>
          </cell>
          <cell r="R49">
            <v>415.89811368408863</v>
          </cell>
        </row>
        <row r="50">
          <cell r="A50" t="str">
            <v>S_A.NM4</v>
          </cell>
          <cell r="B50" t="str">
            <v>MC4</v>
          </cell>
          <cell r="C50" t="str">
            <v xml:space="preserve">Mixed C4's </v>
          </cell>
          <cell r="D50">
            <v>0</v>
          </cell>
          <cell r="E50">
            <v>1E+20</v>
          </cell>
          <cell r="F50" t="str">
            <v/>
          </cell>
          <cell r="G50">
            <v>0</v>
          </cell>
          <cell r="H50">
            <v>0</v>
          </cell>
          <cell r="I50">
            <v>0</v>
          </cell>
          <cell r="J50">
            <v>580.9</v>
          </cell>
          <cell r="K50">
            <v>-517.29999999999995</v>
          </cell>
          <cell r="L50" t="str">
            <v>S_A.NM4</v>
          </cell>
          <cell r="M50" t="b">
            <v>0</v>
          </cell>
          <cell r="N50">
            <v>0</v>
          </cell>
          <cell r="O50">
            <v>580.9</v>
          </cell>
          <cell r="P50">
            <v>694.88100000000009</v>
          </cell>
          <cell r="Q50">
            <v>567.94648650893828</v>
          </cell>
          <cell r="R50">
            <v>631.41374325446918</v>
          </cell>
        </row>
        <row r="51">
          <cell r="A51" t="str">
            <v>S_A1NNA</v>
          </cell>
          <cell r="B51" t="str">
            <v>DLSR</v>
          </cell>
          <cell r="C51" t="str">
            <v xml:space="preserve">North Dom LSR </v>
          </cell>
          <cell r="D51">
            <v>0</v>
          </cell>
          <cell r="E51">
            <v>1E+20</v>
          </cell>
          <cell r="F51" t="str">
            <v/>
          </cell>
          <cell r="G51">
            <v>1.2460851216884272</v>
          </cell>
          <cell r="H51">
            <v>0</v>
          </cell>
          <cell r="I51">
            <v>0</v>
          </cell>
          <cell r="J51">
            <v>528.1</v>
          </cell>
          <cell r="K51">
            <v>-528.1</v>
          </cell>
          <cell r="L51" t="str">
            <v>S_A1NNA</v>
          </cell>
          <cell r="M51" t="b">
            <v>1</v>
          </cell>
          <cell r="N51">
            <v>0</v>
          </cell>
          <cell r="O51">
            <v>528.1</v>
          </cell>
          <cell r="P51">
            <v>631.71</v>
          </cell>
          <cell r="Q51">
            <v>516.3149877353984</v>
          </cell>
          <cell r="R51">
            <v>574.01249386769916</v>
          </cell>
        </row>
        <row r="52">
          <cell r="A52" t="str">
            <v>S_A2NNA</v>
          </cell>
          <cell r="B52" t="str">
            <v>ELSR</v>
          </cell>
          <cell r="C52" t="str">
            <v>North LSR Export</v>
          </cell>
          <cell r="D52">
            <v>0</v>
          </cell>
          <cell r="E52">
            <v>1E+20</v>
          </cell>
          <cell r="F52" t="str">
            <v/>
          </cell>
          <cell r="G52">
            <v>0</v>
          </cell>
          <cell r="H52">
            <v>0</v>
          </cell>
          <cell r="I52">
            <v>-27.3</v>
          </cell>
          <cell r="J52">
            <v>500.8</v>
          </cell>
          <cell r="K52">
            <v>-528.1</v>
          </cell>
          <cell r="L52" t="str">
            <v>S_A2NNA</v>
          </cell>
          <cell r="M52" t="b">
            <v>0</v>
          </cell>
          <cell r="N52">
            <v>0</v>
          </cell>
          <cell r="O52">
            <v>500.8</v>
          </cell>
          <cell r="P52">
            <v>582</v>
          </cell>
          <cell r="Q52">
            <v>466.60498773539848</v>
          </cell>
          <cell r="R52">
            <v>524.30249386769924</v>
          </cell>
        </row>
        <row r="53">
          <cell r="A53" t="str">
            <v>S_A.N91</v>
          </cell>
          <cell r="B53">
            <v>0</v>
          </cell>
          <cell r="C53" t="str">
            <v xml:space="preserve">North 91 Mogas </v>
          </cell>
          <cell r="D53">
            <v>0</v>
          </cell>
          <cell r="E53">
            <v>1E+20</v>
          </cell>
          <cell r="F53" t="str">
            <v/>
          </cell>
          <cell r="G53">
            <v>3.1039946561644163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 t="str">
            <v>S_A.N91</v>
          </cell>
          <cell r="M53" t="b">
            <v>1</v>
          </cell>
        </row>
        <row r="54">
          <cell r="A54" t="str">
            <v>S_A.N95</v>
          </cell>
          <cell r="B54">
            <v>0</v>
          </cell>
          <cell r="C54" t="str">
            <v xml:space="preserve">North 95 Mogas </v>
          </cell>
          <cell r="D54">
            <v>0</v>
          </cell>
          <cell r="E54">
            <v>1E+20</v>
          </cell>
          <cell r="F54" t="str">
            <v/>
          </cell>
          <cell r="G54">
            <v>3.0227116718003284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 t="str">
            <v>S_A.N95</v>
          </cell>
          <cell r="M54" t="b">
            <v>1</v>
          </cell>
        </row>
        <row r="55">
          <cell r="A55" t="str">
            <v>S_A.B91</v>
          </cell>
          <cell r="B55">
            <v>0</v>
          </cell>
          <cell r="C55" t="str">
            <v xml:space="preserve">Base 91 Mogas </v>
          </cell>
          <cell r="D55">
            <v>0</v>
          </cell>
          <cell r="E55">
            <v>1E+20</v>
          </cell>
          <cell r="F55" t="str">
            <v/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 t="str">
            <v>S_A.B91</v>
          </cell>
          <cell r="M55" t="b">
            <v>0</v>
          </cell>
        </row>
        <row r="56">
          <cell r="A56" t="str">
            <v>S_A.X95</v>
          </cell>
          <cell r="B56">
            <v>0</v>
          </cell>
          <cell r="C56" t="str">
            <v xml:space="preserve">Export 95 Mogas </v>
          </cell>
          <cell r="D56">
            <v>0</v>
          </cell>
          <cell r="E56">
            <v>1E+20</v>
          </cell>
          <cell r="F56" t="str">
            <v/>
          </cell>
          <cell r="G56">
            <v>0.23690318313781256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 t="str">
            <v>S_A.X95</v>
          </cell>
          <cell r="M56" t="b">
            <v>1</v>
          </cell>
        </row>
        <row r="57">
          <cell r="A57" t="str">
            <v>S_A.NDO</v>
          </cell>
          <cell r="B57">
            <v>0</v>
          </cell>
          <cell r="C57" t="str">
            <v xml:space="preserve">North Gasoil </v>
          </cell>
          <cell r="D57">
            <v>0</v>
          </cell>
          <cell r="E57">
            <v>1E+20</v>
          </cell>
          <cell r="F57" t="str">
            <v/>
          </cell>
          <cell r="G57">
            <v>7.5959070435740186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 t="str">
            <v>S_A.NDO</v>
          </cell>
          <cell r="M57" t="b">
            <v>1</v>
          </cell>
        </row>
        <row r="58">
          <cell r="A58" t="str">
            <v>S_A.NFA</v>
          </cell>
          <cell r="B58">
            <v>0</v>
          </cell>
          <cell r="C58" t="str">
            <v>North FO 2.0 80 cSt</v>
          </cell>
          <cell r="D58">
            <v>0</v>
          </cell>
          <cell r="E58">
            <v>1E+20</v>
          </cell>
          <cell r="F58" t="str">
            <v/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 t="str">
            <v>S_A.NFA</v>
          </cell>
          <cell r="M58" t="b">
            <v>0</v>
          </cell>
        </row>
        <row r="59">
          <cell r="A59" t="str">
            <v>S_A.NF2</v>
          </cell>
          <cell r="B59">
            <v>0</v>
          </cell>
          <cell r="C59" t="str">
            <v>North FO 2.0 180 cSt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682.75237316436176</v>
          </cell>
          <cell r="J59">
            <v>0</v>
          </cell>
          <cell r="K59">
            <v>682.75237316436176</v>
          </cell>
          <cell r="L59" t="str">
            <v>S_A.NF2</v>
          </cell>
          <cell r="M59" t="b">
            <v>0</v>
          </cell>
        </row>
        <row r="60">
          <cell r="A60" t="str">
            <v>S_A.NF3</v>
          </cell>
          <cell r="B60">
            <v>0</v>
          </cell>
          <cell r="C60" t="str">
            <v>North FO 3.0 180 cSt</v>
          </cell>
          <cell r="D60">
            <v>0</v>
          </cell>
          <cell r="E60">
            <v>1E+20</v>
          </cell>
          <cell r="F60" t="str">
            <v/>
          </cell>
          <cell r="G60">
            <v>0.10734265468671034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 t="str">
            <v>S_A.NF3</v>
          </cell>
          <cell r="M60" t="b">
            <v>1</v>
          </cell>
        </row>
        <row r="61">
          <cell r="A61" t="str">
            <v>S_A.NF8</v>
          </cell>
          <cell r="B61">
            <v>0</v>
          </cell>
          <cell r="C61" t="str">
            <v>North FO 3.5 380 cSt</v>
          </cell>
          <cell r="D61">
            <v>0</v>
          </cell>
          <cell r="E61">
            <v>1E+20</v>
          </cell>
          <cell r="F61" t="str">
            <v/>
          </cell>
          <cell r="G61">
            <v>0.10734265468671034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 t="str">
            <v>S_A.NF3</v>
          </cell>
          <cell r="M61" t="b">
            <v>1</v>
          </cell>
        </row>
        <row r="62">
          <cell r="A62" t="str">
            <v>S_A.NF4</v>
          </cell>
          <cell r="B62" t="str">
            <v>EFO3</v>
          </cell>
          <cell r="C62" t="str">
            <v>North FO 3.5 180 Exp</v>
          </cell>
          <cell r="D62">
            <v>0</v>
          </cell>
          <cell r="E62">
            <v>1E+20</v>
          </cell>
          <cell r="F62" t="str">
            <v/>
          </cell>
          <cell r="G62">
            <v>0</v>
          </cell>
          <cell r="H62">
            <v>0</v>
          </cell>
          <cell r="I62">
            <v>0</v>
          </cell>
          <cell r="J62">
            <v>267.7</v>
          </cell>
          <cell r="K62">
            <v>-267.7</v>
          </cell>
          <cell r="L62" t="str">
            <v>S_A.NF4</v>
          </cell>
          <cell r="M62" t="b">
            <v>0</v>
          </cell>
          <cell r="N62">
            <v>0</v>
          </cell>
          <cell r="O62">
            <v>267.7</v>
          </cell>
          <cell r="P62">
            <v>295.52</v>
          </cell>
          <cell r="Q62">
            <v>276.02119481420999</v>
          </cell>
          <cell r="R62">
            <v>285.77059740710502</v>
          </cell>
        </row>
        <row r="63">
          <cell r="A63" t="str">
            <v>S_A.NF5</v>
          </cell>
          <cell r="B63" t="str">
            <v>EFO2</v>
          </cell>
          <cell r="C63" t="str">
            <v>North FO 2.0 180 Exp</v>
          </cell>
          <cell r="D63">
            <v>0</v>
          </cell>
          <cell r="E63">
            <v>1E+20</v>
          </cell>
          <cell r="F63" t="str">
            <v/>
          </cell>
          <cell r="G63">
            <v>0</v>
          </cell>
          <cell r="H63">
            <v>0</v>
          </cell>
          <cell r="I63">
            <v>0</v>
          </cell>
          <cell r="J63">
            <v>267.7</v>
          </cell>
          <cell r="K63">
            <v>-267.7</v>
          </cell>
          <cell r="L63" t="str">
            <v>S_A.NF5</v>
          </cell>
          <cell r="M63" t="b">
            <v>0</v>
          </cell>
          <cell r="N63">
            <v>0</v>
          </cell>
          <cell r="O63">
            <v>267.7</v>
          </cell>
          <cell r="P63">
            <v>295.52</v>
          </cell>
          <cell r="Q63">
            <v>276.02119481420999</v>
          </cell>
          <cell r="R63">
            <v>285.77059740710502</v>
          </cell>
        </row>
        <row r="64">
          <cell r="A64" t="str">
            <v>S_A.NF6</v>
          </cell>
          <cell r="B64" t="str">
            <v>EFO4</v>
          </cell>
          <cell r="C64" t="str">
            <v>North FO 2.0 230 Exp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949.45237316436169</v>
          </cell>
          <cell r="J64">
            <v>266.7</v>
          </cell>
          <cell r="K64">
            <v>682.75237316436176</v>
          </cell>
          <cell r="L64" t="str">
            <v>S_A.NF6</v>
          </cell>
          <cell r="M64" t="b">
            <v>0</v>
          </cell>
          <cell r="N64">
            <v>0</v>
          </cell>
          <cell r="O64">
            <v>266.7</v>
          </cell>
          <cell r="P64">
            <v>294.52</v>
          </cell>
          <cell r="Q64">
            <v>275.02119481420999</v>
          </cell>
          <cell r="R64">
            <v>284.77059740710502</v>
          </cell>
        </row>
        <row r="65">
          <cell r="A65" t="str">
            <v>S_A.NF7</v>
          </cell>
          <cell r="B65" t="str">
            <v>EFO5</v>
          </cell>
          <cell r="C65" t="str">
            <v>North FO 3.5 380 Exp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939.45237316436169</v>
          </cell>
          <cell r="J65">
            <v>256.7</v>
          </cell>
          <cell r="K65">
            <v>682.75237316436176</v>
          </cell>
          <cell r="L65" t="str">
            <v>S_A.NF7</v>
          </cell>
          <cell r="M65" t="b">
            <v>0</v>
          </cell>
          <cell r="N65">
            <v>0</v>
          </cell>
          <cell r="O65">
            <v>256.7</v>
          </cell>
          <cell r="P65">
            <v>286.89249761363635</v>
          </cell>
          <cell r="Q65">
            <v>267.69413626738088</v>
          </cell>
          <cell r="R65">
            <v>277.29331694050859</v>
          </cell>
        </row>
        <row r="66">
          <cell r="A66" t="str">
            <v>S_A.NSU</v>
          </cell>
          <cell r="B66" t="str">
            <v>SUL</v>
          </cell>
          <cell r="C66" t="str">
            <v xml:space="preserve">Sulfur KT </v>
          </cell>
          <cell r="D66">
            <v>0</v>
          </cell>
          <cell r="E66">
            <v>1E+20</v>
          </cell>
          <cell r="F66" t="str">
            <v/>
          </cell>
          <cell r="G66">
            <v>0.21138035624537124</v>
          </cell>
          <cell r="H66">
            <v>0</v>
          </cell>
          <cell r="I66">
            <v>0</v>
          </cell>
          <cell r="J66">
            <v>80</v>
          </cell>
          <cell r="K66">
            <v>-80</v>
          </cell>
          <cell r="L66" t="str">
            <v>S_A.NSU</v>
          </cell>
          <cell r="M66" t="b">
            <v>1</v>
          </cell>
          <cell r="N66">
            <v>0</v>
          </cell>
          <cell r="O66">
            <v>80</v>
          </cell>
          <cell r="P66">
            <v>20</v>
          </cell>
          <cell r="Q66">
            <v>20</v>
          </cell>
          <cell r="R66">
            <v>20</v>
          </cell>
        </row>
        <row r="67">
          <cell r="A67" t="str">
            <v>S_A.NSL</v>
          </cell>
          <cell r="B67">
            <v>0</v>
          </cell>
          <cell r="C67" t="str">
            <v>Sulfur Plant Loss</v>
          </cell>
          <cell r="D67">
            <v>0</v>
          </cell>
          <cell r="E67">
            <v>1E+20</v>
          </cell>
          <cell r="F67" t="str">
            <v/>
          </cell>
          <cell r="G67">
            <v>1.779476027224321E-2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 t="str">
            <v>S_A.NSL</v>
          </cell>
          <cell r="M67" t="b">
            <v>1</v>
          </cell>
        </row>
        <row r="68">
          <cell r="A68" t="str">
            <v>S_A.NGT</v>
          </cell>
          <cell r="B68">
            <v>0</v>
          </cell>
          <cell r="C68" t="str">
            <v>Natural Gas Cogen</v>
          </cell>
          <cell r="D68">
            <v>0</v>
          </cell>
          <cell r="E68">
            <v>1E+20</v>
          </cell>
          <cell r="F68" t="str">
            <v/>
          </cell>
          <cell r="G68">
            <v>0.43485920249567112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 t="str">
            <v>S_A.NGT</v>
          </cell>
          <cell r="M68" t="b">
            <v>1</v>
          </cell>
        </row>
        <row r="69">
          <cell r="A69" t="str">
            <v>S_A.DKO</v>
          </cell>
          <cell r="B69">
            <v>0</v>
          </cell>
          <cell r="C69" t="str">
            <v>Decant Oil KT</v>
          </cell>
          <cell r="D69">
            <v>0</v>
          </cell>
          <cell r="E69">
            <v>1E+20</v>
          </cell>
          <cell r="F69" t="str">
            <v/>
          </cell>
          <cell r="G69">
            <v>0</v>
          </cell>
          <cell r="H69">
            <v>0</v>
          </cell>
          <cell r="I69">
            <v>-21.546199588294883</v>
          </cell>
          <cell r="J69">
            <v>257.2</v>
          </cell>
          <cell r="K69">
            <v>-278.74619958829487</v>
          </cell>
          <cell r="L69" t="str">
            <v>S_A.DKO</v>
          </cell>
          <cell r="M69" t="b">
            <v>0</v>
          </cell>
          <cell r="N69">
            <v>0</v>
          </cell>
          <cell r="O69">
            <v>257.2</v>
          </cell>
          <cell r="P69">
            <v>0</v>
          </cell>
          <cell r="Q69">
            <v>0</v>
          </cell>
          <cell r="R69">
            <v>0</v>
          </cell>
        </row>
        <row r="70">
          <cell r="A70" t="str">
            <v>S_A1ASP</v>
          </cell>
          <cell r="B70" t="str">
            <v>DASP</v>
          </cell>
          <cell r="C70" t="str">
            <v xml:space="preserve">North Asphalt </v>
          </cell>
          <cell r="D70">
            <v>0</v>
          </cell>
          <cell r="E70">
            <v>1E+20</v>
          </cell>
          <cell r="F70" t="str">
            <v/>
          </cell>
          <cell r="G70">
            <v>2.06</v>
          </cell>
          <cell r="H70">
            <v>0</v>
          </cell>
          <cell r="I70">
            <v>0</v>
          </cell>
          <cell r="J70">
            <v>246.7</v>
          </cell>
          <cell r="K70">
            <v>-187.1</v>
          </cell>
          <cell r="L70" t="str">
            <v>S_A1ASP</v>
          </cell>
          <cell r="M70" t="b">
            <v>1</v>
          </cell>
          <cell r="N70">
            <v>0</v>
          </cell>
          <cell r="O70">
            <v>246.7</v>
          </cell>
          <cell r="P70">
            <v>267.8313</v>
          </cell>
          <cell r="Q70">
            <v>253.10418751161862</v>
          </cell>
          <cell r="R70">
            <v>260.46774375580935</v>
          </cell>
        </row>
        <row r="71">
          <cell r="A71" t="str">
            <v>S_A2ASP</v>
          </cell>
          <cell r="B71" t="str">
            <v>EASP</v>
          </cell>
          <cell r="C71" t="str">
            <v>North Asphalt Export</v>
          </cell>
          <cell r="D71">
            <v>0</v>
          </cell>
          <cell r="E71">
            <v>1E+20</v>
          </cell>
          <cell r="F71" t="str">
            <v/>
          </cell>
          <cell r="G71">
            <v>0.65387717720586569</v>
          </cell>
          <cell r="H71">
            <v>0</v>
          </cell>
          <cell r="I71">
            <v>0</v>
          </cell>
          <cell r="J71">
            <v>187.1</v>
          </cell>
          <cell r="K71">
            <v>-187.1</v>
          </cell>
          <cell r="L71" t="str">
            <v>S_A2ASP</v>
          </cell>
          <cell r="M71" t="b">
            <v>1</v>
          </cell>
          <cell r="N71">
            <v>0</v>
          </cell>
          <cell r="O71">
            <v>187.1</v>
          </cell>
          <cell r="P71">
            <v>231.51999999999998</v>
          </cell>
          <cell r="Q71">
            <v>212.02119481420999</v>
          </cell>
          <cell r="R71">
            <v>221.77059740710502</v>
          </cell>
        </row>
        <row r="72">
          <cell r="A72" t="str">
            <v>S_A1LPS</v>
          </cell>
          <cell r="B72" t="str">
            <v>DLPG</v>
          </cell>
          <cell r="C72" t="str">
            <v xml:space="preserve">South LPG </v>
          </cell>
          <cell r="D72">
            <v>0</v>
          </cell>
          <cell r="E72">
            <v>1E+20</v>
          </cell>
          <cell r="F72" t="str">
            <v/>
          </cell>
          <cell r="G72">
            <v>0.70597904639174569</v>
          </cell>
          <cell r="H72">
            <v>0</v>
          </cell>
          <cell r="I72">
            <v>0</v>
          </cell>
          <cell r="J72">
            <v>315</v>
          </cell>
          <cell r="K72">
            <v>-517.29999999999995</v>
          </cell>
          <cell r="L72" t="str">
            <v>S_A1LPS</v>
          </cell>
          <cell r="M72" t="b">
            <v>1</v>
          </cell>
          <cell r="N72">
            <v>0</v>
          </cell>
          <cell r="O72">
            <v>315</v>
          </cell>
          <cell r="P72">
            <v>325</v>
          </cell>
          <cell r="Q72">
            <v>325</v>
          </cell>
          <cell r="R72">
            <v>325</v>
          </cell>
        </row>
        <row r="73">
          <cell r="A73" t="str">
            <v>S_A2LPS</v>
          </cell>
          <cell r="B73" t="str">
            <v>ELPG</v>
          </cell>
          <cell r="C73" t="str">
            <v>South LPG Export</v>
          </cell>
          <cell r="D73">
            <v>0</v>
          </cell>
          <cell r="E73">
            <v>1E+20</v>
          </cell>
          <cell r="F73" t="str">
            <v/>
          </cell>
          <cell r="G73">
            <v>0</v>
          </cell>
          <cell r="H73">
            <v>0</v>
          </cell>
          <cell r="I73">
            <v>0</v>
          </cell>
          <cell r="J73">
            <v>517.29999999999995</v>
          </cell>
          <cell r="K73">
            <v>-517.29999999999995</v>
          </cell>
          <cell r="L73" t="str">
            <v>S_A2LPS</v>
          </cell>
          <cell r="M73" t="b">
            <v>0</v>
          </cell>
          <cell r="N73">
            <v>0</v>
          </cell>
          <cell r="O73">
            <v>517.29999999999995</v>
          </cell>
          <cell r="P73">
            <v>423.92934251983513</v>
          </cell>
          <cell r="Q73">
            <v>407.86688484834224</v>
          </cell>
          <cell r="R73">
            <v>415.89811368408863</v>
          </cell>
        </row>
        <row r="74">
          <cell r="A74" t="str">
            <v>S_A1SNA</v>
          </cell>
          <cell r="B74" t="str">
            <v>DLSR</v>
          </cell>
          <cell r="C74" t="str">
            <v xml:space="preserve">South Dom LSR </v>
          </cell>
          <cell r="D74">
            <v>0</v>
          </cell>
          <cell r="E74">
            <v>1E+20</v>
          </cell>
          <cell r="F74" t="str">
            <v/>
          </cell>
          <cell r="G74">
            <v>0.15580980476813824</v>
          </cell>
          <cell r="H74">
            <v>0</v>
          </cell>
          <cell r="I74">
            <v>0</v>
          </cell>
          <cell r="J74">
            <v>528.1</v>
          </cell>
          <cell r="K74">
            <v>-528.1</v>
          </cell>
          <cell r="L74" t="str">
            <v>S_A1SNA</v>
          </cell>
          <cell r="M74" t="b">
            <v>1</v>
          </cell>
          <cell r="N74">
            <v>0</v>
          </cell>
          <cell r="O74">
            <v>528.1</v>
          </cell>
          <cell r="P74">
            <v>631.71</v>
          </cell>
          <cell r="Q74">
            <v>516.3149877353984</v>
          </cell>
          <cell r="R74">
            <v>574.01249386769916</v>
          </cell>
        </row>
        <row r="75">
          <cell r="A75" t="str">
            <v>S_A2SNA</v>
          </cell>
          <cell r="B75" t="str">
            <v>ELSR</v>
          </cell>
          <cell r="C75" t="str">
            <v>South LSR Export</v>
          </cell>
          <cell r="D75">
            <v>0</v>
          </cell>
          <cell r="E75">
            <v>1E+20</v>
          </cell>
          <cell r="F75" t="str">
            <v/>
          </cell>
          <cell r="G75">
            <v>0</v>
          </cell>
          <cell r="H75">
            <v>0</v>
          </cell>
          <cell r="I75">
            <v>-27.3</v>
          </cell>
          <cell r="J75">
            <v>500.8</v>
          </cell>
          <cell r="K75">
            <v>-528.1</v>
          </cell>
          <cell r="L75" t="str">
            <v>S_A2SNA</v>
          </cell>
          <cell r="M75" t="b">
            <v>0</v>
          </cell>
          <cell r="N75">
            <v>0</v>
          </cell>
          <cell r="O75">
            <v>500.8</v>
          </cell>
          <cell r="P75">
            <v>582</v>
          </cell>
          <cell r="Q75">
            <v>466.60498773539848</v>
          </cell>
          <cell r="R75">
            <v>524.30249386769924</v>
          </cell>
        </row>
        <row r="76">
          <cell r="A76" t="str">
            <v>S_A.SRT</v>
          </cell>
          <cell r="B76">
            <v>0</v>
          </cell>
          <cell r="C76" t="str">
            <v>South Reformate</v>
          </cell>
          <cell r="D76">
            <v>0</v>
          </cell>
          <cell r="E76">
            <v>1E+20</v>
          </cell>
          <cell r="F76" t="str">
            <v/>
          </cell>
          <cell r="G76">
            <v>2.1645384707535515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 t="str">
            <v>S_A.SRT</v>
          </cell>
          <cell r="M76" t="b">
            <v>1</v>
          </cell>
        </row>
        <row r="77">
          <cell r="A77" t="str">
            <v>S_A.SKO</v>
          </cell>
          <cell r="B77">
            <v>0</v>
          </cell>
          <cell r="C77" t="str">
            <v xml:space="preserve">South Kero </v>
          </cell>
          <cell r="D77">
            <v>0</v>
          </cell>
          <cell r="E77">
            <v>1E+20</v>
          </cell>
          <cell r="F77" t="str">
            <v/>
          </cell>
          <cell r="G77">
            <v>3.4840213806839282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 t="str">
            <v>S_A.SKO</v>
          </cell>
          <cell r="M77" t="b">
            <v>1</v>
          </cell>
        </row>
        <row r="78">
          <cell r="A78" t="str">
            <v>S_A.SDO</v>
          </cell>
          <cell r="B78">
            <v>0</v>
          </cell>
          <cell r="C78" t="str">
            <v xml:space="preserve">South Gasoil </v>
          </cell>
          <cell r="D78">
            <v>0</v>
          </cell>
          <cell r="E78">
            <v>1E+20</v>
          </cell>
          <cell r="F78" t="str">
            <v/>
          </cell>
          <cell r="G78">
            <v>9.5463485422757497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 t="str">
            <v>S_A.SDO</v>
          </cell>
          <cell r="M78" t="b">
            <v>1</v>
          </cell>
        </row>
        <row r="79">
          <cell r="A79" t="str">
            <v>S_A.USD</v>
          </cell>
          <cell r="B79">
            <v>0</v>
          </cell>
          <cell r="C79" t="str">
            <v xml:space="preserve">ULSD  </v>
          </cell>
          <cell r="D79">
            <v>0</v>
          </cell>
          <cell r="E79">
            <v>1E+20</v>
          </cell>
          <cell r="F79" t="str">
            <v/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 t="str">
            <v>S_A.USD</v>
          </cell>
          <cell r="M79" t="b">
            <v>0</v>
          </cell>
        </row>
        <row r="80">
          <cell r="A80" t="str">
            <v>S_A.SFA</v>
          </cell>
          <cell r="B80">
            <v>0</v>
          </cell>
          <cell r="C80" t="str">
            <v>South FO 2.0 80 cSt</v>
          </cell>
          <cell r="D80">
            <v>0</v>
          </cell>
          <cell r="E80">
            <v>1E+20</v>
          </cell>
          <cell r="F80" t="str">
            <v/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 t="str">
            <v>S_A.SFA</v>
          </cell>
          <cell r="M80" t="b">
            <v>0</v>
          </cell>
        </row>
        <row r="81">
          <cell r="A81" t="str">
            <v>S_A.SF2</v>
          </cell>
          <cell r="B81">
            <v>0</v>
          </cell>
          <cell r="C81" t="str">
            <v>South FO 2.0 180 cSt</v>
          </cell>
          <cell r="D81">
            <v>0</v>
          </cell>
          <cell r="E81">
            <v>1E+20</v>
          </cell>
          <cell r="F81" t="str">
            <v/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 t="str">
            <v>S_A.SF2</v>
          </cell>
          <cell r="M81" t="b">
            <v>0</v>
          </cell>
        </row>
        <row r="82">
          <cell r="A82" t="str">
            <v>S_A.SF3</v>
          </cell>
          <cell r="B82">
            <v>0</v>
          </cell>
          <cell r="C82" t="str">
            <v>South FO 3.0 180 cSt</v>
          </cell>
          <cell r="D82">
            <v>0</v>
          </cell>
          <cell r="E82">
            <v>1E+20</v>
          </cell>
          <cell r="F82" t="str">
            <v/>
          </cell>
          <cell r="G82">
            <v>3.7209866824179381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 t="str">
            <v>S_A.SF3</v>
          </cell>
          <cell r="M82" t="b">
            <v>1</v>
          </cell>
        </row>
        <row r="83">
          <cell r="A83" t="str">
            <v>S_A.SF8</v>
          </cell>
          <cell r="B83">
            <v>0</v>
          </cell>
          <cell r="C83" t="str">
            <v>South FO 3.5 380 cSt</v>
          </cell>
          <cell r="D83">
            <v>0</v>
          </cell>
          <cell r="E83">
            <v>1E+20</v>
          </cell>
          <cell r="F83" t="str">
            <v/>
          </cell>
          <cell r="G83">
            <v>3.7209866824179381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 t="str">
            <v>S_A.SF3</v>
          </cell>
          <cell r="M83" t="b">
            <v>1</v>
          </cell>
        </row>
        <row r="84">
          <cell r="A84" t="str">
            <v>S_A.SF4</v>
          </cell>
          <cell r="B84" t="str">
            <v>EFO3</v>
          </cell>
          <cell r="C84" t="str">
            <v>South FO 3.5 180 Exp</v>
          </cell>
          <cell r="D84">
            <v>0</v>
          </cell>
          <cell r="E84">
            <v>1E+20</v>
          </cell>
          <cell r="F84" t="str">
            <v/>
          </cell>
          <cell r="G84">
            <v>0</v>
          </cell>
          <cell r="H84">
            <v>0</v>
          </cell>
          <cell r="I84">
            <v>0</v>
          </cell>
          <cell r="J84">
            <v>267.7</v>
          </cell>
          <cell r="K84">
            <v>-267.7</v>
          </cell>
          <cell r="L84" t="str">
            <v>S_A.SF4</v>
          </cell>
          <cell r="M84" t="b">
            <v>0</v>
          </cell>
          <cell r="N84">
            <v>0</v>
          </cell>
          <cell r="O84">
            <v>267.7</v>
          </cell>
          <cell r="P84">
            <v>295.52</v>
          </cell>
          <cell r="Q84">
            <v>276.02119481420999</v>
          </cell>
          <cell r="R84">
            <v>285.77059740710502</v>
          </cell>
        </row>
        <row r="85">
          <cell r="A85" t="str">
            <v>S_A.SF5</v>
          </cell>
          <cell r="B85" t="str">
            <v>EFO2</v>
          </cell>
          <cell r="C85" t="str">
            <v>South FO 2.0 180 Exp</v>
          </cell>
          <cell r="D85">
            <v>0</v>
          </cell>
          <cell r="E85">
            <v>1E+20</v>
          </cell>
          <cell r="F85" t="str">
            <v/>
          </cell>
          <cell r="G85">
            <v>0</v>
          </cell>
          <cell r="H85">
            <v>0</v>
          </cell>
          <cell r="I85">
            <v>0</v>
          </cell>
          <cell r="J85">
            <v>267.7</v>
          </cell>
          <cell r="K85">
            <v>-267.7</v>
          </cell>
          <cell r="L85" t="str">
            <v>S_A.SF5</v>
          </cell>
          <cell r="M85" t="b">
            <v>0</v>
          </cell>
          <cell r="N85">
            <v>0</v>
          </cell>
          <cell r="O85">
            <v>267.7</v>
          </cell>
          <cell r="P85">
            <v>295.52</v>
          </cell>
          <cell r="Q85">
            <v>276.02119481420999</v>
          </cell>
          <cell r="R85">
            <v>285.77059740710502</v>
          </cell>
        </row>
        <row r="86">
          <cell r="A86" t="str">
            <v>S_A.SF6</v>
          </cell>
          <cell r="B86" t="str">
            <v>EFO4</v>
          </cell>
          <cell r="C86" t="str">
            <v>South FO 2.0 230 Exp</v>
          </cell>
          <cell r="D86">
            <v>0</v>
          </cell>
          <cell r="E86">
            <v>1E+20</v>
          </cell>
          <cell r="F86" t="str">
            <v/>
          </cell>
          <cell r="G86">
            <v>0</v>
          </cell>
          <cell r="H86">
            <v>0</v>
          </cell>
          <cell r="I86">
            <v>0</v>
          </cell>
          <cell r="J86">
            <v>266.7</v>
          </cell>
          <cell r="K86">
            <v>-266.7</v>
          </cell>
          <cell r="L86" t="str">
            <v>S_A.SF6</v>
          </cell>
          <cell r="M86" t="b">
            <v>0</v>
          </cell>
          <cell r="N86">
            <v>0</v>
          </cell>
          <cell r="O86">
            <v>266.7</v>
          </cell>
          <cell r="P86">
            <v>294.52</v>
          </cell>
          <cell r="Q86">
            <v>275.02119481420999</v>
          </cell>
          <cell r="R86">
            <v>284.77059740710502</v>
          </cell>
        </row>
        <row r="87">
          <cell r="A87" t="str">
            <v>S_A.SF7</v>
          </cell>
          <cell r="B87" t="str">
            <v>EFO5</v>
          </cell>
          <cell r="C87" t="str">
            <v>South FO 3.0 380 Exp</v>
          </cell>
          <cell r="D87">
            <v>0</v>
          </cell>
          <cell r="E87">
            <v>1E+20</v>
          </cell>
          <cell r="F87" t="str">
            <v/>
          </cell>
          <cell r="G87">
            <v>0</v>
          </cell>
          <cell r="H87">
            <v>0</v>
          </cell>
          <cell r="I87">
            <v>0</v>
          </cell>
          <cell r="J87">
            <v>256.7</v>
          </cell>
          <cell r="K87">
            <v>-256.7</v>
          </cell>
          <cell r="L87" t="str">
            <v>S_A.SF7</v>
          </cell>
          <cell r="M87" t="b">
            <v>0</v>
          </cell>
          <cell r="N87">
            <v>0</v>
          </cell>
          <cell r="O87">
            <v>256.7</v>
          </cell>
          <cell r="P87">
            <v>286.89249761363635</v>
          </cell>
          <cell r="Q87">
            <v>267.69413626738088</v>
          </cell>
          <cell r="R87">
            <v>277.29331694050859</v>
          </cell>
        </row>
        <row r="88">
          <cell r="A88" t="str">
            <v>S_A.SSU</v>
          </cell>
          <cell r="B88" t="str">
            <v>SUL</v>
          </cell>
          <cell r="C88" t="str">
            <v xml:space="preserve">Sulfur KT </v>
          </cell>
          <cell r="D88">
            <v>0</v>
          </cell>
          <cell r="E88">
            <v>1E+20</v>
          </cell>
          <cell r="F88" t="str">
            <v/>
          </cell>
          <cell r="G88">
            <v>0.15985513856183223</v>
          </cell>
          <cell r="H88">
            <v>0</v>
          </cell>
          <cell r="I88">
            <v>0</v>
          </cell>
          <cell r="J88">
            <v>80</v>
          </cell>
          <cell r="K88">
            <v>-80</v>
          </cell>
          <cell r="L88" t="str">
            <v>S_A.SSU</v>
          </cell>
          <cell r="M88" t="b">
            <v>1</v>
          </cell>
          <cell r="N88">
            <v>0</v>
          </cell>
          <cell r="O88">
            <v>80</v>
          </cell>
          <cell r="P88">
            <v>20</v>
          </cell>
          <cell r="Q88">
            <v>20</v>
          </cell>
          <cell r="R88">
            <v>20</v>
          </cell>
        </row>
        <row r="89">
          <cell r="A89" t="str">
            <v>S_A.SSL</v>
          </cell>
          <cell r="B89">
            <v>0</v>
          </cell>
          <cell r="C89" t="str">
            <v>Sulfur Plant Loss</v>
          </cell>
          <cell r="D89">
            <v>0</v>
          </cell>
          <cell r="E89">
            <v>1E+20</v>
          </cell>
          <cell r="F89" t="str">
            <v/>
          </cell>
          <cell r="G89">
            <v>1.3457181734011368E-2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 t="str">
            <v>S_A.SSL</v>
          </cell>
          <cell r="M89" t="b">
            <v>1</v>
          </cell>
        </row>
        <row r="90">
          <cell r="A90" t="str">
            <v>S_A.SGT</v>
          </cell>
          <cell r="B90">
            <v>0</v>
          </cell>
          <cell r="C90" t="str">
            <v>South NG to Cogen</v>
          </cell>
          <cell r="D90">
            <v>0</v>
          </cell>
          <cell r="E90">
            <v>1E+20</v>
          </cell>
          <cell r="F90" t="str">
            <v/>
          </cell>
          <cell r="G90">
            <v>0.41388396026684715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 t="str">
            <v>S_A.SGT</v>
          </cell>
          <cell r="M90" t="b">
            <v>1</v>
          </cell>
        </row>
        <row r="91">
          <cell r="A91" t="str">
            <v>S_A.HLO</v>
          </cell>
          <cell r="B91">
            <v>0</v>
          </cell>
          <cell r="C91" t="str">
            <v>H2 Plant Loss</v>
          </cell>
          <cell r="D91">
            <v>0</v>
          </cell>
          <cell r="E91">
            <v>1E+20</v>
          </cell>
          <cell r="F91" t="str">
            <v/>
          </cell>
          <cell r="G91">
            <v>0.33730540278829974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 t="str">
            <v>S_A.HLO</v>
          </cell>
          <cell r="M91" t="b">
            <v>1</v>
          </cell>
        </row>
        <row r="92">
          <cell r="A92" t="str">
            <v>S_A.SNH</v>
          </cell>
          <cell r="B92">
            <v>0</v>
          </cell>
          <cell r="C92" t="str">
            <v xml:space="preserve">NH3 Loss </v>
          </cell>
          <cell r="D92">
            <v>0</v>
          </cell>
          <cell r="E92">
            <v>1E+20</v>
          </cell>
          <cell r="F92" t="str">
            <v/>
          </cell>
          <cell r="G92">
            <v>1.325224469885455E-2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 t="str">
            <v>S_A.SNH</v>
          </cell>
          <cell r="M92" t="b">
            <v>1</v>
          </cell>
        </row>
        <row r="93">
          <cell r="A93" t="str">
            <v>S_A.LSO</v>
          </cell>
          <cell r="B93">
            <v>0</v>
          </cell>
          <cell r="C93" t="str">
            <v>Sulfur Loss to SOX</v>
          </cell>
          <cell r="D93">
            <v>0</v>
          </cell>
          <cell r="E93">
            <v>1E+20</v>
          </cell>
          <cell r="F93" t="str">
            <v/>
          </cell>
          <cell r="G93">
            <v>6.1589172099913809E-3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 t="str">
            <v>S_A.LSO</v>
          </cell>
          <cell r="M93" t="b">
            <v>1</v>
          </cell>
        </row>
        <row r="94">
          <cell r="A94" t="str">
            <v>S_A.WD6</v>
          </cell>
          <cell r="B94">
            <v>0</v>
          </cell>
          <cell r="C94" t="str">
            <v xml:space="preserve">Waxy Distillate 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-483.15523897234436</v>
          </cell>
          <cell r="J94">
            <v>0</v>
          </cell>
          <cell r="K94">
            <v>-483.15523897234436</v>
          </cell>
          <cell r="L94" t="str">
            <v>S_A.WD6</v>
          </cell>
          <cell r="M94" t="b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A95" t="str">
            <v>S_A.LRS</v>
          </cell>
          <cell r="B95">
            <v>0</v>
          </cell>
          <cell r="C95" t="str">
            <v xml:space="preserve">Long Resid 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-198.13680463196465</v>
          </cell>
          <cell r="J95">
            <v>0</v>
          </cell>
          <cell r="K95">
            <v>-198.13680463196465</v>
          </cell>
          <cell r="L95" t="str">
            <v>S_A.LRS</v>
          </cell>
          <cell r="M95" t="b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A96" t="str">
            <v>S_A.LV9</v>
          </cell>
          <cell r="B96">
            <v>0</v>
          </cell>
          <cell r="C96" t="str">
            <v xml:space="preserve">LVGO  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-465.36614700052075</v>
          </cell>
          <cell r="J96">
            <v>0</v>
          </cell>
          <cell r="K96">
            <v>-465.36614700052075</v>
          </cell>
          <cell r="L96" t="str">
            <v>S_A.LV9</v>
          </cell>
          <cell r="M96" t="b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A97" t="str">
            <v>S_A.HV1</v>
          </cell>
          <cell r="B97">
            <v>0</v>
          </cell>
          <cell r="C97" t="str">
            <v xml:space="preserve">Tank 251 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-461.99271424819131</v>
          </cell>
          <cell r="J97">
            <v>0</v>
          </cell>
          <cell r="K97">
            <v>-461.99271424819131</v>
          </cell>
          <cell r="L97" t="str">
            <v>S_A.HV1</v>
          </cell>
          <cell r="M97" t="b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A98" t="str">
            <v>S_A.OQV</v>
          </cell>
          <cell r="B98">
            <v>0</v>
          </cell>
          <cell r="C98" t="str">
            <v xml:space="preserve">Tank 252 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-424.3783350382302</v>
          </cell>
          <cell r="J98">
            <v>0</v>
          </cell>
          <cell r="K98">
            <v>-424.3783350382302</v>
          </cell>
          <cell r="L98" t="str">
            <v>S_A.OQV</v>
          </cell>
          <cell r="M98" t="b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A99" t="str">
            <v>S_A.HDX</v>
          </cell>
          <cell r="B99">
            <v>0</v>
          </cell>
          <cell r="C99" t="str">
            <v>HDS S/D Feed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-446.00894474900838</v>
          </cell>
          <cell r="J99">
            <v>0</v>
          </cell>
          <cell r="K99">
            <v>-446.00894474900838</v>
          </cell>
          <cell r="L99" t="str">
            <v>S_A.HDX</v>
          </cell>
          <cell r="M99" t="b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A100" t="str">
            <v>S_A.DHX</v>
          </cell>
          <cell r="B100">
            <v>0</v>
          </cell>
          <cell r="C100" t="str">
            <v>DHT S/D Feed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-1007.5443354014278</v>
          </cell>
          <cell r="J100">
            <v>0</v>
          </cell>
          <cell r="K100">
            <v>-1007.5443354014278</v>
          </cell>
          <cell r="L100" t="str">
            <v>S_A.DHX</v>
          </cell>
          <cell r="M100" t="b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A101" t="str">
            <v>S_A.TLG</v>
          </cell>
          <cell r="B101">
            <v>0</v>
          </cell>
          <cell r="C101" t="str">
            <v>Counter Dom LPG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-202.3</v>
          </cell>
          <cell r="J101">
            <v>0</v>
          </cell>
          <cell r="K101">
            <v>-202.3</v>
          </cell>
          <cell r="L101" t="str">
            <v>S_A.TLG</v>
          </cell>
          <cell r="M101" t="b">
            <v>0</v>
          </cell>
        </row>
        <row r="102">
          <cell r="A102" t="str">
            <v>S_A.TC4</v>
          </cell>
          <cell r="B102">
            <v>0</v>
          </cell>
          <cell r="C102" t="str">
            <v>Counter Mixed C4's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63.6</v>
          </cell>
          <cell r="J102">
            <v>0</v>
          </cell>
          <cell r="K102">
            <v>63.6</v>
          </cell>
          <cell r="L102" t="str">
            <v>S_A.TC4</v>
          </cell>
          <cell r="M102" t="b">
            <v>0</v>
          </cell>
        </row>
        <row r="103">
          <cell r="A103" t="str">
            <v>S_A.TSW</v>
          </cell>
          <cell r="B103">
            <v>0</v>
          </cell>
          <cell r="C103" t="str">
            <v>Counter Export LPG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 t="str">
            <v>S_A.TSW</v>
          </cell>
          <cell r="M103" t="b">
            <v>0</v>
          </cell>
        </row>
        <row r="104">
          <cell r="A104" t="str">
            <v>S_A.TNP</v>
          </cell>
          <cell r="B104">
            <v>0</v>
          </cell>
          <cell r="C104" t="str">
            <v>Counter Dom Naphtha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 t="str">
            <v>S_A.TNP</v>
          </cell>
          <cell r="M104" t="b">
            <v>0</v>
          </cell>
        </row>
        <row r="105">
          <cell r="A105" t="str">
            <v>S_A.TSN</v>
          </cell>
          <cell r="B105">
            <v>0</v>
          </cell>
          <cell r="C105" t="str">
            <v>Counter Export Naphtha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 t="str">
            <v>S_A.TSN</v>
          </cell>
          <cell r="M105" t="b">
            <v>0</v>
          </cell>
        </row>
        <row r="106">
          <cell r="A106" t="str">
            <v>S_A.T91</v>
          </cell>
          <cell r="B106">
            <v>0</v>
          </cell>
          <cell r="C106" t="str">
            <v>Counter Dom 91 Mogas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-0.49682951839031375</v>
          </cell>
          <cell r="J106">
            <v>0</v>
          </cell>
          <cell r="K106">
            <v>-0.49682951839031375</v>
          </cell>
          <cell r="L106" t="str">
            <v>S_A.T91</v>
          </cell>
          <cell r="M106" t="b">
            <v>0</v>
          </cell>
        </row>
        <row r="107">
          <cell r="A107" t="str">
            <v>S_A.T95</v>
          </cell>
          <cell r="B107">
            <v>0</v>
          </cell>
          <cell r="C107" t="str">
            <v>Counter Dom 95 Mogas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-36.066852749011005</v>
          </cell>
          <cell r="J107">
            <v>0</v>
          </cell>
          <cell r="K107">
            <v>0.70494088873924454</v>
          </cell>
          <cell r="L107" t="str">
            <v>S_A.T95</v>
          </cell>
          <cell r="M107" t="b">
            <v>0</v>
          </cell>
        </row>
        <row r="108">
          <cell r="A108" t="str">
            <v>S_A.TKR</v>
          </cell>
          <cell r="B108">
            <v>0</v>
          </cell>
          <cell r="C108" t="str">
            <v>Counter Dom Kero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 t="str">
            <v>S_A.TKR</v>
          </cell>
          <cell r="M108" t="b">
            <v>0</v>
          </cell>
        </row>
        <row r="109">
          <cell r="A109" t="str">
            <v>S_A.TRF</v>
          </cell>
          <cell r="B109">
            <v>0</v>
          </cell>
          <cell r="C109" t="str">
            <v>Counter Dom Reformate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 t="str">
            <v>S_A.TRF</v>
          </cell>
          <cell r="M109" t="b">
            <v>0</v>
          </cell>
        </row>
        <row r="110">
          <cell r="A110" t="str">
            <v>S_A.TND</v>
          </cell>
          <cell r="B110">
            <v>0</v>
          </cell>
          <cell r="C110" t="str">
            <v>Counter Dom Gasoil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1.8451330623418301</v>
          </cell>
          <cell r="J110">
            <v>0</v>
          </cell>
          <cell r="K110">
            <v>1.8451330623418301</v>
          </cell>
          <cell r="L110" t="str">
            <v>S_A.TND</v>
          </cell>
          <cell r="M110" t="b">
            <v>0</v>
          </cell>
        </row>
        <row r="111">
          <cell r="A111" t="str">
            <v>S_A.TN1</v>
          </cell>
          <cell r="B111">
            <v>0</v>
          </cell>
          <cell r="C111" t="str">
            <v>Counter Dom FO 2 80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2.9021480305318335</v>
          </cell>
          <cell r="J111">
            <v>0</v>
          </cell>
          <cell r="K111">
            <v>2.9021480305318335</v>
          </cell>
          <cell r="L111" t="str">
            <v>S_A.TN1</v>
          </cell>
          <cell r="M111" t="b">
            <v>0</v>
          </cell>
        </row>
        <row r="112">
          <cell r="A112" t="str">
            <v>S_A.TN2</v>
          </cell>
          <cell r="B112">
            <v>0</v>
          </cell>
          <cell r="C112" t="str">
            <v>Counter Dom FO 2 180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1.0002350708712271</v>
          </cell>
          <cell r="J112">
            <v>0</v>
          </cell>
          <cell r="K112">
            <v>1.0002350708712271</v>
          </cell>
          <cell r="L112" t="str">
            <v>S_A.TN2</v>
          </cell>
          <cell r="M112" t="b">
            <v>0</v>
          </cell>
        </row>
        <row r="113">
          <cell r="A113" t="str">
            <v>S_A.TN3</v>
          </cell>
          <cell r="B113">
            <v>0</v>
          </cell>
          <cell r="C113" t="str">
            <v>Counter Dom FO 3 180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0.190501013407399</v>
          </cell>
          <cell r="J113">
            <v>0</v>
          </cell>
          <cell r="K113">
            <v>0.190501013407399</v>
          </cell>
          <cell r="L113" t="str">
            <v>S_A.TN3</v>
          </cell>
          <cell r="M113" t="b">
            <v>0</v>
          </cell>
        </row>
        <row r="114">
          <cell r="A114" t="str">
            <v>S_A.TN8</v>
          </cell>
          <cell r="B114">
            <v>0</v>
          </cell>
          <cell r="C114" t="str">
            <v>Counter Dom FO 3.5 380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0.190501013407399</v>
          </cell>
          <cell r="J114">
            <v>0</v>
          </cell>
          <cell r="K114">
            <v>0.190501013407399</v>
          </cell>
          <cell r="L114" t="str">
            <v>S_A.TN3</v>
          </cell>
          <cell r="M114" t="b">
            <v>0</v>
          </cell>
        </row>
        <row r="115">
          <cell r="A115" t="str">
            <v>S_A.TN4</v>
          </cell>
          <cell r="B115">
            <v>0</v>
          </cell>
          <cell r="C115" t="str">
            <v>Counter Export FO 3.5 180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 t="str">
            <v>S_A.TN4</v>
          </cell>
          <cell r="M115" t="b">
            <v>0</v>
          </cell>
        </row>
        <row r="116">
          <cell r="A116" t="str">
            <v>S_A.TN5</v>
          </cell>
          <cell r="B116">
            <v>0</v>
          </cell>
          <cell r="C116" t="str">
            <v>Counter Local Asphalt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59.6</v>
          </cell>
          <cell r="J116">
            <v>0</v>
          </cell>
          <cell r="K116">
            <v>59.6</v>
          </cell>
          <cell r="L116" t="str">
            <v>S_A.TN5</v>
          </cell>
          <cell r="M116" t="b">
            <v>0</v>
          </cell>
        </row>
        <row r="117">
          <cell r="A117" t="str">
            <v>S_A.TN6</v>
          </cell>
          <cell r="B117">
            <v>0</v>
          </cell>
          <cell r="C117" t="str">
            <v>Counter Export Asphalt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 t="str">
            <v>S_A.TN6</v>
          </cell>
          <cell r="M117" t="b">
            <v>0</v>
          </cell>
        </row>
        <row r="118">
          <cell r="A118" t="str">
            <v>S_A.TSD</v>
          </cell>
          <cell r="B118">
            <v>0</v>
          </cell>
          <cell r="C118" t="str">
            <v>Counter Export Gasoil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 t="str">
            <v>S_A.TSD</v>
          </cell>
          <cell r="M118" t="b">
            <v>0</v>
          </cell>
        </row>
        <row r="119">
          <cell r="A119" t="str">
            <v>S_A.TF3</v>
          </cell>
          <cell r="B119">
            <v>0</v>
          </cell>
          <cell r="C119" t="str">
            <v>Counter Export Reformate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0.5</v>
          </cell>
          <cell r="J119">
            <v>0</v>
          </cell>
          <cell r="K119">
            <v>0.5</v>
          </cell>
          <cell r="L119" t="str">
            <v>S_A.TF3</v>
          </cell>
          <cell r="M119" t="b">
            <v>0</v>
          </cell>
        </row>
        <row r="120">
          <cell r="A120" t="str">
            <v>S_A.TF4</v>
          </cell>
          <cell r="B120">
            <v>0</v>
          </cell>
          <cell r="C120" t="str">
            <v>Counter Export Kero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 t="str">
            <v>S_A.TF4</v>
          </cell>
          <cell r="M120" t="b">
            <v>0</v>
          </cell>
        </row>
        <row r="121">
          <cell r="A121" t="str">
            <v>S_A.TUD</v>
          </cell>
          <cell r="B121">
            <v>0</v>
          </cell>
          <cell r="C121" t="str">
            <v xml:space="preserve">Counter ULSD 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2.8451330623418301</v>
          </cell>
          <cell r="J121">
            <v>0</v>
          </cell>
          <cell r="K121">
            <v>2.8451330623418301</v>
          </cell>
          <cell r="L121" t="str">
            <v>S_A.TUD</v>
          </cell>
          <cell r="M121" t="b">
            <v>0</v>
          </cell>
        </row>
        <row r="122">
          <cell r="A122" t="str">
            <v>S_A.AD9</v>
          </cell>
          <cell r="B122">
            <v>0</v>
          </cell>
          <cell r="C122" t="str">
            <v>Counter Low Zakum T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 t="str">
            <v>S_A.AD9</v>
          </cell>
          <cell r="M122" t="b">
            <v>0</v>
          </cell>
        </row>
        <row r="123">
          <cell r="A123" t="str">
            <v>S_A.AL9</v>
          </cell>
          <cell r="B123">
            <v>0</v>
          </cell>
          <cell r="C123" t="str">
            <v>Counter Arab Lt  T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 t="str">
            <v>S_A.AL9</v>
          </cell>
          <cell r="M123" t="b">
            <v>0</v>
          </cell>
        </row>
        <row r="124">
          <cell r="A124" t="str">
            <v>S_A.AM9</v>
          </cell>
          <cell r="B124">
            <v>0</v>
          </cell>
          <cell r="C124" t="str">
            <v>Counter Arab Med  T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 t="str">
            <v>S_A.AM9</v>
          </cell>
          <cell r="M124" t="b">
            <v>0</v>
          </cell>
        </row>
        <row r="125">
          <cell r="A125" t="str">
            <v>S_A.AS9</v>
          </cell>
          <cell r="B125">
            <v>0</v>
          </cell>
          <cell r="C125" t="str">
            <v>Counter Al Shaheen T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 t="str">
            <v>S_A.AS9</v>
          </cell>
          <cell r="M125" t="b">
            <v>0</v>
          </cell>
        </row>
        <row r="126">
          <cell r="A126" t="str">
            <v>S_A.AU9</v>
          </cell>
          <cell r="B126">
            <v>0</v>
          </cell>
          <cell r="C126" t="str">
            <v>Counter UmmShaif 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 t="str">
            <v>S_A.AU9</v>
          </cell>
          <cell r="M126" t="b">
            <v>0</v>
          </cell>
        </row>
        <row r="127">
          <cell r="A127" t="str">
            <v>S_A.AX9</v>
          </cell>
          <cell r="B127">
            <v>0</v>
          </cell>
          <cell r="C127" t="str">
            <v>Counter AXL T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 t="str">
            <v>S_A.AX9</v>
          </cell>
          <cell r="M127" t="b">
            <v>0</v>
          </cell>
        </row>
        <row r="128">
          <cell r="A128" t="str">
            <v>S_A.AZ9</v>
          </cell>
          <cell r="B128">
            <v>0</v>
          </cell>
          <cell r="C128" t="str">
            <v>Counter Azeri Lt T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 t="str">
            <v>S_A.AZ9</v>
          </cell>
          <cell r="M128" t="b">
            <v>0</v>
          </cell>
        </row>
        <row r="129">
          <cell r="A129" t="str">
            <v>S_A.BB9</v>
          </cell>
          <cell r="B129">
            <v>0</v>
          </cell>
          <cell r="C129" t="str">
            <v>Counter Belayim 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 t="str">
            <v>S_A.BB9</v>
          </cell>
          <cell r="M129" t="b">
            <v>0</v>
          </cell>
        </row>
        <row r="130">
          <cell r="A130" t="str">
            <v>S_A.BD9</v>
          </cell>
          <cell r="B130">
            <v>0</v>
          </cell>
          <cell r="C130" t="str">
            <v>Counter Belanak T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 t="str">
            <v>S_A.BD9</v>
          </cell>
          <cell r="M130" t="b">
            <v>0</v>
          </cell>
        </row>
        <row r="131">
          <cell r="A131" t="str">
            <v>S_A.BL9</v>
          </cell>
          <cell r="B131">
            <v>0</v>
          </cell>
          <cell r="C131" t="str">
            <v>Counter Bonny Lt T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 t="str">
            <v>S_A.BL9</v>
          </cell>
          <cell r="M131" t="b">
            <v>0</v>
          </cell>
        </row>
        <row r="132">
          <cell r="A132" t="str">
            <v>S_A.BO9</v>
          </cell>
          <cell r="B132">
            <v>0</v>
          </cell>
          <cell r="C132" t="str">
            <v>Counter Bozhong T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 t="str">
            <v>S_A.BO9</v>
          </cell>
          <cell r="M132" t="b">
            <v>0</v>
          </cell>
        </row>
        <row r="133">
          <cell r="A133" t="str">
            <v>S_A.BS9</v>
          </cell>
          <cell r="B133">
            <v>0</v>
          </cell>
          <cell r="C133" t="str">
            <v>Counter Basra Lt T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 t="str">
            <v>S_A.BS9</v>
          </cell>
          <cell r="M133" t="b">
            <v>0</v>
          </cell>
        </row>
        <row r="134">
          <cell r="A134" t="str">
            <v>S_A.CA9</v>
          </cell>
          <cell r="B134">
            <v>0</v>
          </cell>
          <cell r="C134" t="str">
            <v>Counter Cabinda T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 t="str">
            <v>S_A.CA9</v>
          </cell>
          <cell r="M134" t="b">
            <v>0</v>
          </cell>
        </row>
        <row r="135">
          <cell r="A135" t="str">
            <v>S_A.DI9</v>
          </cell>
          <cell r="B135">
            <v>0</v>
          </cell>
          <cell r="C135" t="str">
            <v>Counter Dalia T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 t="str">
            <v>S_A.DI9</v>
          </cell>
          <cell r="M135" t="b">
            <v>0</v>
          </cell>
        </row>
        <row r="136">
          <cell r="A136" t="str">
            <v>S_A.DB9</v>
          </cell>
          <cell r="B136">
            <v>0</v>
          </cell>
          <cell r="C136" t="str">
            <v>Counter Dubai T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 t="str">
            <v>S_A.DB9</v>
          </cell>
          <cell r="M136" t="b">
            <v>0</v>
          </cell>
        </row>
        <row r="137">
          <cell r="A137" t="str">
            <v>S_A.GI9</v>
          </cell>
          <cell r="B137">
            <v>0</v>
          </cell>
          <cell r="C137" t="str">
            <v>Counter Girassol T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 t="str">
            <v>S_A.GI9</v>
          </cell>
          <cell r="M137" t="b">
            <v>0</v>
          </cell>
        </row>
        <row r="138">
          <cell r="A138" t="str">
            <v>S_A.JM9</v>
          </cell>
          <cell r="B138">
            <v>0</v>
          </cell>
          <cell r="C138" t="str">
            <v>Counter Jasmine 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 t="str">
            <v>S_A.JM9</v>
          </cell>
          <cell r="M138" t="b">
            <v>0</v>
          </cell>
        </row>
        <row r="139">
          <cell r="A139" t="str">
            <v>S_A.KB9</v>
          </cell>
          <cell r="B139">
            <v>0</v>
          </cell>
          <cell r="C139" t="str">
            <v>Counter Kuito T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 t="str">
            <v>S_A.KB9</v>
          </cell>
          <cell r="M139" t="b">
            <v>0</v>
          </cell>
        </row>
        <row r="140">
          <cell r="A140" t="str">
            <v>S_A.LO9</v>
          </cell>
          <cell r="B140">
            <v>0</v>
          </cell>
          <cell r="C140" t="str">
            <v>Counter Lokele T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 t="str">
            <v>S_A.LO9</v>
          </cell>
          <cell r="M140" t="b">
            <v>0</v>
          </cell>
        </row>
        <row r="141">
          <cell r="A141" t="str">
            <v>S_A.MA9</v>
          </cell>
          <cell r="B141">
            <v>0</v>
          </cell>
          <cell r="C141" t="str">
            <v>Counter Marib T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 t="str">
            <v>S_A.MA9</v>
          </cell>
          <cell r="M141" t="b">
            <v>0</v>
          </cell>
        </row>
        <row r="142">
          <cell r="A142" t="str">
            <v>S_A.MU9</v>
          </cell>
          <cell r="B142">
            <v>0</v>
          </cell>
          <cell r="C142" t="str">
            <v>Counter Murban T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 t="str">
            <v>S_A.MU9</v>
          </cell>
          <cell r="M142" t="b">
            <v>0</v>
          </cell>
        </row>
        <row r="143">
          <cell r="A143" t="str">
            <v>S_A.MI9</v>
          </cell>
          <cell r="B143">
            <v>0</v>
          </cell>
          <cell r="C143" t="str">
            <v>Counter Minas T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 t="str">
            <v>S_A.MI9</v>
          </cell>
          <cell r="M143" t="b">
            <v>0</v>
          </cell>
        </row>
        <row r="144">
          <cell r="A144" t="str">
            <v>S_A.MJ9</v>
          </cell>
          <cell r="B144">
            <v>0</v>
          </cell>
          <cell r="C144" t="str">
            <v>Counter Mandji T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 t="str">
            <v>S_A.MJ9</v>
          </cell>
          <cell r="M144" t="b">
            <v>0</v>
          </cell>
        </row>
        <row r="145">
          <cell r="A145" t="str">
            <v>S_A.MS9</v>
          </cell>
          <cell r="B145">
            <v>0</v>
          </cell>
          <cell r="C145" t="str">
            <v>Counter Masila T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 t="str">
            <v>S_A.MS9</v>
          </cell>
          <cell r="M145" t="b">
            <v>0</v>
          </cell>
        </row>
        <row r="146">
          <cell r="A146" t="str">
            <v>S_A.NB9</v>
          </cell>
          <cell r="B146">
            <v>0</v>
          </cell>
          <cell r="C146" t="str">
            <v>Counter Nemba T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 t="str">
            <v>S_A.NB9</v>
          </cell>
          <cell r="M146" t="b">
            <v>0</v>
          </cell>
        </row>
        <row r="147">
          <cell r="A147" t="str">
            <v>S_A.OD9</v>
          </cell>
          <cell r="B147">
            <v>0</v>
          </cell>
          <cell r="C147" t="str">
            <v>Counter Odudu T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 t="str">
            <v>S_A.OD9</v>
          </cell>
          <cell r="M147" t="b">
            <v>0</v>
          </cell>
        </row>
        <row r="148">
          <cell r="A148" t="str">
            <v>S_A.OM9</v>
          </cell>
          <cell r="B148">
            <v>0</v>
          </cell>
          <cell r="C148" t="str">
            <v>Counter Oman T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 t="str">
            <v>S_A.OM9</v>
          </cell>
          <cell r="M148" t="b">
            <v>0</v>
          </cell>
        </row>
        <row r="149">
          <cell r="A149" t="str">
            <v>S_A.PT9</v>
          </cell>
          <cell r="B149">
            <v>0</v>
          </cell>
          <cell r="C149" t="str">
            <v>Counter Pattani T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 t="str">
            <v>S_A.PT9</v>
          </cell>
          <cell r="M149" t="b">
            <v>0</v>
          </cell>
        </row>
        <row r="150">
          <cell r="A150" t="str">
            <v>S_A.QA9</v>
          </cell>
          <cell r="B150">
            <v>0</v>
          </cell>
          <cell r="C150" t="str">
            <v>Counter Qatar Export T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 t="str">
            <v>S_A.QA9</v>
          </cell>
          <cell r="M150" t="b">
            <v>0</v>
          </cell>
        </row>
        <row r="151">
          <cell r="A151" t="str">
            <v>S_A.QH9</v>
          </cell>
          <cell r="B151">
            <v>0</v>
          </cell>
          <cell r="C151" t="str">
            <v>Counter Qinhaungdao T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 t="str">
            <v>S_A.QH9</v>
          </cell>
          <cell r="M151" t="b">
            <v>0</v>
          </cell>
        </row>
        <row r="152">
          <cell r="A152" t="str">
            <v>S_A.QM9</v>
          </cell>
          <cell r="B152">
            <v>0</v>
          </cell>
          <cell r="C152" t="str">
            <v>Counter Qatar Marine T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 t="str">
            <v>S_A.QM9</v>
          </cell>
          <cell r="M152" t="b">
            <v>0</v>
          </cell>
        </row>
        <row r="153">
          <cell r="A153" t="str">
            <v>S_A.RS9</v>
          </cell>
          <cell r="B153">
            <v>0</v>
          </cell>
          <cell r="C153" t="str">
            <v>Counter Ras Gharib T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 t="str">
            <v>S_A.RS9</v>
          </cell>
          <cell r="M153" t="b">
            <v>0</v>
          </cell>
        </row>
        <row r="154">
          <cell r="A154" t="str">
            <v>S_A.RT9</v>
          </cell>
          <cell r="B154">
            <v>0</v>
          </cell>
          <cell r="C154" t="str">
            <v>Counter Ratawi T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 t="str">
            <v>S_A.RT9</v>
          </cell>
          <cell r="M154" t="b">
            <v>0</v>
          </cell>
        </row>
        <row r="155">
          <cell r="A155" t="str">
            <v>S_A.SP9</v>
          </cell>
          <cell r="B155">
            <v>0</v>
          </cell>
          <cell r="C155" t="str">
            <v>Counter South Pars T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 t="str">
            <v>S_A.SP9</v>
          </cell>
          <cell r="M155" t="b">
            <v>0</v>
          </cell>
        </row>
        <row r="156">
          <cell r="A156" t="str">
            <v>S_A.TA9</v>
          </cell>
          <cell r="B156">
            <v>0</v>
          </cell>
          <cell r="C156" t="str">
            <v>Counter Tapis T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 t="str">
            <v>S_A.TA9</v>
          </cell>
          <cell r="M156" t="b">
            <v>0</v>
          </cell>
        </row>
        <row r="157">
          <cell r="A157" t="str">
            <v>S_A.UR9</v>
          </cell>
          <cell r="B157">
            <v>0</v>
          </cell>
          <cell r="C157" t="str">
            <v>Counter Urals Lt T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 t="str">
            <v>S_A.UR9</v>
          </cell>
          <cell r="M157" t="b">
            <v>0</v>
          </cell>
        </row>
        <row r="158">
          <cell r="A158" t="str">
            <v>S_A.UZ9</v>
          </cell>
          <cell r="B158">
            <v>0</v>
          </cell>
          <cell r="C158" t="str">
            <v>Counter Upper Zakum T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 t="str">
            <v>S_A.UZ9</v>
          </cell>
          <cell r="M158" t="b">
            <v>0</v>
          </cell>
        </row>
        <row r="159">
          <cell r="A159" t="str">
            <v>S_A.ZA9</v>
          </cell>
          <cell r="B159">
            <v>0</v>
          </cell>
          <cell r="C159" t="str">
            <v>Counter Zafiro T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 t="str">
            <v>S_A.ZA9</v>
          </cell>
          <cell r="M159" t="b">
            <v>0</v>
          </cell>
        </row>
        <row r="160">
          <cell r="A160" t="str">
            <v>S_A.AD1</v>
          </cell>
          <cell r="B160">
            <v>0</v>
          </cell>
          <cell r="C160" t="str">
            <v>Counter Low Zakum N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 t="str">
            <v>S_A.AD1</v>
          </cell>
          <cell r="M160" t="b">
            <v>0</v>
          </cell>
        </row>
        <row r="161">
          <cell r="A161" t="str">
            <v>S_A.AL1</v>
          </cell>
          <cell r="B161">
            <v>0</v>
          </cell>
          <cell r="C161" t="str">
            <v>Counter Arab Lt  N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 t="str">
            <v>S_A.AL1</v>
          </cell>
          <cell r="M161" t="b">
            <v>0</v>
          </cell>
        </row>
        <row r="162">
          <cell r="A162" t="str">
            <v>S_A.AM1</v>
          </cell>
          <cell r="B162">
            <v>0</v>
          </cell>
          <cell r="C162" t="str">
            <v>Counter Arab Med  N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 t="str">
            <v>S_A.AM1</v>
          </cell>
          <cell r="M162" t="b">
            <v>0</v>
          </cell>
        </row>
        <row r="163">
          <cell r="A163" t="str">
            <v>S_A.AS1</v>
          </cell>
          <cell r="B163">
            <v>0</v>
          </cell>
          <cell r="C163" t="str">
            <v>Counter Al Shaheen N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 t="str">
            <v>S_A.AS1</v>
          </cell>
          <cell r="M163" t="b">
            <v>0</v>
          </cell>
        </row>
        <row r="164">
          <cell r="A164" t="str">
            <v>S_A.AU1</v>
          </cell>
          <cell r="B164">
            <v>0</v>
          </cell>
          <cell r="C164" t="str">
            <v>Counter UmmShaif N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 t="str">
            <v>S_A.AU1</v>
          </cell>
          <cell r="M164" t="b">
            <v>0</v>
          </cell>
        </row>
        <row r="165">
          <cell r="A165" t="str">
            <v>S_A.AX1</v>
          </cell>
          <cell r="B165">
            <v>0</v>
          </cell>
          <cell r="C165" t="str">
            <v>Counter AXL N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 t="str">
            <v>S_A.AX1</v>
          </cell>
          <cell r="M165" t="b">
            <v>0</v>
          </cell>
        </row>
        <row r="166">
          <cell r="A166" t="str">
            <v>S_A.AZ1</v>
          </cell>
          <cell r="B166">
            <v>0</v>
          </cell>
          <cell r="C166" t="str">
            <v>Counter Azeri Lt N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 t="str">
            <v>S_A.AZ1</v>
          </cell>
          <cell r="M166" t="b">
            <v>0</v>
          </cell>
        </row>
        <row r="167">
          <cell r="A167" t="str">
            <v>S_A.BB1</v>
          </cell>
          <cell r="B167">
            <v>0</v>
          </cell>
          <cell r="C167" t="str">
            <v>Counter Belayim N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 t="str">
            <v>S_A.BB1</v>
          </cell>
          <cell r="M167" t="b">
            <v>0</v>
          </cell>
        </row>
        <row r="168">
          <cell r="A168" t="str">
            <v>S_A.BD1</v>
          </cell>
          <cell r="B168">
            <v>0</v>
          </cell>
          <cell r="C168" t="str">
            <v>Counter Belanak N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 t="str">
            <v>S_A.BD1</v>
          </cell>
          <cell r="M168" t="b">
            <v>0</v>
          </cell>
        </row>
        <row r="169">
          <cell r="A169" t="str">
            <v>S_A.BL1</v>
          </cell>
          <cell r="B169">
            <v>0</v>
          </cell>
          <cell r="C169" t="str">
            <v>Counter Bonny Lt N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 t="str">
            <v>S_A.BL1</v>
          </cell>
          <cell r="M169" t="b">
            <v>0</v>
          </cell>
        </row>
        <row r="170">
          <cell r="A170" t="str">
            <v>S_A.BO1</v>
          </cell>
          <cell r="B170">
            <v>0</v>
          </cell>
          <cell r="C170" t="str">
            <v>Counter Bozhong N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 t="str">
            <v>S_A.BO1</v>
          </cell>
          <cell r="M170" t="b">
            <v>0</v>
          </cell>
        </row>
        <row r="171">
          <cell r="A171" t="str">
            <v>S_A.BS1</v>
          </cell>
          <cell r="B171">
            <v>0</v>
          </cell>
          <cell r="C171" t="str">
            <v>Counter Basra Lt N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 t="str">
            <v>S_A.BS1</v>
          </cell>
          <cell r="M171" t="b">
            <v>0</v>
          </cell>
        </row>
        <row r="172">
          <cell r="A172" t="str">
            <v>S_A.CA1</v>
          </cell>
          <cell r="B172">
            <v>0</v>
          </cell>
          <cell r="C172" t="str">
            <v>Counter Cabinda N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 t="str">
            <v>S_A.CA1</v>
          </cell>
          <cell r="M172" t="b">
            <v>0</v>
          </cell>
        </row>
        <row r="173">
          <cell r="A173" t="str">
            <v>S_A.DI1</v>
          </cell>
          <cell r="B173">
            <v>0</v>
          </cell>
          <cell r="C173" t="str">
            <v>Counter Dalia N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 t="str">
            <v>S_A.DI1</v>
          </cell>
          <cell r="M173" t="b">
            <v>0</v>
          </cell>
        </row>
        <row r="174">
          <cell r="A174" t="str">
            <v>S_A.DB1</v>
          </cell>
          <cell r="B174">
            <v>0</v>
          </cell>
          <cell r="C174" t="str">
            <v>Counter Dubai N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 t="str">
            <v>S_A.DB1</v>
          </cell>
          <cell r="M174" t="b">
            <v>0</v>
          </cell>
        </row>
        <row r="175">
          <cell r="A175" t="str">
            <v>S_A.GI1</v>
          </cell>
          <cell r="B175">
            <v>0</v>
          </cell>
          <cell r="C175" t="str">
            <v>Counter Girassol N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 t="str">
            <v>S_A.GI1</v>
          </cell>
          <cell r="M175" t="b">
            <v>0</v>
          </cell>
        </row>
        <row r="176">
          <cell r="A176" t="str">
            <v>S_A.JM1</v>
          </cell>
          <cell r="B176">
            <v>0</v>
          </cell>
          <cell r="C176" t="str">
            <v>Counter Jasmine N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 t="str">
            <v>S_A.JM1</v>
          </cell>
          <cell r="M176" t="b">
            <v>0</v>
          </cell>
        </row>
        <row r="177">
          <cell r="A177" t="str">
            <v>S_A.KB1</v>
          </cell>
          <cell r="B177">
            <v>0</v>
          </cell>
          <cell r="C177" t="str">
            <v>Counter Kuito N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 t="str">
            <v>S_A.KB1</v>
          </cell>
          <cell r="M177" t="b">
            <v>0</v>
          </cell>
        </row>
        <row r="178">
          <cell r="A178" t="str">
            <v>S_A.LO1</v>
          </cell>
          <cell r="B178">
            <v>0</v>
          </cell>
          <cell r="C178" t="str">
            <v>Counter Lokele N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 t="str">
            <v>S_A.LO1</v>
          </cell>
          <cell r="M178" t="b">
            <v>0</v>
          </cell>
        </row>
        <row r="179">
          <cell r="A179" t="str">
            <v>S_A.MA1</v>
          </cell>
          <cell r="B179">
            <v>0</v>
          </cell>
          <cell r="C179" t="str">
            <v>Counter Marib N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 t="str">
            <v>S_A.MA1</v>
          </cell>
          <cell r="M179" t="b">
            <v>0</v>
          </cell>
        </row>
        <row r="180">
          <cell r="A180" t="str">
            <v>S_A.MU1</v>
          </cell>
          <cell r="B180">
            <v>0</v>
          </cell>
          <cell r="C180" t="str">
            <v>Counter Murban N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 t="str">
            <v>S_A.MU1</v>
          </cell>
          <cell r="M180" t="b">
            <v>0</v>
          </cell>
        </row>
        <row r="181">
          <cell r="A181" t="str">
            <v>S_A.MI1</v>
          </cell>
          <cell r="B181">
            <v>0</v>
          </cell>
          <cell r="C181" t="str">
            <v>Counter Minas N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 t="str">
            <v>S_A.MI1</v>
          </cell>
          <cell r="M181" t="b">
            <v>0</v>
          </cell>
        </row>
        <row r="182">
          <cell r="A182" t="str">
            <v>S_A.MJ1</v>
          </cell>
          <cell r="B182">
            <v>0</v>
          </cell>
          <cell r="C182" t="str">
            <v>Counter Mandji N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 t="str">
            <v>S_A.MJ1</v>
          </cell>
          <cell r="M182" t="b">
            <v>0</v>
          </cell>
        </row>
        <row r="183">
          <cell r="A183" t="str">
            <v>S_A.MS1</v>
          </cell>
          <cell r="B183">
            <v>0</v>
          </cell>
          <cell r="C183" t="str">
            <v>Counter Masila N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 t="str">
            <v>S_A.MS1</v>
          </cell>
          <cell r="M183" t="b">
            <v>0</v>
          </cell>
        </row>
        <row r="184">
          <cell r="A184" t="str">
            <v>S_A.NB1</v>
          </cell>
          <cell r="B184">
            <v>0</v>
          </cell>
          <cell r="C184" t="str">
            <v>Counter Nemba N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 t="str">
            <v>S_A.NB1</v>
          </cell>
          <cell r="M184" t="b">
            <v>0</v>
          </cell>
        </row>
        <row r="185">
          <cell r="A185" t="str">
            <v>S_A.OD1</v>
          </cell>
          <cell r="B185">
            <v>0</v>
          </cell>
          <cell r="C185" t="str">
            <v>Counter Odudu N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 t="str">
            <v>S_A.OD1</v>
          </cell>
          <cell r="M185" t="b">
            <v>0</v>
          </cell>
        </row>
        <row r="186">
          <cell r="A186" t="str">
            <v>S_A.OM1</v>
          </cell>
          <cell r="B186">
            <v>0</v>
          </cell>
          <cell r="C186" t="str">
            <v>Counter Oman N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 t="str">
            <v>S_A.OM1</v>
          </cell>
          <cell r="M186" t="b">
            <v>0</v>
          </cell>
        </row>
        <row r="187">
          <cell r="A187" t="str">
            <v>S_A.PT1</v>
          </cell>
          <cell r="B187">
            <v>0</v>
          </cell>
          <cell r="C187" t="str">
            <v>Counter Pattani N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 t="str">
            <v>S_A.PT1</v>
          </cell>
          <cell r="M187" t="b">
            <v>0</v>
          </cell>
        </row>
        <row r="188">
          <cell r="A188" t="str">
            <v>S_A.QA1</v>
          </cell>
          <cell r="B188">
            <v>0</v>
          </cell>
          <cell r="C188" t="str">
            <v>Counter Qatar Export N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 t="str">
            <v>S_A.QA1</v>
          </cell>
          <cell r="M188" t="b">
            <v>0</v>
          </cell>
        </row>
        <row r="189">
          <cell r="A189" t="str">
            <v>S_A.QH1</v>
          </cell>
          <cell r="B189">
            <v>0</v>
          </cell>
          <cell r="C189" t="str">
            <v>Counter Qinhaungdao N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 t="str">
            <v>S_A.QH1</v>
          </cell>
          <cell r="M189" t="b">
            <v>0</v>
          </cell>
        </row>
        <row r="190">
          <cell r="A190" t="str">
            <v>S_A.QM1</v>
          </cell>
          <cell r="B190">
            <v>0</v>
          </cell>
          <cell r="C190" t="str">
            <v>Counter Qatar Marine N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 t="str">
            <v>S_A.QM1</v>
          </cell>
          <cell r="M190" t="b">
            <v>0</v>
          </cell>
        </row>
        <row r="191">
          <cell r="A191" t="str">
            <v>S_A.RS1</v>
          </cell>
          <cell r="B191">
            <v>0</v>
          </cell>
          <cell r="C191" t="str">
            <v>Counter Ras Gharib N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 t="str">
            <v>S_A.RS1</v>
          </cell>
          <cell r="M191" t="b">
            <v>0</v>
          </cell>
        </row>
        <row r="192">
          <cell r="A192" t="str">
            <v>S_A.RT1</v>
          </cell>
          <cell r="B192">
            <v>0</v>
          </cell>
          <cell r="C192" t="str">
            <v>Counter Ratawi N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 t="str">
            <v>S_A.RT1</v>
          </cell>
          <cell r="M192" t="b">
            <v>0</v>
          </cell>
        </row>
        <row r="193">
          <cell r="A193" t="str">
            <v>S_A.SP1</v>
          </cell>
          <cell r="B193">
            <v>0</v>
          </cell>
          <cell r="C193" t="str">
            <v>Counter South Pars N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 t="str">
            <v>S_A.SP1</v>
          </cell>
          <cell r="M193" t="b">
            <v>0</v>
          </cell>
        </row>
        <row r="194">
          <cell r="A194" t="str">
            <v>S_A.TA1</v>
          </cell>
          <cell r="B194">
            <v>0</v>
          </cell>
          <cell r="C194" t="str">
            <v>Counter Tapis N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 t="str">
            <v>S_A.TA1</v>
          </cell>
          <cell r="M194" t="b">
            <v>0</v>
          </cell>
        </row>
        <row r="195">
          <cell r="A195" t="str">
            <v>S_A.UR1</v>
          </cell>
          <cell r="B195">
            <v>0</v>
          </cell>
          <cell r="C195" t="str">
            <v>Counter Urals Lt N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 t="str">
            <v>S_A.UR1</v>
          </cell>
          <cell r="M195" t="b">
            <v>0</v>
          </cell>
        </row>
        <row r="196">
          <cell r="A196" t="str">
            <v>S_A.UZ1</v>
          </cell>
          <cell r="B196">
            <v>0</v>
          </cell>
          <cell r="C196" t="str">
            <v>Counter Upper Zakum N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 t="str">
            <v>S_A.UZ1</v>
          </cell>
          <cell r="M196" t="b">
            <v>0</v>
          </cell>
        </row>
        <row r="197">
          <cell r="A197" t="str">
            <v>S_A.ZA1</v>
          </cell>
          <cell r="B197">
            <v>0</v>
          </cell>
          <cell r="C197" t="str">
            <v>Counter Zafiro N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 t="str">
            <v>S_A.ZA1</v>
          </cell>
          <cell r="M197" t="b">
            <v>0</v>
          </cell>
        </row>
        <row r="198">
          <cell r="A198" t="str">
            <v>S_A.AD2</v>
          </cell>
          <cell r="B198">
            <v>0</v>
          </cell>
          <cell r="C198" t="str">
            <v>Counter Low Zakum S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 t="str">
            <v>S_A.AD2</v>
          </cell>
          <cell r="M198" t="b">
            <v>0</v>
          </cell>
        </row>
        <row r="199">
          <cell r="A199" t="str">
            <v>S_A.AL2</v>
          </cell>
          <cell r="B199">
            <v>0</v>
          </cell>
          <cell r="C199" t="str">
            <v>Counter Arab Lt  S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 t="str">
            <v>S_A.AL2</v>
          </cell>
          <cell r="M199" t="b">
            <v>0</v>
          </cell>
        </row>
        <row r="200">
          <cell r="A200" t="str">
            <v>S_A.AM2</v>
          </cell>
          <cell r="B200">
            <v>0</v>
          </cell>
          <cell r="C200" t="str">
            <v>Counter Arab Med  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 t="str">
            <v>S_A.AM2</v>
          </cell>
          <cell r="M200" t="b">
            <v>0</v>
          </cell>
        </row>
        <row r="201">
          <cell r="A201" t="str">
            <v>S_A.AS2</v>
          </cell>
          <cell r="B201">
            <v>0</v>
          </cell>
          <cell r="C201" t="str">
            <v>Counter Al Shaheen S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 t="str">
            <v>S_A.AS2</v>
          </cell>
          <cell r="M201" t="b">
            <v>0</v>
          </cell>
        </row>
        <row r="202">
          <cell r="A202" t="str">
            <v>S_A.AU2</v>
          </cell>
          <cell r="B202">
            <v>0</v>
          </cell>
          <cell r="C202" t="str">
            <v>Counter UmmShaif S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 t="str">
            <v>S_A.AU2</v>
          </cell>
          <cell r="M202" t="b">
            <v>0</v>
          </cell>
        </row>
        <row r="203">
          <cell r="A203" t="str">
            <v>S_A.AX2</v>
          </cell>
          <cell r="B203">
            <v>0</v>
          </cell>
          <cell r="C203" t="str">
            <v>Counter AXL S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 t="str">
            <v>S_A.AX2</v>
          </cell>
          <cell r="M203" t="b">
            <v>0</v>
          </cell>
        </row>
        <row r="204">
          <cell r="A204" t="str">
            <v>S_A.AZ2</v>
          </cell>
          <cell r="B204">
            <v>0</v>
          </cell>
          <cell r="C204" t="str">
            <v>Counter Azeri Lt S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 t="str">
            <v>S_A.AZ2</v>
          </cell>
          <cell r="M204" t="b">
            <v>0</v>
          </cell>
        </row>
        <row r="205">
          <cell r="A205" t="str">
            <v>S_A.BB2</v>
          </cell>
          <cell r="B205">
            <v>0</v>
          </cell>
          <cell r="C205" t="str">
            <v>Counter Belayim S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 t="str">
            <v>S_A.BB2</v>
          </cell>
          <cell r="M205" t="b">
            <v>0</v>
          </cell>
        </row>
        <row r="206">
          <cell r="A206" t="str">
            <v>S_A.BD2</v>
          </cell>
          <cell r="B206">
            <v>0</v>
          </cell>
          <cell r="C206" t="str">
            <v>Counter Belanak S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 t="str">
            <v>S_A.BD2</v>
          </cell>
          <cell r="M206" t="b">
            <v>0</v>
          </cell>
        </row>
        <row r="207">
          <cell r="A207" t="str">
            <v>S_A.BL2</v>
          </cell>
          <cell r="B207">
            <v>0</v>
          </cell>
          <cell r="C207" t="str">
            <v>Counter Bonny Lt S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 t="str">
            <v>S_A.BL2</v>
          </cell>
          <cell r="M207" t="b">
            <v>0</v>
          </cell>
        </row>
        <row r="208">
          <cell r="A208" t="str">
            <v>S_A.BO2</v>
          </cell>
          <cell r="B208">
            <v>0</v>
          </cell>
          <cell r="C208" t="str">
            <v>Counter Bozhong S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 t="str">
            <v>S_A.BO2</v>
          </cell>
          <cell r="M208" t="b">
            <v>0</v>
          </cell>
        </row>
        <row r="209">
          <cell r="A209" t="str">
            <v>S_A.BS2</v>
          </cell>
          <cell r="B209">
            <v>0</v>
          </cell>
          <cell r="C209" t="str">
            <v>Counter Basra Lt S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 t="str">
            <v>S_A.BS2</v>
          </cell>
          <cell r="M209" t="b">
            <v>0</v>
          </cell>
        </row>
        <row r="210">
          <cell r="A210" t="str">
            <v>S_A.CA2</v>
          </cell>
          <cell r="B210">
            <v>0</v>
          </cell>
          <cell r="C210" t="str">
            <v>Counter Cabinda S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 t="str">
            <v>S_A.CA2</v>
          </cell>
          <cell r="M210" t="b">
            <v>0</v>
          </cell>
        </row>
        <row r="211">
          <cell r="A211" t="str">
            <v>S_A.DI2</v>
          </cell>
          <cell r="B211">
            <v>0</v>
          </cell>
          <cell r="C211" t="str">
            <v>Counter Dalia S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 t="str">
            <v>S_A.DI2</v>
          </cell>
          <cell r="M211" t="b">
            <v>0</v>
          </cell>
        </row>
        <row r="212">
          <cell r="A212" t="str">
            <v>S_A.DB2</v>
          </cell>
          <cell r="B212">
            <v>0</v>
          </cell>
          <cell r="C212" t="str">
            <v>Counter Dubai S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 t="str">
            <v>S_A.DB2</v>
          </cell>
          <cell r="M212" t="b">
            <v>0</v>
          </cell>
        </row>
        <row r="213">
          <cell r="A213" t="str">
            <v>S_A.GI2</v>
          </cell>
          <cell r="B213">
            <v>0</v>
          </cell>
          <cell r="C213" t="str">
            <v>Counter Girassol S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 t="str">
            <v>S_A.GI2</v>
          </cell>
          <cell r="M213" t="b">
            <v>0</v>
          </cell>
        </row>
        <row r="214">
          <cell r="A214" t="str">
            <v>S_A.JM2</v>
          </cell>
          <cell r="B214">
            <v>0</v>
          </cell>
          <cell r="C214" t="str">
            <v>Counter Jasmine S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 t="str">
            <v>S_A.JM2</v>
          </cell>
          <cell r="M214" t="b">
            <v>0</v>
          </cell>
        </row>
        <row r="215">
          <cell r="A215" t="str">
            <v>S_A.KB2</v>
          </cell>
          <cell r="B215">
            <v>0</v>
          </cell>
          <cell r="C215" t="str">
            <v>Counter Kuito S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 t="str">
            <v>S_A.KB2</v>
          </cell>
          <cell r="M215" t="b">
            <v>0</v>
          </cell>
        </row>
        <row r="216">
          <cell r="A216" t="str">
            <v>S_A.LO2</v>
          </cell>
          <cell r="B216">
            <v>0</v>
          </cell>
          <cell r="C216" t="str">
            <v>Counter Lokele S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 t="str">
            <v>S_A.LO2</v>
          </cell>
          <cell r="M216" t="b">
            <v>0</v>
          </cell>
        </row>
        <row r="217">
          <cell r="A217" t="str">
            <v>S_A.MA2</v>
          </cell>
          <cell r="B217">
            <v>0</v>
          </cell>
          <cell r="C217" t="str">
            <v>Counter Marib S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 t="str">
            <v>S_A.MA2</v>
          </cell>
          <cell r="M217" t="b">
            <v>0</v>
          </cell>
        </row>
        <row r="218">
          <cell r="A218" t="str">
            <v>S_A.MU2</v>
          </cell>
          <cell r="B218">
            <v>0</v>
          </cell>
          <cell r="C218" t="str">
            <v>Counter Murban S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 t="str">
            <v>S_A.MU2</v>
          </cell>
          <cell r="M218" t="b">
            <v>0</v>
          </cell>
        </row>
        <row r="219">
          <cell r="A219" t="str">
            <v>S_A.MI2</v>
          </cell>
          <cell r="B219">
            <v>0</v>
          </cell>
          <cell r="C219" t="str">
            <v>Counter Minas S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 t="str">
            <v>S_A.MI2</v>
          </cell>
          <cell r="M219" t="b">
            <v>0</v>
          </cell>
        </row>
        <row r="220">
          <cell r="A220" t="str">
            <v>S_A.MJ2</v>
          </cell>
          <cell r="B220">
            <v>0</v>
          </cell>
          <cell r="C220" t="str">
            <v>Counter Mandji S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 t="str">
            <v>S_A.MJ2</v>
          </cell>
          <cell r="M220" t="b">
            <v>0</v>
          </cell>
        </row>
        <row r="221">
          <cell r="A221" t="str">
            <v>S_A.MS2</v>
          </cell>
          <cell r="B221">
            <v>0</v>
          </cell>
          <cell r="C221" t="str">
            <v>Counter Masila S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 t="str">
            <v>S_A.MS2</v>
          </cell>
          <cell r="M221" t="b">
            <v>0</v>
          </cell>
        </row>
        <row r="222">
          <cell r="A222" t="str">
            <v>S_A.NB2</v>
          </cell>
          <cell r="B222">
            <v>0</v>
          </cell>
          <cell r="C222" t="str">
            <v>Counter Nemba S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 t="str">
            <v>S_A.NB2</v>
          </cell>
          <cell r="M222" t="b">
            <v>0</v>
          </cell>
        </row>
        <row r="223">
          <cell r="A223" t="str">
            <v>S_A.OD2</v>
          </cell>
          <cell r="B223">
            <v>0</v>
          </cell>
          <cell r="C223" t="str">
            <v>Counter Odudu S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 t="str">
            <v>S_A.OD2</v>
          </cell>
          <cell r="M223" t="b">
            <v>0</v>
          </cell>
        </row>
        <row r="224">
          <cell r="A224" t="str">
            <v>S_A.OM2</v>
          </cell>
          <cell r="B224">
            <v>0</v>
          </cell>
          <cell r="C224" t="str">
            <v>Counter Oman S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 t="str">
            <v>S_A.OM2</v>
          </cell>
          <cell r="M224" t="b">
            <v>0</v>
          </cell>
        </row>
        <row r="225">
          <cell r="A225" t="str">
            <v>S_A.PT2</v>
          </cell>
          <cell r="B225">
            <v>0</v>
          </cell>
          <cell r="C225" t="str">
            <v>Counter Pattani S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 t="str">
            <v>S_A.PT2</v>
          </cell>
          <cell r="M225" t="b">
            <v>0</v>
          </cell>
        </row>
        <row r="226">
          <cell r="A226" t="str">
            <v>S_A.QA2</v>
          </cell>
          <cell r="B226">
            <v>0</v>
          </cell>
          <cell r="C226" t="str">
            <v>Counter Qatar Export S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 t="str">
            <v>S_A.QA2</v>
          </cell>
          <cell r="M226" t="b">
            <v>0</v>
          </cell>
        </row>
        <row r="227">
          <cell r="A227" t="str">
            <v>S_A.QH2</v>
          </cell>
          <cell r="B227">
            <v>0</v>
          </cell>
          <cell r="C227" t="str">
            <v>Counter Qinhaungdao S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 t="str">
            <v>S_A.QH2</v>
          </cell>
          <cell r="M227" t="b">
            <v>0</v>
          </cell>
        </row>
        <row r="228">
          <cell r="A228" t="str">
            <v>S_A.QM2</v>
          </cell>
          <cell r="B228">
            <v>0</v>
          </cell>
          <cell r="C228" t="str">
            <v>Counter Qatar Marine S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 t="str">
            <v>S_A.QM2</v>
          </cell>
          <cell r="M228" t="b">
            <v>0</v>
          </cell>
        </row>
        <row r="229">
          <cell r="A229" t="str">
            <v>S_A.RS2</v>
          </cell>
          <cell r="B229">
            <v>0</v>
          </cell>
          <cell r="C229" t="str">
            <v>Counter Ras Gharib S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 t="str">
            <v>S_A.RS2</v>
          </cell>
          <cell r="M229" t="b">
            <v>0</v>
          </cell>
        </row>
        <row r="230">
          <cell r="A230" t="str">
            <v>S_A.RT2</v>
          </cell>
          <cell r="B230">
            <v>0</v>
          </cell>
          <cell r="C230" t="str">
            <v>Counter Ratawi S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 t="str">
            <v>S_A.RT2</v>
          </cell>
          <cell r="M230" t="b">
            <v>0</v>
          </cell>
        </row>
        <row r="231">
          <cell r="A231" t="str">
            <v>S_A.SP2</v>
          </cell>
          <cell r="B231">
            <v>0</v>
          </cell>
          <cell r="C231" t="str">
            <v>Counter South Pars S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 t="str">
            <v>S_A.SP2</v>
          </cell>
          <cell r="M231" t="b">
            <v>0</v>
          </cell>
        </row>
        <row r="232">
          <cell r="A232" t="str">
            <v>S_A.TA2</v>
          </cell>
          <cell r="B232">
            <v>0</v>
          </cell>
          <cell r="C232" t="str">
            <v>Counter Tapis S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 t="str">
            <v>S_A.TA2</v>
          </cell>
          <cell r="M232" t="b">
            <v>0</v>
          </cell>
        </row>
        <row r="233">
          <cell r="A233" t="str">
            <v>S_A.UR2</v>
          </cell>
          <cell r="B233">
            <v>0</v>
          </cell>
          <cell r="C233" t="str">
            <v>Counter Urals Lt S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 t="str">
            <v>S_A.UR2</v>
          </cell>
          <cell r="M233" t="b">
            <v>0</v>
          </cell>
        </row>
        <row r="234">
          <cell r="A234" t="str">
            <v>S_A.UZ2</v>
          </cell>
          <cell r="B234">
            <v>0</v>
          </cell>
          <cell r="C234" t="str">
            <v>Counter Upper Zakum S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 t="str">
            <v>S_A.UZ2</v>
          </cell>
          <cell r="M234" t="b">
            <v>0</v>
          </cell>
        </row>
        <row r="235">
          <cell r="A235" t="str">
            <v>S_A.ZA2</v>
          </cell>
          <cell r="B235">
            <v>0</v>
          </cell>
          <cell r="C235" t="str">
            <v>Counter Zafiro S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 t="str">
            <v>S_A.ZA2</v>
          </cell>
          <cell r="M235" t="b">
            <v>0</v>
          </cell>
        </row>
        <row r="236">
          <cell r="A236" t="str">
            <v xml:space="preserve">  Name</v>
          </cell>
          <cell r="B236">
            <v>0</v>
          </cell>
          <cell r="C236" t="str">
            <v>Text</v>
          </cell>
          <cell r="D236">
            <v>0</v>
          </cell>
          <cell r="E236">
            <v>100</v>
          </cell>
          <cell r="F236">
            <v>100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1</v>
          </cell>
          <cell r="L236" t="str">
            <v xml:space="preserve">  Name</v>
          </cell>
          <cell r="M236" t="b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</row>
        <row r="237">
          <cell r="C237" t="str">
            <v>Total Products</v>
          </cell>
          <cell r="D237">
            <v>0</v>
          </cell>
          <cell r="E237">
            <v>0</v>
          </cell>
          <cell r="F237">
            <v>0</v>
          </cell>
          <cell r="G237">
            <v>42.827999968781519</v>
          </cell>
        </row>
        <row r="239">
          <cell r="C239" t="str">
            <v>Unfinished Stocks</v>
          </cell>
          <cell r="D239">
            <v>0</v>
          </cell>
          <cell r="E239">
            <v>0</v>
          </cell>
          <cell r="F239">
            <v>0</v>
          </cell>
          <cell r="G239" t="str">
            <v>Inventory</v>
          </cell>
        </row>
        <row r="240">
          <cell r="A240" t="str">
            <v>~CN</v>
          </cell>
          <cell r="B240">
            <v>0</v>
          </cell>
          <cell r="C240" t="str">
            <v>~CD</v>
          </cell>
          <cell r="D240" t="str">
            <v>^CL</v>
          </cell>
          <cell r="E240" t="str">
            <v>^CU</v>
          </cell>
          <cell r="F240" t="str">
            <v>^CF</v>
          </cell>
          <cell r="G240" t="str">
            <v>~CA</v>
          </cell>
          <cell r="H240" t="str">
            <v>Nonliquids</v>
          </cell>
          <cell r="I240" t="str">
            <v>~CC</v>
          </cell>
          <cell r="J240" t="str">
            <v>^XP</v>
          </cell>
          <cell r="K240" t="str">
            <v>~RC</v>
          </cell>
          <cell r="L240" t="str">
            <v>~CN</v>
          </cell>
          <cell r="M240" t="str">
            <v>Show</v>
          </cell>
          <cell r="N240">
            <v>0</v>
          </cell>
          <cell r="O240" t="str">
            <v>^XP</v>
          </cell>
          <cell r="P240" t="str">
            <v>^XP</v>
          </cell>
          <cell r="Q240" t="str">
            <v>^XP</v>
          </cell>
          <cell r="R240" t="str">
            <v>^XP</v>
          </cell>
        </row>
        <row r="241">
          <cell r="A241" t="str">
            <v>A_A.MTB</v>
          </cell>
          <cell r="B241">
            <v>0</v>
          </cell>
          <cell r="C241" t="str">
            <v xml:space="preserve">MTBE  </v>
          </cell>
          <cell r="D241">
            <v>-1E+20</v>
          </cell>
          <cell r="E241">
            <v>1E+20</v>
          </cell>
          <cell r="F241" t="str">
            <v/>
          </cell>
          <cell r="G241">
            <v>-0.17343547658818945</v>
          </cell>
          <cell r="H241">
            <v>0</v>
          </cell>
          <cell r="I241">
            <v>0</v>
          </cell>
          <cell r="J241">
            <v>0</v>
          </cell>
          <cell r="K241">
            <v>-579.98262709999995</v>
          </cell>
          <cell r="L241" t="str">
            <v>A_A.MTB</v>
          </cell>
          <cell r="M241" t="b">
            <v>1</v>
          </cell>
        </row>
        <row r="242">
          <cell r="A242" t="str">
            <v>S_A.MTB</v>
          </cell>
          <cell r="B242">
            <v>0</v>
          </cell>
          <cell r="C242" t="str">
            <v xml:space="preserve">MTBE Counter 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-579.98262709999995</v>
          </cell>
          <cell r="L242" t="str">
            <v>S_A.MTB</v>
          </cell>
          <cell r="M242" t="b">
            <v>0</v>
          </cell>
        </row>
        <row r="243">
          <cell r="A243" t="str">
            <v xml:space="preserve">  Name</v>
          </cell>
          <cell r="B243">
            <v>0</v>
          </cell>
          <cell r="C243" t="str">
            <v>Text</v>
          </cell>
          <cell r="D243">
            <v>0</v>
          </cell>
          <cell r="E243">
            <v>100</v>
          </cell>
          <cell r="F243">
            <v>100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1</v>
          </cell>
          <cell r="L243" t="str">
            <v xml:space="preserve">  Name</v>
          </cell>
          <cell r="M243" t="b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</row>
        <row r="244">
          <cell r="C244" t="str">
            <v>Total Unfinished</v>
          </cell>
          <cell r="D244">
            <v>0</v>
          </cell>
          <cell r="E244">
            <v>0</v>
          </cell>
          <cell r="F244">
            <v>0</v>
          </cell>
          <cell r="G244">
            <v>-0.17343547658818945</v>
          </cell>
        </row>
        <row r="246">
          <cell r="C246" t="str">
            <v>Tank Inventory</v>
          </cell>
        </row>
        <row r="247">
          <cell r="A247" t="str">
            <v>~CN</v>
          </cell>
          <cell r="B247">
            <v>0</v>
          </cell>
          <cell r="C247" t="str">
            <v>~CD</v>
          </cell>
          <cell r="D247">
            <v>0</v>
          </cell>
          <cell r="E247">
            <v>0</v>
          </cell>
          <cell r="F247">
            <v>0</v>
          </cell>
          <cell r="G247" t="str">
            <v>~CI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 t="str">
            <v>~CN</v>
          </cell>
          <cell r="M247" t="str">
            <v>Show</v>
          </cell>
        </row>
        <row r="248">
          <cell r="A248" t="str">
            <v>I_A.DKO</v>
          </cell>
          <cell r="B248">
            <v>0</v>
          </cell>
          <cell r="C248" t="str">
            <v>D226/7 DCO KT</v>
          </cell>
          <cell r="D248">
            <v>0</v>
          </cell>
          <cell r="E248">
            <v>0</v>
          </cell>
          <cell r="F248">
            <v>0</v>
          </cell>
          <cell r="G248">
            <v>0.26312338127087948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 t="str">
            <v>I_A.DKO</v>
          </cell>
          <cell r="M248" t="b">
            <v>1</v>
          </cell>
        </row>
        <row r="249">
          <cell r="A249" t="str">
            <v>I_A.TLG</v>
          </cell>
          <cell r="B249">
            <v>0</v>
          </cell>
          <cell r="C249" t="str">
            <v>Dom LPG KT</v>
          </cell>
          <cell r="D249">
            <v>0</v>
          </cell>
          <cell r="E249">
            <v>0</v>
          </cell>
          <cell r="F249">
            <v>0</v>
          </cell>
          <cell r="G249">
            <v>1.9771487683060003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 t="str">
            <v>I_A.TLG</v>
          </cell>
          <cell r="M249" t="b">
            <v>1</v>
          </cell>
        </row>
        <row r="250">
          <cell r="A250" t="str">
            <v>I_A.TC4</v>
          </cell>
          <cell r="B250">
            <v>0</v>
          </cell>
          <cell r="C250" t="str">
            <v>Mixed C4's KT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 t="str">
            <v>I_A.TC4</v>
          </cell>
          <cell r="M250" t="b">
            <v>0</v>
          </cell>
        </row>
        <row r="251">
          <cell r="A251" t="str">
            <v>I_A.TSW</v>
          </cell>
          <cell r="B251">
            <v>0</v>
          </cell>
          <cell r="C251" t="str">
            <v>Export LPG KT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 t="str">
            <v>I_A.TSW</v>
          </cell>
          <cell r="M251" t="b">
            <v>0</v>
          </cell>
        </row>
        <row r="252">
          <cell r="A252" t="str">
            <v>I_A.TNP</v>
          </cell>
          <cell r="B252">
            <v>0</v>
          </cell>
          <cell r="C252" t="str">
            <v>Dom Naphtha KT</v>
          </cell>
          <cell r="D252">
            <v>0</v>
          </cell>
          <cell r="E252">
            <v>0</v>
          </cell>
          <cell r="F252">
            <v>0</v>
          </cell>
          <cell r="G252">
            <v>1.4018949264565657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 t="str">
            <v>I_A.TNP</v>
          </cell>
          <cell r="M252" t="b">
            <v>1</v>
          </cell>
        </row>
        <row r="253">
          <cell r="A253" t="str">
            <v>I_A.TSN</v>
          </cell>
          <cell r="B253">
            <v>0</v>
          </cell>
          <cell r="C253" t="str">
            <v>Export Naphtha KT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 t="str">
            <v>I_A.TSN</v>
          </cell>
          <cell r="M253" t="b">
            <v>0</v>
          </cell>
        </row>
        <row r="254">
          <cell r="A254" t="str">
            <v>I_A.T91</v>
          </cell>
          <cell r="B254">
            <v>0</v>
          </cell>
          <cell r="C254" t="str">
            <v>Dom 91 Mogas KB</v>
          </cell>
          <cell r="D254">
            <v>0</v>
          </cell>
          <cell r="E254">
            <v>0</v>
          </cell>
          <cell r="F254">
            <v>0</v>
          </cell>
          <cell r="G254">
            <v>26.537991774613758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 t="str">
            <v>I_A.T91</v>
          </cell>
          <cell r="M254" t="b">
            <v>1</v>
          </cell>
        </row>
        <row r="255">
          <cell r="A255" t="str">
            <v>I_A.T95</v>
          </cell>
          <cell r="B255">
            <v>0</v>
          </cell>
          <cell r="C255" t="str">
            <v>Dom 95 Mogas KB</v>
          </cell>
          <cell r="D255">
            <v>0</v>
          </cell>
          <cell r="E255">
            <v>0</v>
          </cell>
          <cell r="F255">
            <v>0</v>
          </cell>
          <cell r="G255">
            <v>25.693204604260693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 t="str">
            <v>I_A.T95</v>
          </cell>
          <cell r="M255" t="b">
            <v>1</v>
          </cell>
        </row>
        <row r="256">
          <cell r="A256" t="str">
            <v>I_A.TB1</v>
          </cell>
          <cell r="B256">
            <v>0</v>
          </cell>
          <cell r="C256" t="str">
            <v>Base91 Mogas KB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 t="str">
            <v>I_A.TB1</v>
          </cell>
          <cell r="M256" t="b">
            <v>0</v>
          </cell>
        </row>
        <row r="257">
          <cell r="A257" t="str">
            <v>I_A.TKR</v>
          </cell>
          <cell r="B257">
            <v>0</v>
          </cell>
          <cell r="C257" t="str">
            <v>Dom Kero KB</v>
          </cell>
          <cell r="D257">
            <v>0</v>
          </cell>
          <cell r="E257">
            <v>0</v>
          </cell>
          <cell r="F257">
            <v>0</v>
          </cell>
          <cell r="G257">
            <v>28.019522620899245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 t="str">
            <v>I_A.TKR</v>
          </cell>
          <cell r="M257" t="b">
            <v>1</v>
          </cell>
        </row>
        <row r="258">
          <cell r="A258" t="str">
            <v>I_A.TRF</v>
          </cell>
          <cell r="B258">
            <v>0</v>
          </cell>
          <cell r="C258" t="str">
            <v>Dom Reformate KB</v>
          </cell>
          <cell r="D258">
            <v>0</v>
          </cell>
          <cell r="E258">
            <v>0</v>
          </cell>
          <cell r="F258">
            <v>0</v>
          </cell>
          <cell r="G258">
            <v>17.003602118635825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 t="str">
            <v>I_A.TRF</v>
          </cell>
          <cell r="M258" t="b">
            <v>1</v>
          </cell>
        </row>
        <row r="259">
          <cell r="A259" t="str">
            <v>I_A.TND</v>
          </cell>
          <cell r="B259">
            <v>0</v>
          </cell>
          <cell r="C259" t="str">
            <v>Dom Gasoil KB</v>
          </cell>
          <cell r="D259">
            <v>0</v>
          </cell>
          <cell r="E259">
            <v>0</v>
          </cell>
          <cell r="F259">
            <v>0</v>
          </cell>
          <cell r="G259">
            <v>129.58881933855679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 t="str">
            <v>I_A.TND</v>
          </cell>
          <cell r="M259" t="b">
            <v>1</v>
          </cell>
        </row>
        <row r="260">
          <cell r="A260" t="str">
            <v>I_A.TN1</v>
          </cell>
          <cell r="B260">
            <v>0</v>
          </cell>
          <cell r="C260" t="str">
            <v>Dom FO 2 80 KB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 t="str">
            <v>I_A.TN1</v>
          </cell>
          <cell r="M260" t="b">
            <v>0</v>
          </cell>
        </row>
        <row r="261">
          <cell r="A261" t="str">
            <v>I_A.TN2</v>
          </cell>
          <cell r="B261">
            <v>0</v>
          </cell>
          <cell r="C261" t="str">
            <v>Dom FO 2 180 KB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 t="str">
            <v>I_A.TN2</v>
          </cell>
          <cell r="M261" t="b">
            <v>0</v>
          </cell>
        </row>
        <row r="262">
          <cell r="A262" t="str">
            <v>I_A.TN3</v>
          </cell>
          <cell r="B262">
            <v>0</v>
          </cell>
          <cell r="C262" t="str">
            <v>Dom FO 3 180 KB</v>
          </cell>
          <cell r="D262">
            <v>0</v>
          </cell>
          <cell r="E262">
            <v>0</v>
          </cell>
          <cell r="F262">
            <v>0</v>
          </cell>
          <cell r="G262">
            <v>24.947935760416453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 t="str">
            <v>I_A.TN3</v>
          </cell>
          <cell r="M262" t="b">
            <v>1</v>
          </cell>
        </row>
        <row r="263">
          <cell r="A263" t="str">
            <v>I_A.TN8</v>
          </cell>
          <cell r="B263">
            <v>0</v>
          </cell>
          <cell r="C263" t="str">
            <v>Dom FO 3.5 380 KB</v>
          </cell>
          <cell r="D263">
            <v>0</v>
          </cell>
          <cell r="E263">
            <v>0</v>
          </cell>
          <cell r="F263">
            <v>0</v>
          </cell>
          <cell r="G263">
            <v>24.947935760416453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 t="str">
            <v>I_A.TN3</v>
          </cell>
          <cell r="M263" t="b">
            <v>1</v>
          </cell>
        </row>
        <row r="264">
          <cell r="A264" t="str">
            <v>I_A.TN4</v>
          </cell>
          <cell r="B264">
            <v>0</v>
          </cell>
          <cell r="C264" t="str">
            <v>Export FO 3.5 180 KT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 t="str">
            <v>I_A.TN4</v>
          </cell>
          <cell r="M264" t="b">
            <v>0</v>
          </cell>
        </row>
        <row r="265">
          <cell r="A265" t="str">
            <v>I_A.TN5</v>
          </cell>
          <cell r="B265">
            <v>0</v>
          </cell>
          <cell r="C265" t="str">
            <v>Local Asphalt KT</v>
          </cell>
          <cell r="D265">
            <v>0</v>
          </cell>
          <cell r="E265">
            <v>0</v>
          </cell>
          <cell r="F265">
            <v>0</v>
          </cell>
          <cell r="G265">
            <v>2.06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 t="str">
            <v>I_A.TN5</v>
          </cell>
          <cell r="M265" t="b">
            <v>1</v>
          </cell>
        </row>
        <row r="266">
          <cell r="A266" t="str">
            <v>I_A.TN6</v>
          </cell>
          <cell r="B266">
            <v>0</v>
          </cell>
          <cell r="C266" t="str">
            <v>Export Asphalt KT</v>
          </cell>
          <cell r="D266">
            <v>0</v>
          </cell>
          <cell r="E266">
            <v>0</v>
          </cell>
          <cell r="F266">
            <v>0</v>
          </cell>
          <cell r="G266">
            <v>0.65387717720586569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 t="str">
            <v>I_A.TN6</v>
          </cell>
          <cell r="M266" t="b">
            <v>1</v>
          </cell>
        </row>
        <row r="267">
          <cell r="A267" t="str">
            <v>I_A.TSD</v>
          </cell>
          <cell r="B267">
            <v>0</v>
          </cell>
          <cell r="C267" t="str">
            <v>Export Gasoil KB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 t="str">
            <v>I_A.TSD</v>
          </cell>
          <cell r="M267" t="b">
            <v>0</v>
          </cell>
        </row>
        <row r="268">
          <cell r="A268" t="str">
            <v>I_A.TF3</v>
          </cell>
          <cell r="B268">
            <v>0</v>
          </cell>
          <cell r="C268" t="str">
            <v>Export Ref KB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 t="str">
            <v>I_A.TF3</v>
          </cell>
          <cell r="M268" t="b">
            <v>0</v>
          </cell>
        </row>
        <row r="269">
          <cell r="A269" t="str">
            <v>I_A.TF4</v>
          </cell>
          <cell r="B269">
            <v>0</v>
          </cell>
          <cell r="C269" t="str">
            <v>Export Kero KB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 t="str">
            <v>I_A.TF4</v>
          </cell>
          <cell r="M269" t="b">
            <v>0</v>
          </cell>
        </row>
        <row r="270">
          <cell r="A270" t="str">
            <v>I_A.TUD</v>
          </cell>
          <cell r="B270">
            <v>0</v>
          </cell>
          <cell r="C270" t="str">
            <v>ULSD  KB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 t="str">
            <v>I_A.TUD</v>
          </cell>
          <cell r="M270" t="b">
            <v>0</v>
          </cell>
        </row>
        <row r="271">
          <cell r="A271" t="str">
            <v>I_A.AD9</v>
          </cell>
          <cell r="B271">
            <v>0</v>
          </cell>
          <cell r="C271" t="str">
            <v>T Low Zakum KB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 t="str">
            <v>I_A.AD9</v>
          </cell>
          <cell r="M271" t="b">
            <v>0</v>
          </cell>
        </row>
        <row r="272">
          <cell r="A272" t="str">
            <v>I_A.AL9</v>
          </cell>
          <cell r="B272">
            <v>0</v>
          </cell>
          <cell r="C272" t="str">
            <v>T Arab Lt  KB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 t="str">
            <v>I_A.AL9</v>
          </cell>
          <cell r="M272" t="b">
            <v>0</v>
          </cell>
        </row>
        <row r="273">
          <cell r="A273" t="str">
            <v>I_A.AM9</v>
          </cell>
          <cell r="B273">
            <v>0</v>
          </cell>
          <cell r="C273" t="str">
            <v>T Arab Med  KB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 t="str">
            <v>I_A.AM9</v>
          </cell>
          <cell r="M273" t="b">
            <v>0</v>
          </cell>
        </row>
        <row r="274">
          <cell r="A274" t="str">
            <v>I_A.AS9</v>
          </cell>
          <cell r="B274">
            <v>0</v>
          </cell>
          <cell r="C274" t="str">
            <v>T Al Shaheen KB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 t="str">
            <v>I_A.AS9</v>
          </cell>
          <cell r="M274" t="b">
            <v>0</v>
          </cell>
        </row>
        <row r="275">
          <cell r="A275" t="str">
            <v>I_A.AU9</v>
          </cell>
          <cell r="B275">
            <v>0</v>
          </cell>
          <cell r="C275" t="str">
            <v>T UmmShaif KB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 t="str">
            <v>I_A.AU9</v>
          </cell>
          <cell r="M275" t="b">
            <v>0</v>
          </cell>
        </row>
        <row r="276">
          <cell r="A276" t="str">
            <v>I_A.AX9</v>
          </cell>
          <cell r="B276">
            <v>0</v>
          </cell>
          <cell r="C276" t="str">
            <v>T AXL KB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 t="str">
            <v>I_A.AX9</v>
          </cell>
          <cell r="M276" t="b">
            <v>0</v>
          </cell>
        </row>
        <row r="277">
          <cell r="A277" t="str">
            <v>I_A.AZ9</v>
          </cell>
          <cell r="B277">
            <v>0</v>
          </cell>
          <cell r="C277" t="str">
            <v>T Azeri Lt KB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 t="str">
            <v>I_A.AZ9</v>
          </cell>
          <cell r="M277" t="b">
            <v>0</v>
          </cell>
        </row>
        <row r="278">
          <cell r="A278" t="str">
            <v>I_A.BB9</v>
          </cell>
          <cell r="B278">
            <v>0</v>
          </cell>
          <cell r="C278" t="str">
            <v>T Belayim KB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 t="str">
            <v>I_A.BB9</v>
          </cell>
          <cell r="M278" t="b">
            <v>0</v>
          </cell>
        </row>
        <row r="279">
          <cell r="A279" t="str">
            <v>I_A.BD9</v>
          </cell>
          <cell r="B279">
            <v>0</v>
          </cell>
          <cell r="C279" t="str">
            <v>T Belanak KB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 t="str">
            <v>I_A.BD9</v>
          </cell>
          <cell r="M279" t="b">
            <v>0</v>
          </cell>
        </row>
        <row r="280">
          <cell r="A280" t="str">
            <v>I_A.BL9</v>
          </cell>
          <cell r="B280">
            <v>0</v>
          </cell>
          <cell r="C280" t="str">
            <v>T Bonny Lt KB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 t="str">
            <v>I_A.BL9</v>
          </cell>
          <cell r="M280" t="b">
            <v>0</v>
          </cell>
        </row>
        <row r="281">
          <cell r="A281" t="str">
            <v>I_A.BO9</v>
          </cell>
          <cell r="B281">
            <v>0</v>
          </cell>
          <cell r="C281" t="str">
            <v>T Bozhong KB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 t="str">
            <v>I_A.BO9</v>
          </cell>
          <cell r="M281" t="b">
            <v>0</v>
          </cell>
        </row>
        <row r="282">
          <cell r="A282" t="str">
            <v>I_A.BS9</v>
          </cell>
          <cell r="B282">
            <v>0</v>
          </cell>
          <cell r="C282" t="str">
            <v>T Basra Lt KB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 t="str">
            <v>I_A.BS9</v>
          </cell>
          <cell r="M282" t="b">
            <v>0</v>
          </cell>
        </row>
        <row r="283">
          <cell r="A283" t="str">
            <v>I_A.CA9</v>
          </cell>
          <cell r="B283">
            <v>0</v>
          </cell>
          <cell r="C283" t="str">
            <v>T Cabinda KB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 t="str">
            <v>I_A.CA9</v>
          </cell>
          <cell r="M283" t="b">
            <v>0</v>
          </cell>
        </row>
        <row r="284">
          <cell r="A284" t="str">
            <v>I_A.DI9</v>
          </cell>
          <cell r="B284">
            <v>0</v>
          </cell>
          <cell r="C284" t="str">
            <v>T Dalia KB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 t="str">
            <v>I_A.DI9</v>
          </cell>
          <cell r="M284" t="b">
            <v>0</v>
          </cell>
        </row>
        <row r="285">
          <cell r="A285" t="str">
            <v>I_A.DB9</v>
          </cell>
          <cell r="B285">
            <v>0</v>
          </cell>
          <cell r="C285" t="str">
            <v>T Dubai KB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 t="str">
            <v>I_A.DB9</v>
          </cell>
          <cell r="M285" t="b">
            <v>0</v>
          </cell>
        </row>
        <row r="286">
          <cell r="A286" t="str">
            <v>I_A.GI9</v>
          </cell>
          <cell r="B286">
            <v>0</v>
          </cell>
          <cell r="C286" t="str">
            <v>T Girassol KB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 t="str">
            <v>I_A.GI9</v>
          </cell>
          <cell r="M286" t="b">
            <v>0</v>
          </cell>
        </row>
        <row r="287">
          <cell r="A287" t="str">
            <v>I_A.JM9</v>
          </cell>
          <cell r="B287">
            <v>0</v>
          </cell>
          <cell r="C287" t="str">
            <v>T Jasmine KB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 t="str">
            <v>I_A.JM9</v>
          </cell>
          <cell r="M287" t="b">
            <v>0</v>
          </cell>
        </row>
        <row r="288">
          <cell r="A288" t="str">
            <v>I_A.KB9</v>
          </cell>
          <cell r="B288">
            <v>0</v>
          </cell>
          <cell r="C288" t="str">
            <v>T Kuito KB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 t="str">
            <v>I_A.KB9</v>
          </cell>
          <cell r="M288" t="b">
            <v>0</v>
          </cell>
        </row>
        <row r="289">
          <cell r="A289" t="str">
            <v>I_A.LO9</v>
          </cell>
          <cell r="B289">
            <v>0</v>
          </cell>
          <cell r="C289" t="str">
            <v>T Lokele KB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 t="str">
            <v>I_A.LO9</v>
          </cell>
          <cell r="M289" t="b">
            <v>0</v>
          </cell>
        </row>
        <row r="290">
          <cell r="A290" t="str">
            <v>I_A.MA9</v>
          </cell>
          <cell r="B290">
            <v>0</v>
          </cell>
          <cell r="C290" t="str">
            <v>T Marib KB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 t="str">
            <v>I_A.MA9</v>
          </cell>
          <cell r="M290" t="b">
            <v>0</v>
          </cell>
        </row>
        <row r="291">
          <cell r="A291" t="str">
            <v>I_A.MU9</v>
          </cell>
          <cell r="B291">
            <v>0</v>
          </cell>
          <cell r="C291" t="str">
            <v>T Murban KB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 t="str">
            <v>I_A.MU9</v>
          </cell>
          <cell r="M291" t="b">
            <v>0</v>
          </cell>
        </row>
        <row r="292">
          <cell r="A292" t="str">
            <v>I_A.MI9</v>
          </cell>
          <cell r="B292">
            <v>0</v>
          </cell>
          <cell r="C292" t="str">
            <v>T Minas KB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 t="str">
            <v>I_A.MI9</v>
          </cell>
          <cell r="M292" t="b">
            <v>0</v>
          </cell>
        </row>
        <row r="293">
          <cell r="A293" t="str">
            <v>I_A.MJ9</v>
          </cell>
          <cell r="B293">
            <v>0</v>
          </cell>
          <cell r="C293" t="str">
            <v>T Mandji KB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 t="str">
            <v>I_A.MJ9</v>
          </cell>
          <cell r="M293" t="b">
            <v>0</v>
          </cell>
        </row>
        <row r="294">
          <cell r="A294" t="str">
            <v>I_A.MS9</v>
          </cell>
          <cell r="B294">
            <v>0</v>
          </cell>
          <cell r="C294" t="str">
            <v>T Masila KB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 t="str">
            <v>I_A.MS9</v>
          </cell>
          <cell r="M294" t="b">
            <v>0</v>
          </cell>
        </row>
        <row r="295">
          <cell r="A295" t="str">
            <v>I_A.NB9</v>
          </cell>
          <cell r="B295">
            <v>0</v>
          </cell>
          <cell r="C295" t="str">
            <v>T Nemba KB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 t="str">
            <v>I_A.NB9</v>
          </cell>
          <cell r="M295" t="b">
            <v>0</v>
          </cell>
        </row>
        <row r="296">
          <cell r="A296" t="str">
            <v>I_A.OD9</v>
          </cell>
          <cell r="B296">
            <v>0</v>
          </cell>
          <cell r="C296" t="str">
            <v>T Odudu KB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 t="str">
            <v>I_A.OD9</v>
          </cell>
          <cell r="M296" t="b">
            <v>0</v>
          </cell>
        </row>
        <row r="297">
          <cell r="A297" t="str">
            <v>I_A.OM9</v>
          </cell>
          <cell r="B297">
            <v>0</v>
          </cell>
          <cell r="C297" t="str">
            <v>T Oman KB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 t="str">
            <v>I_A.OM9</v>
          </cell>
          <cell r="M297" t="b">
            <v>0</v>
          </cell>
        </row>
        <row r="298">
          <cell r="A298" t="str">
            <v>I_A.PT9</v>
          </cell>
          <cell r="B298">
            <v>0</v>
          </cell>
          <cell r="C298" t="str">
            <v>T Pattani KB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 t="str">
            <v>I_A.PT9</v>
          </cell>
          <cell r="M298" t="b">
            <v>0</v>
          </cell>
        </row>
        <row r="299">
          <cell r="A299" t="str">
            <v>I_A.QA9</v>
          </cell>
          <cell r="B299">
            <v>0</v>
          </cell>
          <cell r="C299" t="str">
            <v>T Qatar Export KB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 t="str">
            <v>I_A.QA9</v>
          </cell>
          <cell r="M299" t="b">
            <v>0</v>
          </cell>
        </row>
        <row r="300">
          <cell r="A300" t="str">
            <v>I_A.QH9</v>
          </cell>
          <cell r="B300">
            <v>0</v>
          </cell>
          <cell r="C300" t="str">
            <v>T Qinhaungdao KB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 t="str">
            <v>I_A.QH9</v>
          </cell>
          <cell r="M300" t="b">
            <v>0</v>
          </cell>
        </row>
        <row r="301">
          <cell r="A301" t="str">
            <v>I_A.QM9</v>
          </cell>
          <cell r="B301">
            <v>0</v>
          </cell>
          <cell r="C301" t="str">
            <v>T Qatar Marine KB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 t="str">
            <v>I_A.QM9</v>
          </cell>
          <cell r="M301" t="b">
            <v>0</v>
          </cell>
        </row>
        <row r="302">
          <cell r="A302" t="str">
            <v>I_A.RS9</v>
          </cell>
          <cell r="B302">
            <v>0</v>
          </cell>
          <cell r="C302" t="str">
            <v>T Ras Gharib KB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 t="str">
            <v>I_A.RS9</v>
          </cell>
          <cell r="M302" t="b">
            <v>0</v>
          </cell>
        </row>
        <row r="303">
          <cell r="A303" t="str">
            <v>I_A.RT9</v>
          </cell>
          <cell r="B303">
            <v>0</v>
          </cell>
          <cell r="C303" t="str">
            <v>T Ratawi KB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 t="str">
            <v>I_A.RT9</v>
          </cell>
          <cell r="M303" t="b">
            <v>0</v>
          </cell>
        </row>
        <row r="304">
          <cell r="A304" t="str">
            <v>I_A.SP9</v>
          </cell>
          <cell r="B304">
            <v>0</v>
          </cell>
          <cell r="C304" t="str">
            <v>T South Pars KB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 t="str">
            <v>I_A.SP9</v>
          </cell>
          <cell r="M304" t="b">
            <v>0</v>
          </cell>
        </row>
        <row r="305">
          <cell r="A305" t="str">
            <v>I_A.TA9</v>
          </cell>
          <cell r="B305">
            <v>0</v>
          </cell>
          <cell r="C305" t="str">
            <v>T Tapis KB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 t="str">
            <v>I_A.TA9</v>
          </cell>
          <cell r="M305" t="b">
            <v>0</v>
          </cell>
        </row>
        <row r="306">
          <cell r="A306" t="str">
            <v>I_A.UR9</v>
          </cell>
          <cell r="B306">
            <v>0</v>
          </cell>
          <cell r="C306" t="str">
            <v>T Urals Lt KB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 t="str">
            <v>I_A.UR9</v>
          </cell>
          <cell r="M306" t="b">
            <v>0</v>
          </cell>
        </row>
        <row r="307">
          <cell r="A307" t="str">
            <v>I_A.UZ9</v>
          </cell>
          <cell r="B307">
            <v>0</v>
          </cell>
          <cell r="C307" t="str">
            <v>T Upper Zakum KB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 t="str">
            <v>I_A.UZ9</v>
          </cell>
          <cell r="M307" t="b">
            <v>0</v>
          </cell>
        </row>
        <row r="308">
          <cell r="A308" t="str">
            <v>I_A.ZA9</v>
          </cell>
          <cell r="B308">
            <v>0</v>
          </cell>
          <cell r="C308" t="str">
            <v>T Zafiro KB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 t="str">
            <v>I_A.ZA9</v>
          </cell>
          <cell r="M308" t="b">
            <v>0</v>
          </cell>
        </row>
        <row r="309">
          <cell r="A309" t="str">
            <v>I_A.TL9</v>
          </cell>
          <cell r="B309">
            <v>0</v>
          </cell>
          <cell r="C309" t="str">
            <v>T Tramline KB</v>
          </cell>
          <cell r="D309">
            <v>0</v>
          </cell>
          <cell r="E309">
            <v>0</v>
          </cell>
          <cell r="F309">
            <v>0</v>
          </cell>
          <cell r="G309">
            <v>304.41203627486209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 t="str">
            <v>I_A.TL9</v>
          </cell>
          <cell r="M309" t="b">
            <v>1</v>
          </cell>
        </row>
        <row r="310">
          <cell r="A310" t="str">
            <v>I_A.TM9</v>
          </cell>
          <cell r="B310">
            <v>0</v>
          </cell>
          <cell r="C310" t="str">
            <v>T TL-MU KB</v>
          </cell>
          <cell r="D310">
            <v>0</v>
          </cell>
          <cell r="E310">
            <v>0</v>
          </cell>
          <cell r="F310">
            <v>0</v>
          </cell>
          <cell r="G310">
            <v>46.09016484637074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 t="str">
            <v>I_A.TM9</v>
          </cell>
          <cell r="M310" t="b">
            <v>1</v>
          </cell>
        </row>
        <row r="311">
          <cell r="A311" t="str">
            <v>I_A.TO9</v>
          </cell>
          <cell r="B311">
            <v>0</v>
          </cell>
          <cell r="C311" t="str">
            <v>T TL-OM KB</v>
          </cell>
          <cell r="D311">
            <v>0</v>
          </cell>
          <cell r="E311">
            <v>0</v>
          </cell>
          <cell r="F311">
            <v>0</v>
          </cell>
          <cell r="G311">
            <v>91.756136602593514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 t="str">
            <v>I_A.TO9</v>
          </cell>
          <cell r="M311" t="b">
            <v>1</v>
          </cell>
        </row>
        <row r="312">
          <cell r="A312" t="str">
            <v>I_A.TQ9</v>
          </cell>
          <cell r="B312">
            <v>0</v>
          </cell>
          <cell r="C312" t="str">
            <v>T TL-QM KB</v>
          </cell>
          <cell r="D312">
            <v>0</v>
          </cell>
          <cell r="E312">
            <v>0</v>
          </cell>
          <cell r="F312">
            <v>0</v>
          </cell>
          <cell r="G312">
            <v>92.195483047422613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 t="str">
            <v>I_A.TQ9</v>
          </cell>
          <cell r="M312" t="b">
            <v>1</v>
          </cell>
        </row>
        <row r="313">
          <cell r="A313" t="str">
            <v>I_A.TU9</v>
          </cell>
          <cell r="B313">
            <v>0</v>
          </cell>
          <cell r="C313" t="str">
            <v>T TL-UP KB</v>
          </cell>
          <cell r="D313">
            <v>0</v>
          </cell>
          <cell r="E313">
            <v>0</v>
          </cell>
          <cell r="F313">
            <v>0</v>
          </cell>
          <cell r="G313">
            <v>74.370251778475364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 t="str">
            <v>I_A.TU9</v>
          </cell>
          <cell r="M313" t="b">
            <v>1</v>
          </cell>
        </row>
        <row r="314">
          <cell r="A314" t="str">
            <v>I_A.AD1</v>
          </cell>
          <cell r="B314">
            <v>0</v>
          </cell>
          <cell r="C314" t="str">
            <v>N Low Zakum KB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 t="str">
            <v>I_A.AD1</v>
          </cell>
          <cell r="M314" t="b">
            <v>0</v>
          </cell>
        </row>
        <row r="315">
          <cell r="A315" t="str">
            <v>I_A.AL1</v>
          </cell>
          <cell r="B315">
            <v>0</v>
          </cell>
          <cell r="C315" t="str">
            <v>N Arab Lt  KB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 t="str">
            <v>I_A.AL1</v>
          </cell>
          <cell r="M315" t="b">
            <v>0</v>
          </cell>
        </row>
        <row r="316">
          <cell r="A316" t="str">
            <v>I_A.AM1</v>
          </cell>
          <cell r="B316">
            <v>0</v>
          </cell>
          <cell r="C316" t="str">
            <v>N Arab Med  KB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 t="str">
            <v>I_A.AM1</v>
          </cell>
          <cell r="M316" t="b">
            <v>0</v>
          </cell>
        </row>
        <row r="317">
          <cell r="A317" t="str">
            <v>I_A.AS1</v>
          </cell>
          <cell r="B317">
            <v>0</v>
          </cell>
          <cell r="C317" t="str">
            <v>N Al Shaheen KB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 t="str">
            <v>I_A.AS1</v>
          </cell>
          <cell r="M317" t="b">
            <v>0</v>
          </cell>
        </row>
        <row r="318">
          <cell r="A318" t="str">
            <v>I_A.AU1</v>
          </cell>
          <cell r="B318">
            <v>0</v>
          </cell>
          <cell r="C318" t="str">
            <v>N UmmShaif KB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 t="str">
            <v>I_A.AU1</v>
          </cell>
          <cell r="M318" t="b">
            <v>0</v>
          </cell>
        </row>
        <row r="319">
          <cell r="A319" t="str">
            <v>I_A.AX1</v>
          </cell>
          <cell r="B319">
            <v>0</v>
          </cell>
          <cell r="C319" t="str">
            <v>N AXL KB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 t="str">
            <v>I_A.AX1</v>
          </cell>
          <cell r="M319" t="b">
            <v>0</v>
          </cell>
        </row>
        <row r="320">
          <cell r="A320" t="str">
            <v>I_A.AZ1</v>
          </cell>
          <cell r="B320">
            <v>0</v>
          </cell>
          <cell r="C320" t="str">
            <v>N Azeri Lt KB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 t="str">
            <v>I_A.AZ1</v>
          </cell>
          <cell r="M320" t="b">
            <v>0</v>
          </cell>
        </row>
        <row r="321">
          <cell r="A321" t="str">
            <v>I_A.BB1</v>
          </cell>
          <cell r="B321">
            <v>0</v>
          </cell>
          <cell r="C321" t="str">
            <v>N Belayim KB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 t="str">
            <v>I_A.BB1</v>
          </cell>
          <cell r="M321" t="b">
            <v>0</v>
          </cell>
        </row>
        <row r="322">
          <cell r="A322" t="str">
            <v>I_A.BD1</v>
          </cell>
          <cell r="B322">
            <v>0</v>
          </cell>
          <cell r="C322" t="str">
            <v>N Belanak KB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 t="str">
            <v>I_A.BD1</v>
          </cell>
          <cell r="M322" t="b">
            <v>0</v>
          </cell>
        </row>
        <row r="323">
          <cell r="A323" t="str">
            <v>I_A.BL1</v>
          </cell>
          <cell r="B323">
            <v>0</v>
          </cell>
          <cell r="C323" t="str">
            <v>N Bonny Lt KB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 t="str">
            <v>I_A.BL1</v>
          </cell>
          <cell r="M323" t="b">
            <v>0</v>
          </cell>
        </row>
        <row r="324">
          <cell r="A324" t="str">
            <v>I_A.BO1</v>
          </cell>
          <cell r="B324">
            <v>0</v>
          </cell>
          <cell r="C324" t="str">
            <v>N Bozhong KB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 t="str">
            <v>I_A.BO1</v>
          </cell>
          <cell r="M324" t="b">
            <v>0</v>
          </cell>
        </row>
        <row r="325">
          <cell r="A325" t="str">
            <v>I_A.BS1</v>
          </cell>
          <cell r="B325">
            <v>0</v>
          </cell>
          <cell r="C325" t="str">
            <v>N Basra Lt KB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 t="str">
            <v>I_A.BS1</v>
          </cell>
          <cell r="M325" t="b">
            <v>0</v>
          </cell>
        </row>
        <row r="326">
          <cell r="A326" t="str">
            <v>I_A.CA1</v>
          </cell>
          <cell r="B326">
            <v>0</v>
          </cell>
          <cell r="C326" t="str">
            <v>N Cabinda KB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 t="str">
            <v>I_A.CA1</v>
          </cell>
          <cell r="M326" t="b">
            <v>0</v>
          </cell>
        </row>
        <row r="327">
          <cell r="A327" t="str">
            <v>I_A.DI1</v>
          </cell>
          <cell r="B327">
            <v>0</v>
          </cell>
          <cell r="C327" t="str">
            <v>N Dalia KB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 t="str">
            <v>I_A.DI1</v>
          </cell>
          <cell r="M327" t="b">
            <v>0</v>
          </cell>
        </row>
        <row r="328">
          <cell r="A328" t="str">
            <v>I_A.DB1</v>
          </cell>
          <cell r="B328">
            <v>0</v>
          </cell>
          <cell r="C328" t="str">
            <v>N Dubai KB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 t="str">
            <v>I_A.DB1</v>
          </cell>
          <cell r="M328" t="b">
            <v>0</v>
          </cell>
        </row>
        <row r="329">
          <cell r="A329" t="str">
            <v>I_A.GI1</v>
          </cell>
          <cell r="B329">
            <v>0</v>
          </cell>
          <cell r="C329" t="str">
            <v>N Girassol KB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 t="str">
            <v>I_A.GI1</v>
          </cell>
          <cell r="M329" t="b">
            <v>0</v>
          </cell>
        </row>
        <row r="330">
          <cell r="A330" t="str">
            <v>I_A.JM1</v>
          </cell>
          <cell r="B330">
            <v>0</v>
          </cell>
          <cell r="C330" t="str">
            <v>N Jasmine KB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 t="str">
            <v>I_A.JM1</v>
          </cell>
          <cell r="M330" t="b">
            <v>0</v>
          </cell>
        </row>
        <row r="331">
          <cell r="A331" t="str">
            <v>I_A.KB1</v>
          </cell>
          <cell r="B331">
            <v>0</v>
          </cell>
          <cell r="C331" t="str">
            <v>N Kuito KB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 t="str">
            <v>I_A.KB1</v>
          </cell>
          <cell r="M331" t="b">
            <v>0</v>
          </cell>
        </row>
        <row r="332">
          <cell r="A332" t="str">
            <v>I_A.LO1</v>
          </cell>
          <cell r="B332">
            <v>0</v>
          </cell>
          <cell r="C332" t="str">
            <v>N Lokele KB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 t="str">
            <v>I_A.LO1</v>
          </cell>
          <cell r="M332" t="b">
            <v>0</v>
          </cell>
        </row>
        <row r="333">
          <cell r="A333" t="str">
            <v>I_A.MA1</v>
          </cell>
          <cell r="B333">
            <v>0</v>
          </cell>
          <cell r="C333" t="str">
            <v>N Marib KB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 t="str">
            <v>I_A.MA1</v>
          </cell>
          <cell r="M333" t="b">
            <v>0</v>
          </cell>
        </row>
        <row r="334">
          <cell r="A334" t="str">
            <v>I_A.MU1</v>
          </cell>
          <cell r="B334">
            <v>0</v>
          </cell>
          <cell r="C334" t="str">
            <v>N Murban KB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 t="str">
            <v>I_A.MU1</v>
          </cell>
          <cell r="M334" t="b">
            <v>0</v>
          </cell>
        </row>
        <row r="335">
          <cell r="A335" t="str">
            <v>I_A.MI1</v>
          </cell>
          <cell r="B335">
            <v>0</v>
          </cell>
          <cell r="C335" t="str">
            <v>N Minas KB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 t="str">
            <v>I_A.MI1</v>
          </cell>
          <cell r="M335" t="b">
            <v>0</v>
          </cell>
        </row>
        <row r="336">
          <cell r="A336" t="str">
            <v>I_A.MJ1</v>
          </cell>
          <cell r="B336">
            <v>0</v>
          </cell>
          <cell r="C336" t="str">
            <v>N Mandji KB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 t="str">
            <v>I_A.MJ1</v>
          </cell>
          <cell r="M336" t="b">
            <v>0</v>
          </cell>
        </row>
        <row r="337">
          <cell r="A337" t="str">
            <v>I_A.MS1</v>
          </cell>
          <cell r="B337">
            <v>0</v>
          </cell>
          <cell r="C337" t="str">
            <v>N Masila KB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 t="str">
            <v>I_A.MS1</v>
          </cell>
          <cell r="M337" t="b">
            <v>0</v>
          </cell>
        </row>
        <row r="338">
          <cell r="A338" t="str">
            <v>I_A.NB1</v>
          </cell>
          <cell r="B338">
            <v>0</v>
          </cell>
          <cell r="C338" t="str">
            <v>N Nemba KB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 t="str">
            <v>I_A.NB1</v>
          </cell>
          <cell r="M338" t="b">
            <v>0</v>
          </cell>
        </row>
        <row r="339">
          <cell r="A339" t="str">
            <v>I_A.OD1</v>
          </cell>
          <cell r="B339">
            <v>0</v>
          </cell>
          <cell r="C339" t="str">
            <v>N Odudu KB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 t="str">
            <v>I_A.OD1</v>
          </cell>
          <cell r="M339" t="b">
            <v>0</v>
          </cell>
        </row>
        <row r="340">
          <cell r="A340" t="str">
            <v>I_A.OM1</v>
          </cell>
          <cell r="B340">
            <v>0</v>
          </cell>
          <cell r="C340" t="str">
            <v>N Oman KB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 t="str">
            <v>I_A.OM1</v>
          </cell>
          <cell r="M340" t="b">
            <v>0</v>
          </cell>
        </row>
        <row r="341">
          <cell r="A341" t="str">
            <v>I_A.PT1</v>
          </cell>
          <cell r="B341">
            <v>0</v>
          </cell>
          <cell r="C341" t="str">
            <v>N Pattani KB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 t="str">
            <v>I_A.PT1</v>
          </cell>
          <cell r="M341" t="b">
            <v>0</v>
          </cell>
        </row>
        <row r="342">
          <cell r="A342" t="str">
            <v>I_A.QA1</v>
          </cell>
          <cell r="B342">
            <v>0</v>
          </cell>
          <cell r="C342" t="str">
            <v>N Qatar Export KB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 t="str">
            <v>I_A.QA1</v>
          </cell>
          <cell r="M342" t="b">
            <v>0</v>
          </cell>
        </row>
        <row r="343">
          <cell r="A343" t="str">
            <v>I_A.QH1</v>
          </cell>
          <cell r="B343">
            <v>0</v>
          </cell>
          <cell r="C343" t="str">
            <v>N Qinhaungdao KB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 t="str">
            <v>I_A.QH1</v>
          </cell>
          <cell r="M343" t="b">
            <v>0</v>
          </cell>
        </row>
        <row r="344">
          <cell r="A344" t="str">
            <v>I_A.QM1</v>
          </cell>
          <cell r="B344">
            <v>0</v>
          </cell>
          <cell r="C344" t="str">
            <v>N Qatar Marine KB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 t="str">
            <v>I_A.QM1</v>
          </cell>
          <cell r="M344" t="b">
            <v>0</v>
          </cell>
        </row>
        <row r="345">
          <cell r="A345" t="str">
            <v>I_A.RS1</v>
          </cell>
          <cell r="B345">
            <v>0</v>
          </cell>
          <cell r="C345" t="str">
            <v>N Ras Gharib KB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 t="str">
            <v>I_A.RS1</v>
          </cell>
          <cell r="M345" t="b">
            <v>0</v>
          </cell>
        </row>
        <row r="346">
          <cell r="A346" t="str">
            <v>I_A.RT1</v>
          </cell>
          <cell r="B346">
            <v>0</v>
          </cell>
          <cell r="C346" t="str">
            <v>N Ratawi KB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 t="str">
            <v>I_A.RT1</v>
          </cell>
          <cell r="M346" t="b">
            <v>0</v>
          </cell>
        </row>
        <row r="347">
          <cell r="A347" t="str">
            <v>I_A.SP1</v>
          </cell>
          <cell r="B347">
            <v>0</v>
          </cell>
          <cell r="C347" t="str">
            <v>N South Pars KB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 t="str">
            <v>I_A.SP1</v>
          </cell>
          <cell r="M347" t="b">
            <v>0</v>
          </cell>
        </row>
        <row r="348">
          <cell r="A348" t="str">
            <v>I_A.TA1</v>
          </cell>
          <cell r="B348">
            <v>0</v>
          </cell>
          <cell r="C348" t="str">
            <v>N Tapis KB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 t="str">
            <v>I_A.TA1</v>
          </cell>
          <cell r="M348" t="b">
            <v>0</v>
          </cell>
        </row>
        <row r="349">
          <cell r="A349" t="str">
            <v>I_A.UR1</v>
          </cell>
          <cell r="B349">
            <v>0</v>
          </cell>
          <cell r="C349" t="str">
            <v>N Urals Lt KB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 t="str">
            <v>I_A.UR1</v>
          </cell>
          <cell r="M349" t="b">
            <v>0</v>
          </cell>
        </row>
        <row r="350">
          <cell r="A350" t="str">
            <v>I_A.UZ1</v>
          </cell>
          <cell r="B350">
            <v>0</v>
          </cell>
          <cell r="C350" t="str">
            <v>N Upper Zakum KB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 t="str">
            <v>I_A.UZ1</v>
          </cell>
          <cell r="M350" t="b">
            <v>0</v>
          </cell>
        </row>
        <row r="351">
          <cell r="A351" t="str">
            <v>I_A.ZA1</v>
          </cell>
          <cell r="B351">
            <v>0</v>
          </cell>
          <cell r="C351" t="str">
            <v>N Zafiro KB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 t="str">
            <v>I_A.ZA1</v>
          </cell>
          <cell r="M351" t="b">
            <v>0</v>
          </cell>
        </row>
        <row r="352">
          <cell r="A352" t="str">
            <v>I_A.AD2</v>
          </cell>
          <cell r="B352">
            <v>0</v>
          </cell>
          <cell r="C352" t="str">
            <v>S Low Zakum KB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 t="str">
            <v>I_A.AD2</v>
          </cell>
          <cell r="M352" t="b">
            <v>0</v>
          </cell>
        </row>
        <row r="353">
          <cell r="A353" t="str">
            <v>I_A.AL2</v>
          </cell>
          <cell r="B353">
            <v>0</v>
          </cell>
          <cell r="C353" t="str">
            <v>S Arab Lt  KB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 t="str">
            <v>I_A.AL2</v>
          </cell>
          <cell r="M353" t="b">
            <v>0</v>
          </cell>
        </row>
        <row r="354">
          <cell r="A354" t="str">
            <v>I_A.AM2</v>
          </cell>
          <cell r="B354">
            <v>0</v>
          </cell>
          <cell r="C354" t="str">
            <v>S Arab Med  KB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 t="str">
            <v>I_A.AM2</v>
          </cell>
          <cell r="M354" t="b">
            <v>0</v>
          </cell>
        </row>
        <row r="355">
          <cell r="A355" t="str">
            <v>I_A.AS2</v>
          </cell>
          <cell r="B355">
            <v>0</v>
          </cell>
          <cell r="C355" t="str">
            <v>S Al Shaheen KB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 t="str">
            <v>I_A.AS2</v>
          </cell>
          <cell r="M355" t="b">
            <v>0</v>
          </cell>
        </row>
        <row r="356">
          <cell r="A356" t="str">
            <v>I_A.AU2</v>
          </cell>
          <cell r="B356">
            <v>0</v>
          </cell>
          <cell r="C356" t="str">
            <v>S UmmShaif KB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 t="str">
            <v>I_A.AU2</v>
          </cell>
          <cell r="M356" t="b">
            <v>0</v>
          </cell>
        </row>
        <row r="357">
          <cell r="A357" t="str">
            <v>I_A.AX2</v>
          </cell>
          <cell r="B357">
            <v>0</v>
          </cell>
          <cell r="C357" t="str">
            <v>S AXL KB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 t="str">
            <v>I_A.AX2</v>
          </cell>
          <cell r="M357" t="b">
            <v>0</v>
          </cell>
        </row>
        <row r="358">
          <cell r="A358" t="str">
            <v>I_A.AZ2</v>
          </cell>
          <cell r="B358">
            <v>0</v>
          </cell>
          <cell r="C358" t="str">
            <v>S Azeri Lt KB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 t="str">
            <v>I_A.AZ2</v>
          </cell>
          <cell r="M358" t="b">
            <v>0</v>
          </cell>
        </row>
        <row r="359">
          <cell r="A359" t="str">
            <v>I_A.BB2</v>
          </cell>
          <cell r="B359">
            <v>0</v>
          </cell>
          <cell r="C359" t="str">
            <v>S Belayim KB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 t="str">
            <v>I_A.BB2</v>
          </cell>
          <cell r="M359" t="b">
            <v>0</v>
          </cell>
        </row>
        <row r="360">
          <cell r="A360" t="str">
            <v>I_A.BD2</v>
          </cell>
          <cell r="B360">
            <v>0</v>
          </cell>
          <cell r="C360" t="str">
            <v>S Belanak KB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 t="str">
            <v>I_A.BD2</v>
          </cell>
          <cell r="M360" t="b">
            <v>0</v>
          </cell>
        </row>
        <row r="361">
          <cell r="A361" t="str">
            <v>I_A.BL2</v>
          </cell>
          <cell r="B361">
            <v>0</v>
          </cell>
          <cell r="C361" t="str">
            <v>S Bonny Lt KB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 t="str">
            <v>I_A.BL2</v>
          </cell>
          <cell r="M361" t="b">
            <v>0</v>
          </cell>
        </row>
        <row r="362">
          <cell r="A362" t="str">
            <v>I_A.BS2</v>
          </cell>
          <cell r="B362">
            <v>0</v>
          </cell>
          <cell r="C362" t="str">
            <v>S Basra Lt KB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 t="str">
            <v>I_A.BS2</v>
          </cell>
          <cell r="M362" t="b">
            <v>0</v>
          </cell>
        </row>
        <row r="363">
          <cell r="A363" t="str">
            <v>I_A.CA2</v>
          </cell>
          <cell r="B363">
            <v>0</v>
          </cell>
          <cell r="C363" t="str">
            <v>S Cabinda KB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 t="str">
            <v>I_A.CA2</v>
          </cell>
          <cell r="M363" t="b">
            <v>0</v>
          </cell>
        </row>
        <row r="364">
          <cell r="A364" t="str">
            <v>I_A.DI2</v>
          </cell>
          <cell r="B364">
            <v>0</v>
          </cell>
          <cell r="C364" t="str">
            <v>S Dalia KB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 t="str">
            <v>I_A.DI2</v>
          </cell>
          <cell r="M364" t="b">
            <v>0</v>
          </cell>
        </row>
        <row r="365">
          <cell r="A365" t="str">
            <v>I_A.DB2</v>
          </cell>
          <cell r="B365">
            <v>0</v>
          </cell>
          <cell r="C365" t="str">
            <v>S Dubai KB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 t="str">
            <v>I_A.DB2</v>
          </cell>
          <cell r="M365" t="b">
            <v>0</v>
          </cell>
        </row>
        <row r="366">
          <cell r="A366" t="str">
            <v>I_A.GI2</v>
          </cell>
          <cell r="B366">
            <v>0</v>
          </cell>
          <cell r="C366" t="str">
            <v>S Girassol KB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 t="str">
            <v>I_A.GI2</v>
          </cell>
          <cell r="M366" t="b">
            <v>0</v>
          </cell>
        </row>
        <row r="367">
          <cell r="A367" t="str">
            <v>I_A.JM2</v>
          </cell>
          <cell r="B367">
            <v>0</v>
          </cell>
          <cell r="C367" t="str">
            <v>S Jasmine KB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 t="str">
            <v>I_A.JM2</v>
          </cell>
          <cell r="M367" t="b">
            <v>0</v>
          </cell>
        </row>
        <row r="368">
          <cell r="A368" t="str">
            <v>I_A.KB2</v>
          </cell>
          <cell r="B368">
            <v>0</v>
          </cell>
          <cell r="C368" t="str">
            <v>S Kuito KB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 t="str">
            <v>I_A.KB2</v>
          </cell>
          <cell r="M368" t="b">
            <v>0</v>
          </cell>
        </row>
        <row r="369">
          <cell r="A369" t="str">
            <v>I_A.LO2</v>
          </cell>
          <cell r="B369">
            <v>0</v>
          </cell>
          <cell r="C369" t="str">
            <v>S Lokele KB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 t="str">
            <v>I_A.LO2</v>
          </cell>
          <cell r="M369" t="b">
            <v>0</v>
          </cell>
        </row>
        <row r="370">
          <cell r="A370" t="str">
            <v>I_A.MA2</v>
          </cell>
          <cell r="B370">
            <v>0</v>
          </cell>
          <cell r="C370" t="str">
            <v>S Marib KB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 t="str">
            <v>I_A.MA2</v>
          </cell>
          <cell r="M370" t="b">
            <v>0</v>
          </cell>
        </row>
        <row r="371">
          <cell r="A371" t="str">
            <v>I_A.MU2</v>
          </cell>
          <cell r="B371">
            <v>0</v>
          </cell>
          <cell r="C371" t="str">
            <v>S Murban KB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 t="str">
            <v>I_A.MU2</v>
          </cell>
          <cell r="M371" t="b">
            <v>0</v>
          </cell>
        </row>
        <row r="372">
          <cell r="A372" t="str">
            <v>I_A.MI2</v>
          </cell>
          <cell r="B372">
            <v>0</v>
          </cell>
          <cell r="C372" t="str">
            <v>S Minas KB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 t="str">
            <v>I_A.MI2</v>
          </cell>
          <cell r="M372" t="b">
            <v>0</v>
          </cell>
        </row>
        <row r="373">
          <cell r="A373" t="str">
            <v>I_A.MJ2</v>
          </cell>
          <cell r="B373">
            <v>0</v>
          </cell>
          <cell r="C373" t="str">
            <v>S Mandji KB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 t="str">
            <v>I_A.MJ2</v>
          </cell>
          <cell r="M373" t="b">
            <v>0</v>
          </cell>
        </row>
        <row r="374">
          <cell r="A374" t="str">
            <v>I_A.MS2</v>
          </cell>
          <cell r="B374">
            <v>0</v>
          </cell>
          <cell r="C374" t="str">
            <v>S Masila KB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 t="str">
            <v>I_A.MS2</v>
          </cell>
          <cell r="M374" t="b">
            <v>0</v>
          </cell>
        </row>
        <row r="375">
          <cell r="A375" t="str">
            <v>I_A.NB2</v>
          </cell>
          <cell r="B375">
            <v>0</v>
          </cell>
          <cell r="C375" t="str">
            <v>S Nemba KB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 t="str">
            <v>I_A.NB2</v>
          </cell>
          <cell r="M375" t="b">
            <v>0</v>
          </cell>
        </row>
        <row r="376">
          <cell r="A376" t="str">
            <v>I_A.OD2</v>
          </cell>
          <cell r="B376">
            <v>0</v>
          </cell>
          <cell r="C376" t="str">
            <v>S Odudu KB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 t="str">
            <v>I_A.OD2</v>
          </cell>
          <cell r="M376" t="b">
            <v>0</v>
          </cell>
        </row>
        <row r="377">
          <cell r="A377" t="str">
            <v>I_A.OM2</v>
          </cell>
          <cell r="B377">
            <v>0</v>
          </cell>
          <cell r="C377" t="str">
            <v>S Oman KB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 t="str">
            <v>I_A.OM2</v>
          </cell>
          <cell r="M377" t="b">
            <v>0</v>
          </cell>
        </row>
        <row r="378">
          <cell r="A378" t="str">
            <v>I_A.PT2</v>
          </cell>
          <cell r="B378">
            <v>0</v>
          </cell>
          <cell r="C378" t="str">
            <v>S Pattani KB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 t="str">
            <v>I_A.PT2</v>
          </cell>
          <cell r="M378" t="b">
            <v>0</v>
          </cell>
        </row>
        <row r="379">
          <cell r="A379" t="str">
            <v>I_A.QA2</v>
          </cell>
          <cell r="B379">
            <v>0</v>
          </cell>
          <cell r="C379" t="str">
            <v>S Qatar Export KB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 t="str">
            <v>I_A.QA2</v>
          </cell>
          <cell r="M379" t="b">
            <v>0</v>
          </cell>
        </row>
        <row r="380">
          <cell r="A380" t="str">
            <v>I_A.QH2</v>
          </cell>
          <cell r="B380">
            <v>0</v>
          </cell>
          <cell r="C380" t="str">
            <v>S Qinhaungdao KB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 t="str">
            <v>I_A.QH2</v>
          </cell>
          <cell r="M380" t="b">
            <v>0</v>
          </cell>
        </row>
        <row r="381">
          <cell r="A381" t="str">
            <v>I_A.QM2</v>
          </cell>
          <cell r="B381">
            <v>0</v>
          </cell>
          <cell r="C381" t="str">
            <v>S Qatar Marine KB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 t="str">
            <v>I_A.QM2</v>
          </cell>
          <cell r="M381" t="b">
            <v>0</v>
          </cell>
        </row>
        <row r="382">
          <cell r="A382" t="str">
            <v>I_A.RS2</v>
          </cell>
          <cell r="B382">
            <v>0</v>
          </cell>
          <cell r="C382" t="str">
            <v>S Ras Gharib KB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 t="str">
            <v>I_A.RS2</v>
          </cell>
          <cell r="M382" t="b">
            <v>0</v>
          </cell>
        </row>
        <row r="383">
          <cell r="A383" t="str">
            <v>I_A.RT2</v>
          </cell>
          <cell r="B383">
            <v>0</v>
          </cell>
          <cell r="C383" t="str">
            <v>S Ratawi KB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 t="str">
            <v>I_A.RT2</v>
          </cell>
          <cell r="M383" t="b">
            <v>0</v>
          </cell>
        </row>
        <row r="384">
          <cell r="A384" t="str">
            <v>I_A.SP2</v>
          </cell>
          <cell r="B384">
            <v>0</v>
          </cell>
          <cell r="C384" t="str">
            <v>S South Pars KB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 t="str">
            <v>I_A.SP2</v>
          </cell>
          <cell r="M384" t="b">
            <v>0</v>
          </cell>
        </row>
        <row r="385">
          <cell r="A385" t="str">
            <v>I_A.TA2</v>
          </cell>
          <cell r="B385">
            <v>0</v>
          </cell>
          <cell r="C385" t="str">
            <v>S Tapis KB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 t="str">
            <v>I_A.TA2</v>
          </cell>
          <cell r="M385" t="b">
            <v>0</v>
          </cell>
        </row>
        <row r="386">
          <cell r="A386" t="str">
            <v>I_A.UR2</v>
          </cell>
          <cell r="B386">
            <v>0</v>
          </cell>
          <cell r="C386" t="str">
            <v>S Urals Lt KB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 t="str">
            <v>I_A.UR2</v>
          </cell>
          <cell r="M386" t="b">
            <v>0</v>
          </cell>
        </row>
        <row r="387">
          <cell r="A387" t="str">
            <v>I_A.UZ2</v>
          </cell>
          <cell r="B387">
            <v>0</v>
          </cell>
          <cell r="C387" t="str">
            <v>S Upper Zakum KB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 t="str">
            <v>I_A.UZ2</v>
          </cell>
          <cell r="M387" t="b">
            <v>0</v>
          </cell>
        </row>
        <row r="388">
          <cell r="A388" t="str">
            <v>I_A.ZA2</v>
          </cell>
          <cell r="B388">
            <v>0</v>
          </cell>
          <cell r="C388" t="str">
            <v>S Zafiro KB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 t="str">
            <v>I_A.ZA2</v>
          </cell>
          <cell r="M388" t="b">
            <v>0</v>
          </cell>
        </row>
        <row r="389">
          <cell r="A389" t="str">
            <v>I_A.MTB</v>
          </cell>
          <cell r="B389">
            <v>0</v>
          </cell>
          <cell r="C389" t="str">
            <v>MTBE  KB</v>
          </cell>
          <cell r="D389">
            <v>0</v>
          </cell>
          <cell r="E389">
            <v>0</v>
          </cell>
          <cell r="F389">
            <v>0</v>
          </cell>
          <cell r="G389">
            <v>1.4557100339212539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 t="str">
            <v>I_A.MTB</v>
          </cell>
          <cell r="M389" t="b">
            <v>1</v>
          </cell>
        </row>
        <row r="390">
          <cell r="A390" t="str">
            <v>I_A.BO2</v>
          </cell>
          <cell r="B390">
            <v>0</v>
          </cell>
          <cell r="C390" t="str">
            <v>S Bozhong KB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 t="str">
            <v>I_A.BO2</v>
          </cell>
          <cell r="M390" t="b">
            <v>0</v>
          </cell>
        </row>
        <row r="391">
          <cell r="A391" t="str">
            <v xml:space="preserve">  Name</v>
          </cell>
          <cell r="B391">
            <v>0</v>
          </cell>
          <cell r="C391" t="str">
            <v>Text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 t="str">
            <v xml:space="preserve">  Name</v>
          </cell>
          <cell r="M391" t="b">
            <v>0</v>
          </cell>
        </row>
        <row r="392">
          <cell r="C392" t="str">
            <v>Total Tank Rate Changes</v>
          </cell>
          <cell r="D392">
            <v>0</v>
          </cell>
          <cell r="E392">
            <v>0</v>
          </cell>
          <cell r="F392">
            <v>0</v>
          </cell>
          <cell r="G392">
            <v>868.42690305426765</v>
          </cell>
        </row>
        <row r="394">
          <cell r="C394" t="str">
            <v>Total Feed</v>
          </cell>
          <cell r="D394">
            <v>0</v>
          </cell>
          <cell r="E394">
            <v>0</v>
          </cell>
          <cell r="F394">
            <v>0</v>
          </cell>
          <cell r="G394">
            <v>-39.288311960382941</v>
          </cell>
        </row>
        <row r="395">
          <cell r="C395" t="str">
            <v>Total Produced</v>
          </cell>
          <cell r="D395">
            <v>0</v>
          </cell>
          <cell r="E395">
            <v>0</v>
          </cell>
          <cell r="F395">
            <v>0</v>
          </cell>
          <cell r="G395">
            <v>911.081467546461</v>
          </cell>
        </row>
        <row r="396">
          <cell r="C396" t="str">
            <v>Gain</v>
          </cell>
          <cell r="D396">
            <v>0</v>
          </cell>
          <cell r="E396">
            <v>0</v>
          </cell>
          <cell r="F396">
            <v>0</v>
          </cell>
          <cell r="G396">
            <v>950.369779506844</v>
          </cell>
        </row>
        <row r="399">
          <cell r="C399" t="str">
            <v>Nonliquid Stocks</v>
          </cell>
          <cell r="D399">
            <v>0</v>
          </cell>
          <cell r="E399">
            <v>0</v>
          </cell>
          <cell r="F399">
            <v>0</v>
          </cell>
          <cell r="G399" t="str">
            <v>Liquid Equiv</v>
          </cell>
        </row>
        <row r="400">
          <cell r="A400" t="str">
            <v>~CN</v>
          </cell>
          <cell r="B400">
            <v>0</v>
          </cell>
          <cell r="C400" t="str">
            <v>~CD</v>
          </cell>
          <cell r="D400" t="str">
            <v>^CL</v>
          </cell>
          <cell r="E400" t="str">
            <v>^CU</v>
          </cell>
          <cell r="F400" t="str">
            <v>^CF</v>
          </cell>
          <cell r="G400">
            <v>0</v>
          </cell>
          <cell r="H400" t="str">
            <v>~CA</v>
          </cell>
          <cell r="I400" t="str">
            <v>~CC</v>
          </cell>
          <cell r="J400" t="str">
            <v>^XP</v>
          </cell>
          <cell r="K400" t="str">
            <v>~RC</v>
          </cell>
          <cell r="L400" t="str">
            <v>~CN</v>
          </cell>
          <cell r="M400" t="str">
            <v>Show</v>
          </cell>
          <cell r="N400" t="str">
            <v>~SL</v>
          </cell>
          <cell r="O400" t="str">
            <v>^XP</v>
          </cell>
          <cell r="P400" t="str">
            <v>^XP</v>
          </cell>
          <cell r="Q400" t="str">
            <v>^XP</v>
          </cell>
          <cell r="R400" t="str">
            <v>^XP</v>
          </cell>
        </row>
        <row r="401">
          <cell r="A401" t="str">
            <v>A_A.VAB</v>
          </cell>
          <cell r="B401">
            <v>0</v>
          </cell>
          <cell r="C401" t="str">
            <v>Abu AL Bu Khoosh KB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1.4950387120279391</v>
          </cell>
          <cell r="J401">
            <v>54.897266879516778</v>
          </cell>
          <cell r="K401">
            <v>-56.392305591544719</v>
          </cell>
          <cell r="L401" t="str">
            <v>A_A.VAB</v>
          </cell>
          <cell r="M401" t="b">
            <v>0</v>
          </cell>
          <cell r="N401">
            <v>0</v>
          </cell>
          <cell r="O401">
            <v>54.897266879516778</v>
          </cell>
          <cell r="P401">
            <v>0</v>
          </cell>
          <cell r="Q401">
            <v>0</v>
          </cell>
          <cell r="R401">
            <v>0</v>
          </cell>
        </row>
        <row r="402">
          <cell r="A402" t="str">
            <v>A_A.LZV</v>
          </cell>
          <cell r="B402">
            <v>0</v>
          </cell>
          <cell r="C402" t="str">
            <v xml:space="preserve">Lower Zakum 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2.5294587719048152</v>
          </cell>
          <cell r="J402">
            <v>55.359362674170903</v>
          </cell>
          <cell r="K402">
            <v>-57.888821446075717</v>
          </cell>
          <cell r="L402" t="str">
            <v>A_A.LZV</v>
          </cell>
          <cell r="M402" t="b">
            <v>0</v>
          </cell>
          <cell r="N402">
            <v>0</v>
          </cell>
          <cell r="O402">
            <v>55.359362674170903</v>
          </cell>
          <cell r="P402">
            <v>0</v>
          </cell>
          <cell r="Q402">
            <v>0</v>
          </cell>
          <cell r="R402">
            <v>0</v>
          </cell>
        </row>
        <row r="403">
          <cell r="A403" t="str">
            <v>A_A.VAH</v>
          </cell>
          <cell r="B403">
            <v>0</v>
          </cell>
          <cell r="C403" t="str">
            <v>Arab Heavy KB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4.0857876991055875</v>
          </cell>
          <cell r="J403">
            <v>48.250406472695012</v>
          </cell>
          <cell r="K403">
            <v>-52.336194171800599</v>
          </cell>
          <cell r="L403" t="str">
            <v>A_A.VAH</v>
          </cell>
          <cell r="M403" t="b">
            <v>0</v>
          </cell>
          <cell r="N403">
            <v>0</v>
          </cell>
          <cell r="O403">
            <v>48.250406472695012</v>
          </cell>
          <cell r="P403">
            <v>0</v>
          </cell>
          <cell r="Q403">
            <v>0</v>
          </cell>
          <cell r="R403">
            <v>0</v>
          </cell>
        </row>
        <row r="404">
          <cell r="A404" t="str">
            <v>A_A.VAJ</v>
          </cell>
          <cell r="B404">
            <v>0</v>
          </cell>
          <cell r="C404" t="str">
            <v>Arjuna  KB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2.2746237491413028</v>
          </cell>
          <cell r="J404">
            <v>57.312236438356159</v>
          </cell>
          <cell r="K404">
            <v>-59.586860187497457</v>
          </cell>
          <cell r="L404" t="str">
            <v>A_A.VAJ</v>
          </cell>
          <cell r="M404" t="b">
            <v>0</v>
          </cell>
          <cell r="N404">
            <v>0</v>
          </cell>
          <cell r="O404">
            <v>57.312236438356159</v>
          </cell>
          <cell r="P404">
            <v>0</v>
          </cell>
          <cell r="Q404">
            <v>0</v>
          </cell>
          <cell r="R404">
            <v>0</v>
          </cell>
        </row>
        <row r="405">
          <cell r="A405" t="str">
            <v>A_A.VAL</v>
          </cell>
          <cell r="B405">
            <v>0</v>
          </cell>
          <cell r="C405" t="str">
            <v>Arab Lt KB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2.509486906938402</v>
          </cell>
          <cell r="J405">
            <v>52.5577048909662</v>
          </cell>
          <cell r="K405">
            <v>-55.067191797904584</v>
          </cell>
          <cell r="L405" t="str">
            <v>A_A.VAL</v>
          </cell>
          <cell r="M405" t="b">
            <v>0</v>
          </cell>
          <cell r="N405">
            <v>0</v>
          </cell>
          <cell r="O405">
            <v>52.5577048909662</v>
          </cell>
          <cell r="P405">
            <v>0</v>
          </cell>
          <cell r="Q405">
            <v>0</v>
          </cell>
          <cell r="R405">
            <v>0</v>
          </cell>
        </row>
        <row r="406">
          <cell r="A406" t="str">
            <v>A_A.AMV</v>
          </cell>
          <cell r="B406">
            <v>0</v>
          </cell>
          <cell r="C406" t="str">
            <v xml:space="preserve">Arab Med 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3.2827465993816674</v>
          </cell>
          <cell r="J406">
            <v>50.644419998846629</v>
          </cell>
          <cell r="K406">
            <v>-53.927166598228297</v>
          </cell>
          <cell r="L406" t="str">
            <v>A_A.AMV</v>
          </cell>
          <cell r="M406" t="b">
            <v>0</v>
          </cell>
          <cell r="N406">
            <v>0</v>
          </cell>
          <cell r="O406">
            <v>50.644419998846629</v>
          </cell>
          <cell r="P406">
            <v>0</v>
          </cell>
          <cell r="Q406">
            <v>0</v>
          </cell>
          <cell r="R406">
            <v>0</v>
          </cell>
        </row>
        <row r="407">
          <cell r="A407" t="str">
            <v>A_A.VAN</v>
          </cell>
          <cell r="B407">
            <v>0</v>
          </cell>
          <cell r="C407" t="str">
            <v>Alaska North Slope KB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0.89743573717031244</v>
          </cell>
          <cell r="J407">
            <v>54.897266879516778</v>
          </cell>
          <cell r="K407">
            <v>-55.79470261668709</v>
          </cell>
          <cell r="L407" t="str">
            <v>A_A.VAN</v>
          </cell>
          <cell r="M407" t="b">
            <v>0</v>
          </cell>
          <cell r="N407">
            <v>0</v>
          </cell>
          <cell r="O407">
            <v>54.897266879516778</v>
          </cell>
          <cell r="P407">
            <v>0</v>
          </cell>
          <cell r="Q407">
            <v>0</v>
          </cell>
          <cell r="R407">
            <v>0</v>
          </cell>
        </row>
        <row r="408">
          <cell r="A408" t="str">
            <v>A_A.VAO</v>
          </cell>
          <cell r="B408">
            <v>0</v>
          </cell>
          <cell r="C408" t="str">
            <v>Anoa  KB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2.7195211034836051</v>
          </cell>
          <cell r="J408">
            <v>58.961184246575343</v>
          </cell>
          <cell r="K408">
            <v>-61.680705350058943</v>
          </cell>
          <cell r="L408" t="str">
            <v>A_A.VAO</v>
          </cell>
          <cell r="M408" t="b">
            <v>0</v>
          </cell>
          <cell r="N408">
            <v>0</v>
          </cell>
          <cell r="O408">
            <v>58.961184246575343</v>
          </cell>
          <cell r="P408">
            <v>0</v>
          </cell>
          <cell r="Q408">
            <v>0</v>
          </cell>
          <cell r="R408">
            <v>0</v>
          </cell>
        </row>
        <row r="409">
          <cell r="A409" t="str">
            <v>A_A.VAR</v>
          </cell>
          <cell r="B409">
            <v>0</v>
          </cell>
          <cell r="C409" t="str">
            <v>Al Rayyan KB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4.7682302217994321</v>
          </cell>
          <cell r="J409">
            <v>47.12729571098788</v>
          </cell>
          <cell r="K409">
            <v>-51.895525932787308</v>
          </cell>
          <cell r="L409" t="str">
            <v>A_A.VAR</v>
          </cell>
          <cell r="M409" t="b">
            <v>0</v>
          </cell>
          <cell r="N409">
            <v>0</v>
          </cell>
          <cell r="O409">
            <v>47.12729571098788</v>
          </cell>
          <cell r="P409">
            <v>0</v>
          </cell>
          <cell r="Q409">
            <v>0</v>
          </cell>
          <cell r="R409">
            <v>0</v>
          </cell>
        </row>
        <row r="410">
          <cell r="A410" t="str">
            <v>A_A.ASV</v>
          </cell>
          <cell r="B410">
            <v>0</v>
          </cell>
          <cell r="C410" t="str">
            <v xml:space="preserve">Al Shaheen 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6.3422935163630916</v>
          </cell>
          <cell r="J410">
            <v>49.949029533525596</v>
          </cell>
          <cell r="K410">
            <v>-56.291323049888675</v>
          </cell>
          <cell r="L410" t="str">
            <v>A_A.ASV</v>
          </cell>
          <cell r="M410" t="b">
            <v>0</v>
          </cell>
          <cell r="N410">
            <v>0</v>
          </cell>
          <cell r="O410">
            <v>49.949029533525596</v>
          </cell>
          <cell r="P410">
            <v>0</v>
          </cell>
          <cell r="Q410">
            <v>0</v>
          </cell>
          <cell r="R410">
            <v>0</v>
          </cell>
        </row>
        <row r="411">
          <cell r="A411" t="str">
            <v>A_A.VAT</v>
          </cell>
          <cell r="B411">
            <v>0</v>
          </cell>
          <cell r="C411" t="str">
            <v>Attaka  KB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6.1657170989256898</v>
          </cell>
          <cell r="J411">
            <v>54.897266879516778</v>
          </cell>
          <cell r="K411">
            <v>-61.062983978442475</v>
          </cell>
          <cell r="L411" t="str">
            <v>A_A.VAT</v>
          </cell>
          <cell r="M411" t="b">
            <v>0</v>
          </cell>
          <cell r="N411">
            <v>0</v>
          </cell>
          <cell r="O411">
            <v>54.897266879516778</v>
          </cell>
          <cell r="P411">
            <v>0</v>
          </cell>
          <cell r="Q411">
            <v>0</v>
          </cell>
          <cell r="R411">
            <v>0</v>
          </cell>
        </row>
        <row r="412">
          <cell r="A412" t="str">
            <v>A_A.VAU</v>
          </cell>
          <cell r="B412">
            <v>0</v>
          </cell>
          <cell r="C412" t="str">
            <v>Umm Shaif KB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2.8528448858702991</v>
          </cell>
          <cell r="J412">
            <v>54.481345533638446</v>
          </cell>
          <cell r="K412">
            <v>-57.334190419508758</v>
          </cell>
          <cell r="L412" t="str">
            <v>A_A.VAU</v>
          </cell>
          <cell r="M412" t="b">
            <v>0</v>
          </cell>
          <cell r="N412">
            <v>0</v>
          </cell>
          <cell r="O412">
            <v>54.481345533638446</v>
          </cell>
          <cell r="P412">
            <v>0</v>
          </cell>
          <cell r="Q412">
            <v>0</v>
          </cell>
          <cell r="R412">
            <v>0</v>
          </cell>
        </row>
        <row r="413">
          <cell r="A413" t="str">
            <v>A_A.VAX</v>
          </cell>
          <cell r="B413">
            <v>0</v>
          </cell>
          <cell r="C413" t="str">
            <v>Arab Extra Lt KB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2.9336175934423521</v>
          </cell>
          <cell r="J413">
            <v>54.794821843164286</v>
          </cell>
          <cell r="K413">
            <v>-57.728439436606628</v>
          </cell>
          <cell r="L413" t="str">
            <v>A_A.VAX</v>
          </cell>
          <cell r="M413" t="b">
            <v>0</v>
          </cell>
          <cell r="N413">
            <v>0</v>
          </cell>
          <cell r="O413">
            <v>54.794821843164286</v>
          </cell>
          <cell r="P413">
            <v>0</v>
          </cell>
          <cell r="Q413">
            <v>0</v>
          </cell>
          <cell r="R413">
            <v>0</v>
          </cell>
        </row>
        <row r="414">
          <cell r="A414" t="str">
            <v>A_A.VAZ</v>
          </cell>
          <cell r="B414">
            <v>0</v>
          </cell>
          <cell r="C414" t="str">
            <v>Azeri Light KB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29.716423026009767</v>
          </cell>
          <cell r="J414">
            <v>31.130880945571111</v>
          </cell>
          <cell r="K414">
            <v>-60.847304026009759</v>
          </cell>
          <cell r="L414" t="str">
            <v>A_A.VAZ</v>
          </cell>
          <cell r="M414" t="b">
            <v>0</v>
          </cell>
          <cell r="N414">
            <v>0</v>
          </cell>
          <cell r="O414">
            <v>31.130880945571111</v>
          </cell>
          <cell r="P414">
            <v>0</v>
          </cell>
          <cell r="Q414">
            <v>0</v>
          </cell>
          <cell r="R414">
            <v>0</v>
          </cell>
        </row>
        <row r="415">
          <cell r="A415" t="str">
            <v>A_A.VBA</v>
          </cell>
          <cell r="B415">
            <v>0</v>
          </cell>
          <cell r="C415" t="str">
            <v>Barrow Island KB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3.5994503928085422</v>
          </cell>
          <cell r="J415">
            <v>58.860574657534251</v>
          </cell>
          <cell r="K415">
            <v>-62.4600250503428</v>
          </cell>
          <cell r="L415" t="str">
            <v>A_A.VBA</v>
          </cell>
          <cell r="M415" t="b">
            <v>0</v>
          </cell>
          <cell r="N415">
            <v>0</v>
          </cell>
          <cell r="O415">
            <v>58.860574657534251</v>
          </cell>
          <cell r="P415">
            <v>0</v>
          </cell>
          <cell r="Q415">
            <v>0</v>
          </cell>
          <cell r="R415">
            <v>0</v>
          </cell>
        </row>
        <row r="416">
          <cell r="A416" t="str">
            <v>A_A.VBB</v>
          </cell>
          <cell r="B416">
            <v>0</v>
          </cell>
          <cell r="C416" t="str">
            <v>Belayim  KB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8.0693619173513085</v>
          </cell>
          <cell r="J416">
            <v>44.309712207947094</v>
          </cell>
          <cell r="K416">
            <v>-52.379074125298402</v>
          </cell>
          <cell r="L416" t="str">
            <v>A_A.VBB</v>
          </cell>
          <cell r="M416" t="b">
            <v>0</v>
          </cell>
          <cell r="N416">
            <v>0</v>
          </cell>
          <cell r="O416">
            <v>44.309712207947094</v>
          </cell>
          <cell r="P416">
            <v>0</v>
          </cell>
          <cell r="Q416">
            <v>0</v>
          </cell>
          <cell r="R416">
            <v>0</v>
          </cell>
        </row>
        <row r="417">
          <cell r="A417" t="str">
            <v>A_A.VBC</v>
          </cell>
          <cell r="B417">
            <v>0</v>
          </cell>
          <cell r="C417" t="str">
            <v>Benchamas KB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3.1121704300770006</v>
          </cell>
          <cell r="J417">
            <v>54.897266879516778</v>
          </cell>
          <cell r="K417">
            <v>-58.009437309593778</v>
          </cell>
          <cell r="L417" t="str">
            <v>A_A.VBC</v>
          </cell>
          <cell r="M417" t="b">
            <v>0</v>
          </cell>
          <cell r="N417">
            <v>0</v>
          </cell>
          <cell r="O417">
            <v>54.897266879516778</v>
          </cell>
          <cell r="P417">
            <v>0</v>
          </cell>
          <cell r="Q417">
            <v>0</v>
          </cell>
          <cell r="R417">
            <v>0</v>
          </cell>
        </row>
        <row r="418">
          <cell r="A418" t="str">
            <v>A_A.VBD</v>
          </cell>
          <cell r="B418">
            <v>0</v>
          </cell>
          <cell r="C418" t="str">
            <v>Belanak  KB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28.481442222729381</v>
          </cell>
          <cell r="J418">
            <v>31.788724353645126</v>
          </cell>
          <cell r="K418">
            <v>-60.270166222729387</v>
          </cell>
          <cell r="L418" t="str">
            <v>A_A.VBD</v>
          </cell>
          <cell r="M418" t="b">
            <v>0</v>
          </cell>
          <cell r="N418">
            <v>0</v>
          </cell>
          <cell r="O418">
            <v>31.788724353645126</v>
          </cell>
          <cell r="P418">
            <v>0</v>
          </cell>
          <cell r="Q418">
            <v>0</v>
          </cell>
          <cell r="R418">
            <v>0</v>
          </cell>
        </row>
        <row r="419">
          <cell r="A419" t="str">
            <v>A_A.VBE</v>
          </cell>
          <cell r="B419">
            <v>0</v>
          </cell>
          <cell r="C419" t="str">
            <v>Belida  KB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1.7047927692440075</v>
          </cell>
          <cell r="J419">
            <v>58.284137890410953</v>
          </cell>
          <cell r="K419">
            <v>-59.988930659654947</v>
          </cell>
          <cell r="L419" t="str">
            <v>A_A.VBE</v>
          </cell>
          <cell r="M419" t="b">
            <v>0</v>
          </cell>
          <cell r="N419">
            <v>0</v>
          </cell>
          <cell r="O419">
            <v>58.284137890410953</v>
          </cell>
          <cell r="P419">
            <v>0</v>
          </cell>
          <cell r="Q419">
            <v>0</v>
          </cell>
          <cell r="R419">
            <v>0</v>
          </cell>
        </row>
        <row r="420">
          <cell r="A420" t="str">
            <v>A_A.VBH</v>
          </cell>
          <cell r="B420">
            <v>0</v>
          </cell>
          <cell r="C420" t="str">
            <v>Bach Ho  KB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1.7236847965014179</v>
          </cell>
          <cell r="J420">
            <v>56.830031095890412</v>
          </cell>
          <cell r="K420">
            <v>-58.553715892391828</v>
          </cell>
          <cell r="L420" t="str">
            <v>A_A.VBH</v>
          </cell>
          <cell r="M420" t="b">
            <v>0</v>
          </cell>
          <cell r="N420">
            <v>0</v>
          </cell>
          <cell r="O420">
            <v>56.830031095890412</v>
          </cell>
          <cell r="P420">
            <v>0</v>
          </cell>
          <cell r="Q420">
            <v>0</v>
          </cell>
          <cell r="R420">
            <v>0</v>
          </cell>
        </row>
        <row r="421">
          <cell r="A421" t="str">
            <v>A_A.VBI</v>
          </cell>
          <cell r="B421">
            <v>0</v>
          </cell>
          <cell r="C421" t="str">
            <v>Bintulu Cond KB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3.0996773063077376</v>
          </cell>
          <cell r="J421">
            <v>54.897266879516778</v>
          </cell>
          <cell r="K421">
            <v>-57.99694418582451</v>
          </cell>
          <cell r="L421" t="str">
            <v>A_A.VBI</v>
          </cell>
          <cell r="M421" t="b">
            <v>0</v>
          </cell>
          <cell r="N421">
            <v>0</v>
          </cell>
          <cell r="O421">
            <v>54.897266879516778</v>
          </cell>
          <cell r="P421">
            <v>0</v>
          </cell>
          <cell r="Q421">
            <v>0</v>
          </cell>
          <cell r="R421">
            <v>0</v>
          </cell>
        </row>
        <row r="422">
          <cell r="A422" t="str">
            <v>A_A.VBL</v>
          </cell>
          <cell r="B422">
            <v>0</v>
          </cell>
          <cell r="C422" t="str">
            <v>Bonny  Lt KB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2.7227301733177947</v>
          </cell>
          <cell r="J422">
            <v>58.75014108766743</v>
          </cell>
          <cell r="K422">
            <v>-61.472871260985208</v>
          </cell>
          <cell r="L422" t="str">
            <v>A_A.VBL</v>
          </cell>
          <cell r="M422" t="b">
            <v>0</v>
          </cell>
          <cell r="N422">
            <v>0</v>
          </cell>
          <cell r="O422">
            <v>58.75014108766743</v>
          </cell>
          <cell r="P422">
            <v>0</v>
          </cell>
          <cell r="Q422">
            <v>0</v>
          </cell>
          <cell r="R422">
            <v>0</v>
          </cell>
        </row>
        <row r="423">
          <cell r="A423" t="str">
            <v>A_A.VBM</v>
          </cell>
          <cell r="B423">
            <v>0</v>
          </cell>
          <cell r="C423" t="str">
            <v>Bonny  Med KB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7.2829909334267242</v>
          </cell>
          <cell r="J423">
            <v>54.897266879516778</v>
          </cell>
          <cell r="K423">
            <v>-62.180257812943502</v>
          </cell>
          <cell r="L423" t="str">
            <v>A_A.VBM</v>
          </cell>
          <cell r="M423" t="b">
            <v>0</v>
          </cell>
          <cell r="N423">
            <v>0</v>
          </cell>
          <cell r="O423">
            <v>54.897266879516778</v>
          </cell>
          <cell r="P423">
            <v>0</v>
          </cell>
          <cell r="Q423">
            <v>0</v>
          </cell>
          <cell r="R423">
            <v>0</v>
          </cell>
        </row>
        <row r="424">
          <cell r="A424" t="str">
            <v>A_A.VBN</v>
          </cell>
          <cell r="B424">
            <v>0</v>
          </cell>
          <cell r="C424" t="str">
            <v>Brunei Lt KB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2.6051775963955892</v>
          </cell>
          <cell r="J424">
            <v>58.624299452054792</v>
          </cell>
          <cell r="K424">
            <v>-61.229477048450377</v>
          </cell>
          <cell r="L424" t="str">
            <v>A_A.VBN</v>
          </cell>
          <cell r="M424" t="b">
            <v>0</v>
          </cell>
          <cell r="N424">
            <v>0</v>
          </cell>
          <cell r="O424">
            <v>58.624299452054792</v>
          </cell>
          <cell r="P424">
            <v>0</v>
          </cell>
          <cell r="Q424">
            <v>0</v>
          </cell>
          <cell r="R424">
            <v>0</v>
          </cell>
        </row>
        <row r="425">
          <cell r="A425" t="str">
            <v>A_A.VBO</v>
          </cell>
          <cell r="B425">
            <v>0</v>
          </cell>
          <cell r="C425" t="str">
            <v>Bozhong  KB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24.914062686718136</v>
          </cell>
          <cell r="J425">
            <v>30</v>
          </cell>
          <cell r="K425">
            <v>-54.914062686718133</v>
          </cell>
          <cell r="L425" t="str">
            <v>A_A.VBO</v>
          </cell>
          <cell r="M425" t="b">
            <v>0</v>
          </cell>
          <cell r="N425">
            <v>0</v>
          </cell>
          <cell r="O425">
            <v>30</v>
          </cell>
          <cell r="P425">
            <v>0</v>
          </cell>
          <cell r="Q425">
            <v>0</v>
          </cell>
          <cell r="R425">
            <v>0</v>
          </cell>
        </row>
        <row r="426">
          <cell r="A426" t="str">
            <v>A_A.VBR</v>
          </cell>
          <cell r="B426">
            <v>0</v>
          </cell>
          <cell r="C426" t="str">
            <v>Brent  KB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-0.67467800959122359</v>
          </cell>
          <cell r="J426">
            <v>58.921476329240271</v>
          </cell>
          <cell r="K426">
            <v>-58.246798319649045</v>
          </cell>
          <cell r="L426" t="str">
            <v>A_A.VBR</v>
          </cell>
          <cell r="M426" t="b">
            <v>0</v>
          </cell>
          <cell r="N426">
            <v>0</v>
          </cell>
          <cell r="O426">
            <v>58.921476329240271</v>
          </cell>
          <cell r="P426">
            <v>0</v>
          </cell>
          <cell r="Q426">
            <v>0</v>
          </cell>
          <cell r="R426">
            <v>0</v>
          </cell>
        </row>
        <row r="427">
          <cell r="A427" t="str">
            <v>A_A.VBS</v>
          </cell>
          <cell r="B427">
            <v>0</v>
          </cell>
          <cell r="C427" t="str">
            <v>Basra Lt KB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3.278915709195505</v>
          </cell>
          <cell r="J427">
            <v>50.913738377056909</v>
          </cell>
          <cell r="K427">
            <v>-54.192654086252411</v>
          </cell>
          <cell r="L427" t="str">
            <v>A_A.VBS</v>
          </cell>
          <cell r="M427" t="b">
            <v>0</v>
          </cell>
          <cell r="N427">
            <v>0</v>
          </cell>
          <cell r="O427">
            <v>50.913738377056909</v>
          </cell>
          <cell r="P427">
            <v>0</v>
          </cell>
          <cell r="Q427">
            <v>0</v>
          </cell>
          <cell r="R427">
            <v>0</v>
          </cell>
        </row>
        <row r="428">
          <cell r="A428" t="str">
            <v>A_A.VBT</v>
          </cell>
          <cell r="B428">
            <v>0</v>
          </cell>
          <cell r="C428" t="str">
            <v>Bintulu  KB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7.5175258724029783</v>
          </cell>
          <cell r="J428">
            <v>54.897266879516778</v>
          </cell>
          <cell r="K428">
            <v>-62.414792751919748</v>
          </cell>
          <cell r="L428" t="str">
            <v>A_A.VBT</v>
          </cell>
          <cell r="M428" t="b">
            <v>0</v>
          </cell>
          <cell r="N428">
            <v>0</v>
          </cell>
          <cell r="O428">
            <v>54.897266879516778</v>
          </cell>
          <cell r="P428">
            <v>0</v>
          </cell>
          <cell r="Q428">
            <v>0</v>
          </cell>
          <cell r="R428">
            <v>0</v>
          </cell>
        </row>
        <row r="429">
          <cell r="A429" t="str">
            <v>A_A.VBU</v>
          </cell>
          <cell r="B429">
            <v>0</v>
          </cell>
          <cell r="C429" t="str">
            <v>Bunju  KB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8.735530638397595</v>
          </cell>
          <cell r="J429">
            <v>54.897266879516778</v>
          </cell>
          <cell r="K429">
            <v>-63.632797517914369</v>
          </cell>
          <cell r="L429" t="str">
            <v>A_A.VBU</v>
          </cell>
          <cell r="M429" t="b">
            <v>0</v>
          </cell>
          <cell r="N429">
            <v>0</v>
          </cell>
          <cell r="O429">
            <v>54.897266879516778</v>
          </cell>
          <cell r="P429">
            <v>0</v>
          </cell>
          <cell r="Q429">
            <v>0</v>
          </cell>
          <cell r="R429">
            <v>0</v>
          </cell>
        </row>
        <row r="430">
          <cell r="A430" t="str">
            <v>A_A.VBX</v>
          </cell>
          <cell r="B430">
            <v>0</v>
          </cell>
          <cell r="C430" t="str">
            <v>Brass River KB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1.1214929752791289</v>
          </cell>
          <cell r="J430">
            <v>59.680488945205482</v>
          </cell>
          <cell r="K430">
            <v>-60.801981920484607</v>
          </cell>
          <cell r="L430" t="str">
            <v>A_A.VBX</v>
          </cell>
          <cell r="M430" t="b">
            <v>0</v>
          </cell>
          <cell r="N430">
            <v>0</v>
          </cell>
          <cell r="O430">
            <v>59.680488945205482</v>
          </cell>
          <cell r="P430">
            <v>0</v>
          </cell>
          <cell r="Q430">
            <v>0</v>
          </cell>
          <cell r="R430">
            <v>0</v>
          </cell>
        </row>
        <row r="431">
          <cell r="A431" t="str">
            <v>A_A.VCA</v>
          </cell>
          <cell r="B431">
            <v>0</v>
          </cell>
          <cell r="C431" t="str">
            <v>Cabinda  KB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0.44959993312347607</v>
          </cell>
          <cell r="J431">
            <v>55.373140462287218</v>
          </cell>
          <cell r="K431">
            <v>-55.82274039541069</v>
          </cell>
          <cell r="L431" t="str">
            <v>A_A.VCA</v>
          </cell>
          <cell r="M431" t="b">
            <v>0</v>
          </cell>
          <cell r="N431">
            <v>0</v>
          </cell>
          <cell r="O431">
            <v>55.373140462287218</v>
          </cell>
          <cell r="P431">
            <v>0</v>
          </cell>
          <cell r="Q431">
            <v>0</v>
          </cell>
          <cell r="R431">
            <v>0</v>
          </cell>
        </row>
        <row r="432">
          <cell r="A432" t="str">
            <v>A_A.VCB</v>
          </cell>
          <cell r="B432">
            <v>0</v>
          </cell>
          <cell r="C432" t="str">
            <v>Ceiba  KB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-2.8367213794465416</v>
          </cell>
          <cell r="J432">
            <v>57.927123081511198</v>
          </cell>
          <cell r="K432">
            <v>-55.090401702064646</v>
          </cell>
          <cell r="L432" t="str">
            <v>A_A.VCB</v>
          </cell>
          <cell r="M432" t="b">
            <v>0</v>
          </cell>
          <cell r="N432">
            <v>0</v>
          </cell>
          <cell r="O432">
            <v>57.927123081511198</v>
          </cell>
          <cell r="P432">
            <v>0</v>
          </cell>
          <cell r="Q432">
            <v>0</v>
          </cell>
          <cell r="R432">
            <v>0</v>
          </cell>
        </row>
        <row r="433">
          <cell r="A433" t="str">
            <v>A_A.VCP</v>
          </cell>
          <cell r="B433">
            <v>0</v>
          </cell>
          <cell r="C433" t="str">
            <v>Champion  KB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4.1853007108822995</v>
          </cell>
          <cell r="J433">
            <v>58.922860273972603</v>
          </cell>
          <cell r="K433">
            <v>-63.108160984854898</v>
          </cell>
          <cell r="L433" t="str">
            <v>A_A.VCP</v>
          </cell>
          <cell r="M433" t="b">
            <v>0</v>
          </cell>
          <cell r="N433">
            <v>0</v>
          </cell>
          <cell r="O433">
            <v>58.922860273972603</v>
          </cell>
          <cell r="P433">
            <v>0</v>
          </cell>
          <cell r="Q433">
            <v>0</v>
          </cell>
          <cell r="R433">
            <v>0</v>
          </cell>
        </row>
        <row r="434">
          <cell r="A434" t="str">
            <v>A_A.VCS</v>
          </cell>
          <cell r="B434">
            <v>0</v>
          </cell>
          <cell r="C434" t="str">
            <v>Cossack  KB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4.6478985661155132</v>
          </cell>
          <cell r="J434">
            <v>54.897266879516778</v>
          </cell>
          <cell r="K434">
            <v>-59.545165445632293</v>
          </cell>
          <cell r="L434" t="str">
            <v>A_A.VCS</v>
          </cell>
          <cell r="M434" t="b">
            <v>0</v>
          </cell>
          <cell r="N434">
            <v>0</v>
          </cell>
          <cell r="O434">
            <v>54.897266879516778</v>
          </cell>
          <cell r="P434">
            <v>0</v>
          </cell>
          <cell r="Q434">
            <v>0</v>
          </cell>
          <cell r="R434">
            <v>0</v>
          </cell>
        </row>
        <row r="435">
          <cell r="A435" t="str">
            <v>A_A.VDA</v>
          </cell>
          <cell r="B435">
            <v>0</v>
          </cell>
          <cell r="C435" t="str">
            <v>Dai Hung  KB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-0.68016007860757255</v>
          </cell>
          <cell r="J435">
            <v>55.942896575342466</v>
          </cell>
          <cell r="K435">
            <v>-55.262736496734888</v>
          </cell>
          <cell r="L435" t="str">
            <v>A_A.VDA</v>
          </cell>
          <cell r="M435" t="b">
            <v>0</v>
          </cell>
          <cell r="N435">
            <v>0</v>
          </cell>
          <cell r="O435">
            <v>55.942896575342466</v>
          </cell>
          <cell r="P435">
            <v>0</v>
          </cell>
          <cell r="Q435">
            <v>0</v>
          </cell>
          <cell r="R435">
            <v>0</v>
          </cell>
        </row>
        <row r="436">
          <cell r="A436" t="str">
            <v>A_A.VDI</v>
          </cell>
          <cell r="B436">
            <v>0</v>
          </cell>
          <cell r="C436" t="str">
            <v>Dalia  KB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26.886789841113487</v>
          </cell>
          <cell r="J436">
            <v>33.225318482456395</v>
          </cell>
          <cell r="K436">
            <v>-60.112107841113492</v>
          </cell>
          <cell r="L436" t="str">
            <v>A_A.VDI</v>
          </cell>
          <cell r="M436" t="b">
            <v>0</v>
          </cell>
          <cell r="N436">
            <v>0</v>
          </cell>
          <cell r="O436">
            <v>33.225318482456395</v>
          </cell>
          <cell r="P436">
            <v>0</v>
          </cell>
          <cell r="Q436">
            <v>0</v>
          </cell>
          <cell r="R436">
            <v>0</v>
          </cell>
        </row>
        <row r="437">
          <cell r="A437" t="str">
            <v>A_A.VDJ</v>
          </cell>
          <cell r="B437">
            <v>0</v>
          </cell>
          <cell r="C437" t="str">
            <v>Djeno  KB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-6.1146283409315014</v>
          </cell>
          <cell r="J437">
            <v>59.537054328767127</v>
          </cell>
          <cell r="K437">
            <v>-53.422425987835624</v>
          </cell>
          <cell r="L437" t="str">
            <v>A_A.VDJ</v>
          </cell>
          <cell r="M437" t="b">
            <v>0</v>
          </cell>
          <cell r="N437">
            <v>0</v>
          </cell>
          <cell r="O437">
            <v>59.537054328767127</v>
          </cell>
          <cell r="P437">
            <v>0</v>
          </cell>
          <cell r="Q437">
            <v>0</v>
          </cell>
          <cell r="R437">
            <v>0</v>
          </cell>
        </row>
        <row r="438">
          <cell r="A438" t="str">
            <v>A_A.VDL</v>
          </cell>
          <cell r="B438">
            <v>0</v>
          </cell>
          <cell r="C438" t="str">
            <v>Dulang  KB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3.3083326393775052</v>
          </cell>
          <cell r="J438">
            <v>58.709762835616438</v>
          </cell>
          <cell r="K438">
            <v>-62.018095474993942</v>
          </cell>
          <cell r="L438" t="str">
            <v>A_A.VDL</v>
          </cell>
          <cell r="M438" t="b">
            <v>0</v>
          </cell>
          <cell r="N438">
            <v>0</v>
          </cell>
          <cell r="O438">
            <v>58.709762835616438</v>
          </cell>
          <cell r="P438">
            <v>0</v>
          </cell>
          <cell r="Q438">
            <v>0</v>
          </cell>
          <cell r="R438">
            <v>0</v>
          </cell>
        </row>
        <row r="439">
          <cell r="A439" t="str">
            <v>A_A.VDO</v>
          </cell>
          <cell r="B439">
            <v>0</v>
          </cell>
          <cell r="C439" t="str">
            <v>Doba Blend KB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-2.5875337506893081</v>
          </cell>
          <cell r="J439">
            <v>54.897266879516778</v>
          </cell>
          <cell r="K439">
            <v>-52.309733128827467</v>
          </cell>
          <cell r="L439" t="str">
            <v>A_A.VDO</v>
          </cell>
          <cell r="M439" t="b">
            <v>0</v>
          </cell>
          <cell r="N439">
            <v>0</v>
          </cell>
          <cell r="O439">
            <v>54.897266879516778</v>
          </cell>
          <cell r="P439">
            <v>0</v>
          </cell>
          <cell r="Q439">
            <v>0</v>
          </cell>
          <cell r="R439">
            <v>0</v>
          </cell>
        </row>
        <row r="440">
          <cell r="A440" t="str">
            <v>A_A.VDQ</v>
          </cell>
          <cell r="B440">
            <v>0</v>
          </cell>
          <cell r="C440" t="str">
            <v>Daqing  KB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-1.5923844190623897</v>
          </cell>
          <cell r="J440">
            <v>54.897266879516778</v>
          </cell>
          <cell r="K440">
            <v>-53.304882460454373</v>
          </cell>
          <cell r="L440" t="str">
            <v>A_A.VDQ</v>
          </cell>
          <cell r="M440" t="b">
            <v>0</v>
          </cell>
          <cell r="N440">
            <v>0</v>
          </cell>
          <cell r="O440">
            <v>54.897266879516778</v>
          </cell>
          <cell r="P440">
            <v>0</v>
          </cell>
          <cell r="Q440">
            <v>0</v>
          </cell>
          <cell r="R440">
            <v>0</v>
          </cell>
        </row>
        <row r="441">
          <cell r="A441" t="str">
            <v>A_A.VDR</v>
          </cell>
          <cell r="B441">
            <v>0</v>
          </cell>
          <cell r="C441" t="str">
            <v>Duri  KB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-0.92160999029801582</v>
          </cell>
          <cell r="J441">
            <v>49.74104723287671</v>
          </cell>
          <cell r="K441">
            <v>-48.819437242578701</v>
          </cell>
          <cell r="L441" t="str">
            <v>A_A.VDR</v>
          </cell>
          <cell r="M441" t="b">
            <v>0</v>
          </cell>
          <cell r="N441">
            <v>0</v>
          </cell>
          <cell r="O441">
            <v>49.74104723287671</v>
          </cell>
          <cell r="P441">
            <v>0</v>
          </cell>
          <cell r="Q441">
            <v>0</v>
          </cell>
          <cell r="R441">
            <v>0</v>
          </cell>
        </row>
        <row r="442">
          <cell r="A442" t="str">
            <v>A_A.DUV</v>
          </cell>
          <cell r="B442">
            <v>0</v>
          </cell>
          <cell r="C442" t="str">
            <v xml:space="preserve">Dubai  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3.630332876951273</v>
          </cell>
          <cell r="J442">
            <v>51.29084543026643</v>
          </cell>
          <cell r="K442">
            <v>-54.921178307217701</v>
          </cell>
          <cell r="L442" t="str">
            <v>A_A.DUV</v>
          </cell>
          <cell r="M442" t="b">
            <v>0</v>
          </cell>
          <cell r="N442">
            <v>0</v>
          </cell>
          <cell r="O442">
            <v>51.29084543026643</v>
          </cell>
          <cell r="P442">
            <v>0</v>
          </cell>
          <cell r="Q442">
            <v>0</v>
          </cell>
          <cell r="R442">
            <v>0</v>
          </cell>
        </row>
        <row r="443">
          <cell r="A443" t="str">
            <v>A_A.VER</v>
          </cell>
          <cell r="B443">
            <v>0</v>
          </cell>
          <cell r="C443" t="str">
            <v>Erawan  KB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4.2893982517519378</v>
          </cell>
          <cell r="J443">
            <v>54.897266879516778</v>
          </cell>
          <cell r="K443">
            <v>-59.186665131268718</v>
          </cell>
          <cell r="L443" t="str">
            <v>A_A.VER</v>
          </cell>
          <cell r="M443" t="b">
            <v>0</v>
          </cell>
          <cell r="N443">
            <v>0</v>
          </cell>
          <cell r="O443">
            <v>54.897266879516778</v>
          </cell>
          <cell r="P443">
            <v>0</v>
          </cell>
          <cell r="Q443">
            <v>0</v>
          </cell>
          <cell r="R443">
            <v>0</v>
          </cell>
        </row>
        <row r="444">
          <cell r="A444" t="str">
            <v>A_A.VES</v>
          </cell>
          <cell r="B444">
            <v>0</v>
          </cell>
          <cell r="C444" t="str">
            <v>Escravos  KB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1.0504941962960517</v>
          </cell>
          <cell r="J444">
            <v>59.479173054794522</v>
          </cell>
          <cell r="K444">
            <v>-60.529667251090565</v>
          </cell>
          <cell r="L444" t="str">
            <v>A_A.VES</v>
          </cell>
          <cell r="M444" t="b">
            <v>0</v>
          </cell>
          <cell r="N444">
            <v>0</v>
          </cell>
          <cell r="O444">
            <v>59.479173054794522</v>
          </cell>
          <cell r="P444">
            <v>0</v>
          </cell>
          <cell r="Q444">
            <v>0</v>
          </cell>
          <cell r="R444">
            <v>0</v>
          </cell>
        </row>
        <row r="445">
          <cell r="A445" t="str">
            <v>A_A.VFL</v>
          </cell>
          <cell r="B445">
            <v>0</v>
          </cell>
          <cell r="C445" t="str">
            <v>Flotta  KB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2.0791355924687824</v>
          </cell>
          <cell r="J445">
            <v>54.897266879516778</v>
          </cell>
          <cell r="K445">
            <v>-56.976402471985558</v>
          </cell>
          <cell r="L445" t="str">
            <v>A_A.VFL</v>
          </cell>
          <cell r="M445" t="b">
            <v>0</v>
          </cell>
          <cell r="N445">
            <v>0</v>
          </cell>
          <cell r="O445">
            <v>54.897266879516778</v>
          </cell>
          <cell r="P445">
            <v>0</v>
          </cell>
          <cell r="Q445">
            <v>0</v>
          </cell>
          <cell r="R445">
            <v>0</v>
          </cell>
        </row>
        <row r="446">
          <cell r="A446" t="str">
            <v>A_A.VFO</v>
          </cell>
          <cell r="B446">
            <v>0</v>
          </cell>
          <cell r="C446" t="str">
            <v>Forcados  KB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3.6530414302058074</v>
          </cell>
          <cell r="J446">
            <v>58.533169270814028</v>
          </cell>
          <cell r="K446">
            <v>-62.186210701019832</v>
          </cell>
          <cell r="L446" t="str">
            <v>A_A.VFO</v>
          </cell>
          <cell r="M446" t="b">
            <v>0</v>
          </cell>
          <cell r="N446">
            <v>0</v>
          </cell>
          <cell r="O446">
            <v>58.533169270814028</v>
          </cell>
          <cell r="P446">
            <v>0</v>
          </cell>
          <cell r="Q446">
            <v>0</v>
          </cell>
          <cell r="R446">
            <v>0</v>
          </cell>
        </row>
        <row r="447">
          <cell r="A447" t="str">
            <v>A_A.VGC</v>
          </cell>
          <cell r="B447">
            <v>0</v>
          </cell>
          <cell r="C447" t="str">
            <v>Gullfaks C KB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4.1553225870880848</v>
          </cell>
          <cell r="J447">
            <v>54.897266879516778</v>
          </cell>
          <cell r="K447">
            <v>-59.052589466604864</v>
          </cell>
          <cell r="L447" t="str">
            <v>A_A.VGC</v>
          </cell>
          <cell r="M447" t="b">
            <v>0</v>
          </cell>
          <cell r="N447">
            <v>0</v>
          </cell>
          <cell r="O447">
            <v>54.897266879516778</v>
          </cell>
          <cell r="P447">
            <v>0</v>
          </cell>
          <cell r="Q447">
            <v>0</v>
          </cell>
          <cell r="R447">
            <v>0</v>
          </cell>
        </row>
        <row r="448">
          <cell r="A448" t="str">
            <v>A_A.VGE</v>
          </cell>
          <cell r="B448">
            <v>0</v>
          </cell>
          <cell r="C448" t="str">
            <v>Geragai  KB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4.6753754626862056</v>
          </cell>
          <cell r="J448">
            <v>55.997869589041095</v>
          </cell>
          <cell r="K448">
            <v>-60.673245051727292</v>
          </cell>
          <cell r="L448" t="str">
            <v>A_A.VGE</v>
          </cell>
          <cell r="M448" t="b">
            <v>0</v>
          </cell>
          <cell r="N448">
            <v>0</v>
          </cell>
          <cell r="O448">
            <v>55.997869589041095</v>
          </cell>
          <cell r="P448">
            <v>0</v>
          </cell>
          <cell r="Q448">
            <v>0</v>
          </cell>
          <cell r="R448">
            <v>0</v>
          </cell>
        </row>
        <row r="449">
          <cell r="A449" t="str">
            <v>A_A.VGI</v>
          </cell>
          <cell r="B449">
            <v>0</v>
          </cell>
          <cell r="C449" t="str">
            <v>Girassol  KB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3.1019875423515586</v>
          </cell>
          <cell r="J449">
            <v>54.433752739726025</v>
          </cell>
          <cell r="K449">
            <v>-57.535740282077569</v>
          </cell>
          <cell r="L449" t="str">
            <v>A_A.VGI</v>
          </cell>
          <cell r="M449" t="b">
            <v>0</v>
          </cell>
          <cell r="N449">
            <v>0</v>
          </cell>
          <cell r="O449">
            <v>54.433752739726025</v>
          </cell>
          <cell r="P449">
            <v>0</v>
          </cell>
          <cell r="Q449">
            <v>0</v>
          </cell>
          <cell r="R449">
            <v>0</v>
          </cell>
        </row>
        <row r="450">
          <cell r="A450" t="str">
            <v>A_A.VGL</v>
          </cell>
          <cell r="B450">
            <v>0</v>
          </cell>
          <cell r="C450" t="str">
            <v>Gullfaks A&amp;B KB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4.3066292676750786</v>
          </cell>
          <cell r="J450">
            <v>54.897266879516778</v>
          </cell>
          <cell r="K450">
            <v>-59.203896147191855</v>
          </cell>
          <cell r="L450" t="str">
            <v>A_A.VGL</v>
          </cell>
          <cell r="M450" t="b">
            <v>0</v>
          </cell>
          <cell r="N450">
            <v>0</v>
          </cell>
          <cell r="O450">
            <v>54.897266879516778</v>
          </cell>
          <cell r="P450">
            <v>0</v>
          </cell>
          <cell r="Q450">
            <v>0</v>
          </cell>
          <cell r="R450">
            <v>0</v>
          </cell>
        </row>
        <row r="451">
          <cell r="A451" t="str">
            <v>A_A.VGR</v>
          </cell>
          <cell r="B451">
            <v>0</v>
          </cell>
          <cell r="C451" t="str">
            <v>Griffin  KB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2.821491718465917</v>
          </cell>
          <cell r="J451">
            <v>56.742913876712322</v>
          </cell>
          <cell r="K451">
            <v>-59.564405595178236</v>
          </cell>
          <cell r="L451" t="str">
            <v>A_A.VGR</v>
          </cell>
          <cell r="M451" t="b">
            <v>0</v>
          </cell>
          <cell r="N451">
            <v>0</v>
          </cell>
          <cell r="O451">
            <v>56.742913876712322</v>
          </cell>
          <cell r="P451">
            <v>0</v>
          </cell>
          <cell r="Q451">
            <v>0</v>
          </cell>
          <cell r="R451">
            <v>0</v>
          </cell>
        </row>
        <row r="452">
          <cell r="A452" t="str">
            <v>A_A.VGS</v>
          </cell>
          <cell r="B452">
            <v>0</v>
          </cell>
          <cell r="C452" t="str">
            <v>Gulf Of Suez KB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5.1393541271015204</v>
          </cell>
          <cell r="J452">
            <v>48.943432980885909</v>
          </cell>
          <cell r="K452">
            <v>-54.082787107987428</v>
          </cell>
          <cell r="L452" t="str">
            <v>A_A.VGS</v>
          </cell>
          <cell r="M452" t="b">
            <v>0</v>
          </cell>
          <cell r="N452">
            <v>0</v>
          </cell>
          <cell r="O452">
            <v>48.943432980885909</v>
          </cell>
          <cell r="P452">
            <v>0</v>
          </cell>
          <cell r="Q452">
            <v>0</v>
          </cell>
          <cell r="R452">
            <v>0</v>
          </cell>
        </row>
        <row r="453">
          <cell r="A453" t="str">
            <v>A_A.VIH</v>
          </cell>
          <cell r="B453">
            <v>0</v>
          </cell>
          <cell r="C453" t="str">
            <v>Iranian Hvy KB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3.4928756064626718</v>
          </cell>
          <cell r="J453">
            <v>50.328349352315939</v>
          </cell>
          <cell r="K453">
            <v>-53.821224958778622</v>
          </cell>
          <cell r="L453" t="str">
            <v>A_A.VIH</v>
          </cell>
          <cell r="M453" t="b">
            <v>0</v>
          </cell>
          <cell r="N453">
            <v>0</v>
          </cell>
          <cell r="O453">
            <v>50.328349352315939</v>
          </cell>
          <cell r="P453">
            <v>0</v>
          </cell>
          <cell r="Q453">
            <v>0</v>
          </cell>
          <cell r="R453">
            <v>0</v>
          </cell>
        </row>
        <row r="454">
          <cell r="A454" t="str">
            <v>A_A.VIL</v>
          </cell>
          <cell r="B454">
            <v>0</v>
          </cell>
          <cell r="C454" t="str">
            <v>Iranian Lt KB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2.1097312318102537</v>
          </cell>
          <cell r="J454">
            <v>52.830659385699136</v>
          </cell>
          <cell r="K454">
            <v>-54.940390617509387</v>
          </cell>
          <cell r="L454" t="str">
            <v>A_A.VIL</v>
          </cell>
          <cell r="M454" t="b">
            <v>0</v>
          </cell>
          <cell r="N454">
            <v>0</v>
          </cell>
          <cell r="O454">
            <v>52.830659385699136</v>
          </cell>
          <cell r="P454">
            <v>0</v>
          </cell>
          <cell r="Q454">
            <v>0</v>
          </cell>
          <cell r="R454">
            <v>0</v>
          </cell>
        </row>
        <row r="455">
          <cell r="A455" t="str">
            <v>A_A.VJA</v>
          </cell>
          <cell r="B455">
            <v>0</v>
          </cell>
          <cell r="C455" t="str">
            <v>Jabiru  KB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3.5733559503520449</v>
          </cell>
          <cell r="J455">
            <v>57.955088356164389</v>
          </cell>
          <cell r="K455">
            <v>-61.528444306516427</v>
          </cell>
          <cell r="L455" t="str">
            <v>A_A.VJA</v>
          </cell>
          <cell r="M455" t="b">
            <v>0</v>
          </cell>
          <cell r="N455">
            <v>0</v>
          </cell>
          <cell r="O455">
            <v>57.955088356164389</v>
          </cell>
          <cell r="P455">
            <v>0</v>
          </cell>
          <cell r="Q455">
            <v>0</v>
          </cell>
          <cell r="R455">
            <v>0</v>
          </cell>
        </row>
        <row r="456">
          <cell r="A456" t="str">
            <v>A_A.VJM</v>
          </cell>
          <cell r="B456">
            <v>0</v>
          </cell>
          <cell r="C456" t="str">
            <v>Jasmine  KB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25.576582372210904</v>
          </cell>
          <cell r="J456">
            <v>30.302493768428018</v>
          </cell>
          <cell r="K456">
            <v>-55.879076372210889</v>
          </cell>
          <cell r="L456" t="str">
            <v>A_A.VJM</v>
          </cell>
          <cell r="M456" t="b">
            <v>0</v>
          </cell>
          <cell r="N456">
            <v>0</v>
          </cell>
          <cell r="O456">
            <v>30.302493768428018</v>
          </cell>
          <cell r="P456">
            <v>0</v>
          </cell>
          <cell r="Q456">
            <v>0</v>
          </cell>
          <cell r="R456">
            <v>0</v>
          </cell>
        </row>
        <row r="457">
          <cell r="A457" t="str">
            <v>A_A.VJT</v>
          </cell>
          <cell r="B457">
            <v>0</v>
          </cell>
          <cell r="C457" t="str">
            <v>Jatibarang KB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0.95311503173575951</v>
          </cell>
          <cell r="J457">
            <v>54.897266879516778</v>
          </cell>
          <cell r="K457">
            <v>-55.850381911252548</v>
          </cell>
          <cell r="L457" t="str">
            <v>A_A.VJT</v>
          </cell>
          <cell r="M457" t="b">
            <v>0</v>
          </cell>
          <cell r="N457">
            <v>0</v>
          </cell>
          <cell r="O457">
            <v>54.897266879516778</v>
          </cell>
          <cell r="P457">
            <v>0</v>
          </cell>
          <cell r="Q457">
            <v>0</v>
          </cell>
          <cell r="R457">
            <v>0</v>
          </cell>
        </row>
        <row r="458">
          <cell r="A458" t="str">
            <v>A_A.VKB</v>
          </cell>
          <cell r="B458">
            <v>0</v>
          </cell>
          <cell r="C458" t="str">
            <v>Kuito  KB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0.85010577501344353</v>
          </cell>
          <cell r="J458">
            <v>54.897266879516778</v>
          </cell>
          <cell r="K458">
            <v>-55.747372654530224</v>
          </cell>
          <cell r="L458" t="str">
            <v>A_A.VKB</v>
          </cell>
          <cell r="M458" t="b">
            <v>0</v>
          </cell>
          <cell r="N458">
            <v>0</v>
          </cell>
          <cell r="O458">
            <v>54.897266879516778</v>
          </cell>
          <cell r="P458">
            <v>0</v>
          </cell>
          <cell r="Q458">
            <v>0</v>
          </cell>
          <cell r="R458">
            <v>0</v>
          </cell>
        </row>
        <row r="459">
          <cell r="A459" t="str">
            <v>A_A.VKE</v>
          </cell>
          <cell r="B459">
            <v>0</v>
          </cell>
          <cell r="C459" t="str">
            <v>Kerapu  KB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1.8540597599156123</v>
          </cell>
          <cell r="J459">
            <v>57.968461698630144</v>
          </cell>
          <cell r="K459">
            <v>-59.822521458545751</v>
          </cell>
          <cell r="L459" t="str">
            <v>A_A.VKE</v>
          </cell>
          <cell r="M459" t="b">
            <v>0</v>
          </cell>
          <cell r="N459">
            <v>0</v>
          </cell>
          <cell r="O459">
            <v>57.968461698630144</v>
          </cell>
          <cell r="P459">
            <v>0</v>
          </cell>
          <cell r="Q459">
            <v>0</v>
          </cell>
          <cell r="R459">
            <v>0</v>
          </cell>
        </row>
        <row r="460">
          <cell r="A460" t="str">
            <v>A_A.VKH</v>
          </cell>
          <cell r="B460">
            <v>0</v>
          </cell>
          <cell r="C460" t="str">
            <v>Khafji  KB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3.4995925943895783</v>
          </cell>
          <cell r="J460">
            <v>48.256926076759761</v>
          </cell>
          <cell r="K460">
            <v>-51.756518671149337</v>
          </cell>
          <cell r="L460" t="str">
            <v>A_A.VKH</v>
          </cell>
          <cell r="M460" t="b">
            <v>0</v>
          </cell>
          <cell r="N460">
            <v>0</v>
          </cell>
          <cell r="O460">
            <v>48.256926076759761</v>
          </cell>
          <cell r="P460">
            <v>0</v>
          </cell>
          <cell r="Q460">
            <v>0</v>
          </cell>
          <cell r="R460">
            <v>0</v>
          </cell>
        </row>
        <row r="461">
          <cell r="A461" t="str">
            <v>A_A.VKJ</v>
          </cell>
          <cell r="B461">
            <v>0</v>
          </cell>
          <cell r="C461" t="str">
            <v>Kaji  KB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3.4960607246516235</v>
          </cell>
          <cell r="J461">
            <v>56.948992465753427</v>
          </cell>
          <cell r="K461">
            <v>-60.445053190405055</v>
          </cell>
          <cell r="L461" t="str">
            <v>A_A.VKJ</v>
          </cell>
          <cell r="M461" t="b">
            <v>0</v>
          </cell>
          <cell r="N461">
            <v>0</v>
          </cell>
          <cell r="O461">
            <v>56.948992465753427</v>
          </cell>
          <cell r="P461">
            <v>0</v>
          </cell>
          <cell r="Q461">
            <v>0</v>
          </cell>
          <cell r="R461">
            <v>0</v>
          </cell>
        </row>
        <row r="462">
          <cell r="A462" t="str">
            <v>A_A.VKM</v>
          </cell>
          <cell r="B462">
            <v>0</v>
          </cell>
          <cell r="C462" t="str">
            <v>Kiame  KB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-0.97272605316846816</v>
          </cell>
          <cell r="J462">
            <v>54.897266879516778</v>
          </cell>
          <cell r="K462">
            <v>-53.924540826348313</v>
          </cell>
          <cell r="L462" t="str">
            <v>A_A.VKM</v>
          </cell>
          <cell r="M462" t="b">
            <v>0</v>
          </cell>
          <cell r="N462">
            <v>0</v>
          </cell>
          <cell r="O462">
            <v>54.897266879516778</v>
          </cell>
          <cell r="P462">
            <v>0</v>
          </cell>
          <cell r="Q462">
            <v>0</v>
          </cell>
          <cell r="R462">
            <v>0</v>
          </cell>
        </row>
        <row r="463">
          <cell r="A463" t="str">
            <v>A_A.VKO</v>
          </cell>
          <cell r="B463">
            <v>0</v>
          </cell>
          <cell r="C463" t="str">
            <v>Kole  KB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-1.286533686215956</v>
          </cell>
          <cell r="J463">
            <v>59.031493328767127</v>
          </cell>
          <cell r="K463">
            <v>-57.744959642551173</v>
          </cell>
          <cell r="L463" t="str">
            <v>A_A.VKO</v>
          </cell>
          <cell r="M463" t="b">
            <v>0</v>
          </cell>
          <cell r="N463">
            <v>0</v>
          </cell>
          <cell r="O463">
            <v>59.031493328767127</v>
          </cell>
          <cell r="P463">
            <v>0</v>
          </cell>
          <cell r="Q463">
            <v>0</v>
          </cell>
          <cell r="R463">
            <v>0</v>
          </cell>
        </row>
        <row r="464">
          <cell r="A464" t="str">
            <v>A_A.VKT</v>
          </cell>
          <cell r="B464">
            <v>0</v>
          </cell>
          <cell r="C464" t="str">
            <v>Kutubu  KB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3.5244569861590822</v>
          </cell>
          <cell r="J464">
            <v>57.144193821917803</v>
          </cell>
          <cell r="K464">
            <v>-60.668650808076883</v>
          </cell>
          <cell r="L464" t="str">
            <v>A_A.VKT</v>
          </cell>
          <cell r="M464" t="b">
            <v>0</v>
          </cell>
          <cell r="N464">
            <v>0</v>
          </cell>
          <cell r="O464">
            <v>57.144193821917803</v>
          </cell>
          <cell r="P464">
            <v>0</v>
          </cell>
          <cell r="Q464">
            <v>0</v>
          </cell>
          <cell r="R464">
            <v>0</v>
          </cell>
        </row>
        <row r="465">
          <cell r="A465" t="str">
            <v>A_A.VKU</v>
          </cell>
          <cell r="B465">
            <v>0</v>
          </cell>
          <cell r="C465" t="str">
            <v>Kuwait  KB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2.9112109382799694</v>
          </cell>
          <cell r="J465">
            <v>50.431769091610938</v>
          </cell>
          <cell r="K465">
            <v>-53.34298002989091</v>
          </cell>
          <cell r="L465" t="str">
            <v>A_A.VKU</v>
          </cell>
          <cell r="M465" t="b">
            <v>0</v>
          </cell>
          <cell r="N465">
            <v>0</v>
          </cell>
          <cell r="O465">
            <v>50.431769091610938</v>
          </cell>
          <cell r="P465">
            <v>0</v>
          </cell>
          <cell r="Q465">
            <v>0</v>
          </cell>
          <cell r="R465">
            <v>0</v>
          </cell>
        </row>
        <row r="466">
          <cell r="A466" t="str">
            <v>A_A.VLA</v>
          </cell>
          <cell r="B466">
            <v>0</v>
          </cell>
          <cell r="C466" t="str">
            <v>Lalang  KB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0.1930305498645335</v>
          </cell>
          <cell r="J466">
            <v>57.50234520547945</v>
          </cell>
          <cell r="K466">
            <v>-57.695375755343989</v>
          </cell>
          <cell r="L466" t="str">
            <v>A_A.VLA</v>
          </cell>
          <cell r="M466" t="b">
            <v>0</v>
          </cell>
          <cell r="N466">
            <v>0</v>
          </cell>
          <cell r="O466">
            <v>57.50234520547945</v>
          </cell>
          <cell r="P466">
            <v>0</v>
          </cell>
          <cell r="Q466">
            <v>0</v>
          </cell>
          <cell r="R466">
            <v>0</v>
          </cell>
        </row>
        <row r="467">
          <cell r="A467" t="str">
            <v>A_A.VLB</v>
          </cell>
          <cell r="B467">
            <v>0</v>
          </cell>
          <cell r="C467" t="str">
            <v>Labuan  KB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4.5410918487377288</v>
          </cell>
          <cell r="J467">
            <v>58.759965068493145</v>
          </cell>
          <cell r="K467">
            <v>-63.301056917230859</v>
          </cell>
          <cell r="L467" t="str">
            <v>A_A.VLB</v>
          </cell>
          <cell r="M467" t="b">
            <v>0</v>
          </cell>
          <cell r="N467">
            <v>0</v>
          </cell>
          <cell r="O467">
            <v>58.759965068493145</v>
          </cell>
          <cell r="P467">
            <v>0</v>
          </cell>
          <cell r="Q467">
            <v>0</v>
          </cell>
          <cell r="R467">
            <v>0</v>
          </cell>
        </row>
        <row r="468">
          <cell r="A468" t="str">
            <v>A_A.VLI</v>
          </cell>
          <cell r="B468">
            <v>0</v>
          </cell>
          <cell r="C468" t="str">
            <v>Liu Hua  KB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-0.51664075248480468</v>
          </cell>
          <cell r="J468">
            <v>55.942896575342466</v>
          </cell>
          <cell r="K468">
            <v>-55.426255822857655</v>
          </cell>
          <cell r="L468" t="str">
            <v>A_A.VLI</v>
          </cell>
          <cell r="M468" t="b">
            <v>0</v>
          </cell>
          <cell r="N468">
            <v>0</v>
          </cell>
          <cell r="O468">
            <v>55.942896575342466</v>
          </cell>
          <cell r="P468">
            <v>0</v>
          </cell>
          <cell r="Q468">
            <v>0</v>
          </cell>
          <cell r="R468">
            <v>0</v>
          </cell>
        </row>
        <row r="469">
          <cell r="A469" t="str">
            <v>A_A.VLM</v>
          </cell>
          <cell r="B469">
            <v>0</v>
          </cell>
          <cell r="C469" t="str">
            <v>Laminaria KB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1.2972653085282277</v>
          </cell>
          <cell r="J469">
            <v>56.244725342465749</v>
          </cell>
          <cell r="K469">
            <v>-57.541990650993974</v>
          </cell>
          <cell r="L469" t="str">
            <v>A_A.VLM</v>
          </cell>
          <cell r="M469" t="b">
            <v>0</v>
          </cell>
          <cell r="N469">
            <v>0</v>
          </cell>
          <cell r="O469">
            <v>56.244725342465749</v>
          </cell>
          <cell r="P469">
            <v>0</v>
          </cell>
          <cell r="Q469">
            <v>0</v>
          </cell>
          <cell r="R469">
            <v>0</v>
          </cell>
        </row>
        <row r="470">
          <cell r="A470" t="str">
            <v>A_A.VLO</v>
          </cell>
          <cell r="B470">
            <v>0</v>
          </cell>
          <cell r="C470" t="str">
            <v>Lokele  KB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4.4292324694050453</v>
          </cell>
          <cell r="J470">
            <v>54.897266879516778</v>
          </cell>
          <cell r="K470">
            <v>-59.326499348921828</v>
          </cell>
          <cell r="L470" t="str">
            <v>A_A.VLO</v>
          </cell>
          <cell r="M470" t="b">
            <v>0</v>
          </cell>
          <cell r="N470">
            <v>0</v>
          </cell>
          <cell r="O470">
            <v>54.897266879516778</v>
          </cell>
          <cell r="P470">
            <v>0</v>
          </cell>
          <cell r="Q470">
            <v>0</v>
          </cell>
          <cell r="R470">
            <v>0</v>
          </cell>
        </row>
        <row r="471">
          <cell r="A471" t="str">
            <v>A_A.VMA</v>
          </cell>
          <cell r="B471">
            <v>0</v>
          </cell>
          <cell r="C471" t="str">
            <v>Marib Lt KB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2.806341520385784</v>
          </cell>
          <cell r="J471">
            <v>56.610108181136511</v>
          </cell>
          <cell r="K471">
            <v>-59.416449701522296</v>
          </cell>
          <cell r="L471" t="str">
            <v>A_A.VMA</v>
          </cell>
          <cell r="M471" t="b">
            <v>0</v>
          </cell>
          <cell r="N471">
            <v>0</v>
          </cell>
          <cell r="O471">
            <v>56.610108181136511</v>
          </cell>
          <cell r="P471">
            <v>0</v>
          </cell>
          <cell r="Q471">
            <v>0</v>
          </cell>
          <cell r="R471">
            <v>0</v>
          </cell>
        </row>
        <row r="472">
          <cell r="A472" t="str">
            <v>A_A.MUV</v>
          </cell>
          <cell r="B472">
            <v>0</v>
          </cell>
          <cell r="C472" t="str">
            <v xml:space="preserve">Murban   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3.3016524467544954</v>
          </cell>
          <cell r="J472">
            <v>55.232665809395968</v>
          </cell>
          <cell r="K472">
            <v>-58.534318256150456</v>
          </cell>
          <cell r="L472" t="str">
            <v>A_A.MUV</v>
          </cell>
          <cell r="M472" t="b">
            <v>0</v>
          </cell>
          <cell r="N472">
            <v>0</v>
          </cell>
          <cell r="O472">
            <v>55.232665809395968</v>
          </cell>
          <cell r="P472">
            <v>0</v>
          </cell>
          <cell r="Q472">
            <v>0</v>
          </cell>
          <cell r="R472">
            <v>0</v>
          </cell>
        </row>
        <row r="473">
          <cell r="A473" t="str">
            <v>A_A.VMD</v>
          </cell>
          <cell r="B473">
            <v>0</v>
          </cell>
          <cell r="C473" t="str">
            <v>Madura Ayu Blend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5.6093294050241251</v>
          </cell>
          <cell r="J473">
            <v>54.897266879516778</v>
          </cell>
          <cell r="K473">
            <v>-60.506596284540905</v>
          </cell>
          <cell r="L473" t="str">
            <v>A_A.VMD</v>
          </cell>
          <cell r="M473" t="b">
            <v>0</v>
          </cell>
          <cell r="N473">
            <v>0</v>
          </cell>
          <cell r="O473">
            <v>54.897266879516778</v>
          </cell>
          <cell r="P473">
            <v>0</v>
          </cell>
          <cell r="Q473">
            <v>0</v>
          </cell>
          <cell r="R473">
            <v>0</v>
          </cell>
        </row>
        <row r="474">
          <cell r="A474" t="str">
            <v>A_A.MIV</v>
          </cell>
          <cell r="B474">
            <v>0</v>
          </cell>
          <cell r="C474" t="str">
            <v xml:space="preserve">Minas  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-1.0600684897531643</v>
          </cell>
          <cell r="J474">
            <v>57.104986821917805</v>
          </cell>
          <cell r="K474">
            <v>-56.044918332164642</v>
          </cell>
          <cell r="L474" t="str">
            <v>A_A.MIV</v>
          </cell>
          <cell r="M474" t="b">
            <v>0</v>
          </cell>
          <cell r="N474">
            <v>0</v>
          </cell>
          <cell r="O474">
            <v>57.104986821917805</v>
          </cell>
          <cell r="P474">
            <v>0</v>
          </cell>
          <cell r="Q474">
            <v>0</v>
          </cell>
          <cell r="R474">
            <v>0</v>
          </cell>
        </row>
        <row r="475">
          <cell r="A475" t="str">
            <v>A_A.VMJ</v>
          </cell>
          <cell r="B475">
            <v>0</v>
          </cell>
          <cell r="C475" t="str">
            <v>Mandji  KB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2.0277318327018246</v>
          </cell>
          <cell r="J475">
            <v>53.289441726027398</v>
          </cell>
          <cell r="K475">
            <v>-55.317173558729216</v>
          </cell>
          <cell r="L475" t="str">
            <v>A_A.VMJ</v>
          </cell>
          <cell r="M475" t="b">
            <v>0</v>
          </cell>
          <cell r="N475">
            <v>0</v>
          </cell>
          <cell r="O475">
            <v>53.289441726027398</v>
          </cell>
          <cell r="P475">
            <v>0</v>
          </cell>
          <cell r="Q475">
            <v>0</v>
          </cell>
          <cell r="R475">
            <v>0</v>
          </cell>
        </row>
        <row r="476">
          <cell r="A476" t="str">
            <v>A_A.VMR</v>
          </cell>
          <cell r="B476">
            <v>0</v>
          </cell>
          <cell r="C476" t="str">
            <v>Miri Lt KB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4.5060871347191771</v>
          </cell>
          <cell r="J476">
            <v>58.576253068493145</v>
          </cell>
          <cell r="K476">
            <v>-63.082340203212304</v>
          </cell>
          <cell r="L476" t="str">
            <v>A_A.VMR</v>
          </cell>
          <cell r="M476" t="b">
            <v>0</v>
          </cell>
          <cell r="N476">
            <v>0</v>
          </cell>
          <cell r="O476">
            <v>58.576253068493145</v>
          </cell>
          <cell r="P476">
            <v>0</v>
          </cell>
          <cell r="Q476">
            <v>0</v>
          </cell>
          <cell r="R476">
            <v>0</v>
          </cell>
        </row>
        <row r="477">
          <cell r="A477" t="str">
            <v>A_A.MAV</v>
          </cell>
          <cell r="B477">
            <v>0</v>
          </cell>
          <cell r="C477" t="str">
            <v xml:space="preserve">Masila  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13.390835087525033</v>
          </cell>
          <cell r="J477">
            <v>44.03</v>
          </cell>
          <cell r="K477">
            <v>-57.420835087525028</v>
          </cell>
          <cell r="L477" t="str">
            <v>A_A.MAV</v>
          </cell>
          <cell r="M477" t="b">
            <v>0</v>
          </cell>
          <cell r="N477">
            <v>0</v>
          </cell>
          <cell r="O477">
            <v>44.03</v>
          </cell>
          <cell r="P477">
            <v>0</v>
          </cell>
          <cell r="Q477">
            <v>0</v>
          </cell>
          <cell r="R477">
            <v>0</v>
          </cell>
        </row>
        <row r="478">
          <cell r="A478" t="str">
            <v>A_A.VMZ</v>
          </cell>
          <cell r="B478">
            <v>0</v>
          </cell>
          <cell r="C478" t="str">
            <v>Mazari  KB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0.36546961721811405</v>
          </cell>
          <cell r="J478">
            <v>54.897266879516778</v>
          </cell>
          <cell r="K478">
            <v>-55.262736496734888</v>
          </cell>
          <cell r="L478" t="str">
            <v>A_A.VMZ</v>
          </cell>
          <cell r="M478" t="b">
            <v>0</v>
          </cell>
          <cell r="N478">
            <v>0</v>
          </cell>
          <cell r="O478">
            <v>54.897266879516778</v>
          </cell>
          <cell r="P478">
            <v>0</v>
          </cell>
          <cell r="Q478">
            <v>0</v>
          </cell>
          <cell r="R478">
            <v>0</v>
          </cell>
        </row>
        <row r="479">
          <cell r="A479" t="str">
            <v>A_A.VNA</v>
          </cell>
          <cell r="B479">
            <v>0</v>
          </cell>
          <cell r="C479" t="str">
            <v>Nanhai Lt KB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1.232923312361301</v>
          </cell>
          <cell r="J479">
            <v>57.245230232876708</v>
          </cell>
          <cell r="K479">
            <v>-58.478153545238008</v>
          </cell>
          <cell r="L479" t="str">
            <v>A_A.VNA</v>
          </cell>
          <cell r="M479" t="b">
            <v>0</v>
          </cell>
          <cell r="N479">
            <v>0</v>
          </cell>
          <cell r="O479">
            <v>57.245230232876708</v>
          </cell>
          <cell r="P479">
            <v>0</v>
          </cell>
          <cell r="Q479">
            <v>0</v>
          </cell>
          <cell r="R479">
            <v>0</v>
          </cell>
        </row>
        <row r="480">
          <cell r="A480" t="str">
            <v>A_A.VNK</v>
          </cell>
          <cell r="B480">
            <v>0</v>
          </cell>
          <cell r="C480" t="str">
            <v>N'Kossa  KB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3.6588944442500804</v>
          </cell>
          <cell r="J480">
            <v>54.897266879516778</v>
          </cell>
          <cell r="K480">
            <v>-58.556161323766844</v>
          </cell>
          <cell r="L480" t="str">
            <v>A_A.VNK</v>
          </cell>
          <cell r="M480" t="b">
            <v>0</v>
          </cell>
          <cell r="N480">
            <v>0</v>
          </cell>
          <cell r="O480">
            <v>54.897266879516778</v>
          </cell>
          <cell r="P480">
            <v>0</v>
          </cell>
          <cell r="Q480">
            <v>0</v>
          </cell>
          <cell r="R480">
            <v>0</v>
          </cell>
        </row>
        <row r="481">
          <cell r="A481" t="str">
            <v>A_A.VNB</v>
          </cell>
          <cell r="B481">
            <v>0</v>
          </cell>
          <cell r="C481" t="str">
            <v>Nemba  KB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3.0884470446126606</v>
          </cell>
          <cell r="J481">
            <v>54.897266879516778</v>
          </cell>
          <cell r="K481">
            <v>-57.985713924129428</v>
          </cell>
          <cell r="L481" t="str">
            <v>A_A.VNB</v>
          </cell>
          <cell r="M481" t="b">
            <v>0</v>
          </cell>
          <cell r="N481">
            <v>0</v>
          </cell>
          <cell r="O481">
            <v>54.897266879516778</v>
          </cell>
          <cell r="P481">
            <v>0</v>
          </cell>
          <cell r="Q481">
            <v>0</v>
          </cell>
          <cell r="R481">
            <v>0</v>
          </cell>
        </row>
        <row r="482">
          <cell r="A482" t="str">
            <v>A_A.VOB</v>
          </cell>
          <cell r="B482">
            <v>0</v>
          </cell>
          <cell r="C482" t="str">
            <v>Oseberg  KB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0.58749450013873861</v>
          </cell>
          <cell r="J482">
            <v>58.503688328767126</v>
          </cell>
          <cell r="K482">
            <v>-59.091182828905872</v>
          </cell>
          <cell r="L482" t="str">
            <v>A_A.VOB</v>
          </cell>
          <cell r="M482" t="b">
            <v>0</v>
          </cell>
          <cell r="N482">
            <v>0</v>
          </cell>
          <cell r="O482">
            <v>58.503688328767126</v>
          </cell>
          <cell r="P482">
            <v>0</v>
          </cell>
          <cell r="Q482">
            <v>0</v>
          </cell>
          <cell r="R482">
            <v>0</v>
          </cell>
        </row>
        <row r="483">
          <cell r="A483" t="str">
            <v>A_A.VOD</v>
          </cell>
          <cell r="B483">
            <v>0</v>
          </cell>
          <cell r="C483" t="str">
            <v>Odudu  KB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2.3527573577738758</v>
          </cell>
          <cell r="J483">
            <v>58.085665716908792</v>
          </cell>
          <cell r="K483">
            <v>-60.438423074682667</v>
          </cell>
          <cell r="L483" t="str">
            <v>A_A.VOD</v>
          </cell>
          <cell r="M483" t="b">
            <v>0</v>
          </cell>
          <cell r="N483">
            <v>0</v>
          </cell>
          <cell r="O483">
            <v>58.085665716908792</v>
          </cell>
          <cell r="P483">
            <v>0</v>
          </cell>
          <cell r="Q483">
            <v>0</v>
          </cell>
          <cell r="R483">
            <v>0</v>
          </cell>
        </row>
        <row r="484">
          <cell r="A484" t="str">
            <v>A_A.OMV</v>
          </cell>
          <cell r="B484">
            <v>0</v>
          </cell>
          <cell r="C484" t="str">
            <v xml:space="preserve">Oman  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11.509713928628068</v>
          </cell>
          <cell r="J484">
            <v>42.85</v>
          </cell>
          <cell r="K484">
            <v>-54.359713928628068</v>
          </cell>
          <cell r="L484" t="str">
            <v>A_A.OMV</v>
          </cell>
          <cell r="M484" t="b">
            <v>0</v>
          </cell>
          <cell r="N484">
            <v>0</v>
          </cell>
          <cell r="O484">
            <v>42.85</v>
          </cell>
          <cell r="P484">
            <v>0</v>
          </cell>
          <cell r="Q484">
            <v>0</v>
          </cell>
          <cell r="R484">
            <v>0</v>
          </cell>
        </row>
        <row r="485">
          <cell r="A485" t="str">
            <v>A_A.VOR</v>
          </cell>
          <cell r="B485">
            <v>0</v>
          </cell>
          <cell r="C485" t="str">
            <v>Oriente  KB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-6.2328157272773907</v>
          </cell>
          <cell r="J485">
            <v>58.298169150974346</v>
          </cell>
          <cell r="K485">
            <v>-52.065353423696948</v>
          </cell>
          <cell r="L485" t="str">
            <v>A_A.VOR</v>
          </cell>
          <cell r="M485" t="b">
            <v>0</v>
          </cell>
          <cell r="N485">
            <v>0</v>
          </cell>
          <cell r="O485">
            <v>58.298169150974346</v>
          </cell>
          <cell r="P485">
            <v>0</v>
          </cell>
          <cell r="Q485">
            <v>0</v>
          </cell>
          <cell r="R485">
            <v>0</v>
          </cell>
        </row>
        <row r="486">
          <cell r="A486" t="str">
            <v>A_A.VOS</v>
          </cell>
          <cell r="B486">
            <v>0</v>
          </cell>
          <cell r="C486" t="str">
            <v>Oso Cond KB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11.769431233920914</v>
          </cell>
          <cell r="J486">
            <v>48.08</v>
          </cell>
          <cell r="K486">
            <v>-59.84943123392091</v>
          </cell>
          <cell r="L486" t="str">
            <v>A_A.VOS</v>
          </cell>
          <cell r="M486" t="b">
            <v>0</v>
          </cell>
          <cell r="N486">
            <v>0</v>
          </cell>
          <cell r="O486">
            <v>48.08</v>
          </cell>
          <cell r="P486">
            <v>0</v>
          </cell>
          <cell r="Q486">
            <v>0</v>
          </cell>
          <cell r="R486">
            <v>0</v>
          </cell>
        </row>
        <row r="487">
          <cell r="A487" t="str">
            <v>A_A.VPE</v>
          </cell>
          <cell r="B487">
            <v>0</v>
          </cell>
          <cell r="C487" t="str">
            <v>Pennington KB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1.4617690914604093</v>
          </cell>
          <cell r="J487">
            <v>60.691509369863013</v>
          </cell>
          <cell r="K487">
            <v>-62.153278461323438</v>
          </cell>
          <cell r="L487" t="str">
            <v>A_A.VPE</v>
          </cell>
          <cell r="M487" t="b">
            <v>0</v>
          </cell>
          <cell r="N487">
            <v>0</v>
          </cell>
          <cell r="O487">
            <v>60.691509369863013</v>
          </cell>
          <cell r="P487">
            <v>0</v>
          </cell>
          <cell r="Q487">
            <v>0</v>
          </cell>
          <cell r="R487">
            <v>0</v>
          </cell>
        </row>
        <row r="488">
          <cell r="A488" t="str">
            <v>A_A.VPL</v>
          </cell>
          <cell r="B488">
            <v>0</v>
          </cell>
          <cell r="C488" t="str">
            <v>Palanca  KB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2.1089036141777111</v>
          </cell>
          <cell r="J488">
            <v>56.969980825974979</v>
          </cell>
          <cell r="K488">
            <v>-59.078884440152692</v>
          </cell>
          <cell r="L488" t="str">
            <v>A_A.VPL</v>
          </cell>
          <cell r="M488" t="b">
            <v>0</v>
          </cell>
          <cell r="N488">
            <v>0</v>
          </cell>
          <cell r="O488">
            <v>56.969980825974979</v>
          </cell>
          <cell r="P488">
            <v>0</v>
          </cell>
          <cell r="Q488">
            <v>0</v>
          </cell>
          <cell r="R488">
            <v>0</v>
          </cell>
        </row>
        <row r="489">
          <cell r="A489" t="str">
            <v>A_A.VPT</v>
          </cell>
          <cell r="B489">
            <v>0</v>
          </cell>
          <cell r="C489" t="str">
            <v>Pattani  KB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29.442639720437821</v>
          </cell>
          <cell r="J489">
            <v>30.594723080109659</v>
          </cell>
          <cell r="K489">
            <v>-60.037362720437812</v>
          </cell>
          <cell r="L489" t="str">
            <v>A_A.VPT</v>
          </cell>
          <cell r="M489" t="b">
            <v>0</v>
          </cell>
          <cell r="N489">
            <v>0</v>
          </cell>
          <cell r="O489">
            <v>30.594723080109659</v>
          </cell>
          <cell r="P489">
            <v>0</v>
          </cell>
          <cell r="Q489">
            <v>0</v>
          </cell>
          <cell r="R489">
            <v>0</v>
          </cell>
        </row>
        <row r="490">
          <cell r="A490" t="str">
            <v>A_A.VPY</v>
          </cell>
          <cell r="B490">
            <v>0</v>
          </cell>
          <cell r="C490" t="str">
            <v>Panyu  KB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2.204976937380708</v>
          </cell>
          <cell r="J490">
            <v>54.897266879516778</v>
          </cell>
          <cell r="K490">
            <v>-57.102243816897492</v>
          </cell>
          <cell r="L490" t="str">
            <v>A_A.VPY</v>
          </cell>
          <cell r="M490" t="b">
            <v>0</v>
          </cell>
          <cell r="N490">
            <v>0</v>
          </cell>
          <cell r="O490">
            <v>54.897266879516778</v>
          </cell>
          <cell r="P490">
            <v>0</v>
          </cell>
          <cell r="Q490">
            <v>0</v>
          </cell>
          <cell r="R490">
            <v>0</v>
          </cell>
        </row>
        <row r="491">
          <cell r="A491" t="str">
            <v>A_A.VQA</v>
          </cell>
          <cell r="B491">
            <v>0</v>
          </cell>
          <cell r="C491" t="str">
            <v>Qatar Export KB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2.5474699515049042</v>
          </cell>
          <cell r="J491">
            <v>55.100298052489691</v>
          </cell>
          <cell r="K491">
            <v>-57.647768003994585</v>
          </cell>
          <cell r="L491" t="str">
            <v>A_A.VQA</v>
          </cell>
          <cell r="M491" t="b">
            <v>0</v>
          </cell>
          <cell r="N491">
            <v>0</v>
          </cell>
          <cell r="O491">
            <v>55.100298052489691</v>
          </cell>
          <cell r="P491">
            <v>0</v>
          </cell>
          <cell r="Q491">
            <v>0</v>
          </cell>
          <cell r="R491">
            <v>0</v>
          </cell>
        </row>
        <row r="492">
          <cell r="A492" t="str">
            <v>A_A.VQC</v>
          </cell>
          <cell r="B492">
            <v>0</v>
          </cell>
          <cell r="C492" t="str">
            <v>Qatar Cond KB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7.7591896253189647</v>
          </cell>
          <cell r="J492">
            <v>52.949221677945715</v>
          </cell>
          <cell r="K492">
            <v>-60.708411303264683</v>
          </cell>
          <cell r="L492" t="str">
            <v>A_A.VQC</v>
          </cell>
          <cell r="M492" t="b">
            <v>0</v>
          </cell>
          <cell r="N492">
            <v>0</v>
          </cell>
          <cell r="O492">
            <v>52.949221677945715</v>
          </cell>
          <cell r="P492">
            <v>0</v>
          </cell>
          <cell r="Q492">
            <v>0</v>
          </cell>
          <cell r="R492">
            <v>0</v>
          </cell>
        </row>
        <row r="493">
          <cell r="A493" t="str">
            <v>A_A.VQH</v>
          </cell>
          <cell r="B493">
            <v>0</v>
          </cell>
          <cell r="C493" t="str">
            <v>Qinhaungdao KB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25.423972428047943</v>
          </cell>
          <cell r="J493">
            <v>31.803723580060289</v>
          </cell>
          <cell r="K493">
            <v>-57.227696428047942</v>
          </cell>
          <cell r="L493" t="str">
            <v>A_A.VQH</v>
          </cell>
          <cell r="M493" t="b">
            <v>0</v>
          </cell>
          <cell r="N493">
            <v>0</v>
          </cell>
          <cell r="O493">
            <v>31.803723580060289</v>
          </cell>
          <cell r="P493">
            <v>0</v>
          </cell>
          <cell r="Q493">
            <v>0</v>
          </cell>
          <cell r="R493">
            <v>0</v>
          </cell>
        </row>
        <row r="494">
          <cell r="A494" t="str">
            <v>A_A.QMV</v>
          </cell>
          <cell r="B494">
            <v>0</v>
          </cell>
          <cell r="C494" t="str">
            <v xml:space="preserve">Qatar Marine 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13.361660208844414</v>
          </cell>
          <cell r="J494">
            <v>42.4</v>
          </cell>
          <cell r="K494">
            <v>-55.761660208844404</v>
          </cell>
          <cell r="L494" t="str">
            <v>A_A.QMV</v>
          </cell>
          <cell r="M494" t="b">
            <v>0</v>
          </cell>
          <cell r="N494">
            <v>0</v>
          </cell>
          <cell r="O494">
            <v>42.4</v>
          </cell>
          <cell r="P494">
            <v>0</v>
          </cell>
          <cell r="Q494">
            <v>0</v>
          </cell>
          <cell r="R494">
            <v>0</v>
          </cell>
        </row>
        <row r="495">
          <cell r="A495" t="str">
            <v>A_A.VQU</v>
          </cell>
          <cell r="B495">
            <v>0</v>
          </cell>
          <cell r="C495" t="str">
            <v>Qua Iboe KB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1.2030688567674765</v>
          </cell>
          <cell r="J495">
            <v>59.753691945205482</v>
          </cell>
          <cell r="K495">
            <v>-60.956760801972955</v>
          </cell>
          <cell r="L495" t="str">
            <v>A_A.VQU</v>
          </cell>
          <cell r="M495" t="b">
            <v>0</v>
          </cell>
          <cell r="N495">
            <v>0</v>
          </cell>
          <cell r="O495">
            <v>59.753691945205482</v>
          </cell>
          <cell r="P495">
            <v>0</v>
          </cell>
          <cell r="Q495">
            <v>0</v>
          </cell>
          <cell r="R495">
            <v>0</v>
          </cell>
        </row>
        <row r="496">
          <cell r="A496" t="str">
            <v>A_A.VRA</v>
          </cell>
          <cell r="B496">
            <v>0</v>
          </cell>
          <cell r="C496" t="str">
            <v>Rabi Lt KB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1.9023301929732479</v>
          </cell>
          <cell r="J496">
            <v>54.897266879516778</v>
          </cell>
          <cell r="K496">
            <v>-56.79959707249003</v>
          </cell>
          <cell r="L496" t="str">
            <v>A_A.VRA</v>
          </cell>
          <cell r="M496" t="b">
            <v>0</v>
          </cell>
          <cell r="N496">
            <v>0</v>
          </cell>
          <cell r="O496">
            <v>54.897266879516778</v>
          </cell>
          <cell r="P496">
            <v>0</v>
          </cell>
          <cell r="Q496">
            <v>0</v>
          </cell>
          <cell r="R496">
            <v>0</v>
          </cell>
        </row>
        <row r="497">
          <cell r="A497" t="str">
            <v>A_A.VRG</v>
          </cell>
          <cell r="B497">
            <v>0</v>
          </cell>
          <cell r="C497" t="str">
            <v>Ras Gharib KB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-3.952536356396648</v>
          </cell>
          <cell r="J497">
            <v>54.897266879516778</v>
          </cell>
          <cell r="K497">
            <v>-50.944730523120128</v>
          </cell>
          <cell r="L497" t="str">
            <v>A_A.VRG</v>
          </cell>
          <cell r="M497" t="b">
            <v>0</v>
          </cell>
          <cell r="N497">
            <v>0</v>
          </cell>
          <cell r="O497">
            <v>54.897266879516778</v>
          </cell>
          <cell r="P497">
            <v>0</v>
          </cell>
          <cell r="Q497">
            <v>0</v>
          </cell>
          <cell r="R497">
            <v>0</v>
          </cell>
        </row>
        <row r="498">
          <cell r="A498" t="str">
            <v>A_A.RAV</v>
          </cell>
          <cell r="B498">
            <v>0</v>
          </cell>
          <cell r="C498" t="str">
            <v xml:space="preserve">Ratawi  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3.8304208553441774</v>
          </cell>
          <cell r="J498">
            <v>47.116286465753426</v>
          </cell>
          <cell r="K498">
            <v>-50.946707321097598</v>
          </cell>
          <cell r="L498" t="str">
            <v>A_A.RAV</v>
          </cell>
          <cell r="M498" t="b">
            <v>0</v>
          </cell>
          <cell r="N498">
            <v>0</v>
          </cell>
          <cell r="O498">
            <v>47.116286465753426</v>
          </cell>
          <cell r="P498">
            <v>0</v>
          </cell>
          <cell r="Q498">
            <v>0</v>
          </cell>
          <cell r="R498">
            <v>0</v>
          </cell>
        </row>
        <row r="499">
          <cell r="A499" t="str">
            <v>A_A.VSE</v>
          </cell>
          <cell r="B499">
            <v>0</v>
          </cell>
          <cell r="C499" t="str">
            <v>Sembilang KB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0.36546961721811405</v>
          </cell>
          <cell r="J499">
            <v>54.897266879516778</v>
          </cell>
          <cell r="K499">
            <v>-55.262736496734888</v>
          </cell>
          <cell r="L499" t="str">
            <v>A_A.VSE</v>
          </cell>
          <cell r="M499" t="b">
            <v>0</v>
          </cell>
          <cell r="N499">
            <v>0</v>
          </cell>
          <cell r="O499">
            <v>54.897266879516778</v>
          </cell>
          <cell r="P499">
            <v>0</v>
          </cell>
          <cell r="Q499">
            <v>0</v>
          </cell>
          <cell r="R499">
            <v>0</v>
          </cell>
        </row>
        <row r="500">
          <cell r="A500" t="str">
            <v>A_A.VSH</v>
          </cell>
          <cell r="B500">
            <v>0</v>
          </cell>
          <cell r="C500" t="str">
            <v>Shabwah  KB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3.3724809084299152</v>
          </cell>
          <cell r="J500">
            <v>54.897266879516778</v>
          </cell>
          <cell r="K500">
            <v>-58.269747787946677</v>
          </cell>
          <cell r="L500" t="str">
            <v>A_A.VSH</v>
          </cell>
          <cell r="M500" t="b">
            <v>0</v>
          </cell>
          <cell r="N500">
            <v>0</v>
          </cell>
          <cell r="O500">
            <v>54.897266879516778</v>
          </cell>
          <cell r="P500">
            <v>0</v>
          </cell>
          <cell r="Q500">
            <v>0</v>
          </cell>
          <cell r="R500">
            <v>0</v>
          </cell>
        </row>
        <row r="501">
          <cell r="A501" t="str">
            <v>A_A.VSO</v>
          </cell>
          <cell r="B501">
            <v>0</v>
          </cell>
          <cell r="C501" t="str">
            <v>Soyo Blend KB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4.5504876398395711</v>
          </cell>
          <cell r="J501">
            <v>54.897266879516778</v>
          </cell>
          <cell r="K501">
            <v>-59.447754519356351</v>
          </cell>
          <cell r="L501" t="str">
            <v>A_A.VSO</v>
          </cell>
          <cell r="M501" t="b">
            <v>0</v>
          </cell>
          <cell r="N501">
            <v>0</v>
          </cell>
          <cell r="O501">
            <v>54.897266879516778</v>
          </cell>
          <cell r="P501">
            <v>0</v>
          </cell>
          <cell r="Q501">
            <v>0</v>
          </cell>
          <cell r="R501">
            <v>0</v>
          </cell>
        </row>
        <row r="502">
          <cell r="A502" t="str">
            <v>A_A.VSP</v>
          </cell>
          <cell r="B502">
            <v>0</v>
          </cell>
          <cell r="C502" t="str">
            <v>South Pars KB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30.020006751952803</v>
          </cell>
          <cell r="J502">
            <v>30.78631094731637</v>
          </cell>
          <cell r="K502">
            <v>-60.806317751952811</v>
          </cell>
          <cell r="L502" t="str">
            <v>A_A.VSP</v>
          </cell>
          <cell r="M502" t="b">
            <v>0</v>
          </cell>
          <cell r="N502">
            <v>0</v>
          </cell>
          <cell r="O502">
            <v>30.78631094731637</v>
          </cell>
          <cell r="P502">
            <v>0</v>
          </cell>
          <cell r="Q502">
            <v>0</v>
          </cell>
          <cell r="R502">
            <v>0</v>
          </cell>
        </row>
        <row r="503">
          <cell r="A503" t="str">
            <v>A_A.VSR</v>
          </cell>
          <cell r="B503">
            <v>0</v>
          </cell>
          <cell r="C503" t="str">
            <v>Seria Lt KB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7.0352065158704518</v>
          </cell>
          <cell r="J503">
            <v>54.897266879516778</v>
          </cell>
          <cell r="K503">
            <v>-61.932473395387227</v>
          </cell>
          <cell r="L503" t="str">
            <v>A_A.VSR</v>
          </cell>
          <cell r="M503" t="b">
            <v>0</v>
          </cell>
          <cell r="N503">
            <v>0</v>
          </cell>
          <cell r="O503">
            <v>54.897266879516778</v>
          </cell>
          <cell r="P503">
            <v>0</v>
          </cell>
          <cell r="Q503">
            <v>0</v>
          </cell>
          <cell r="R503">
            <v>0</v>
          </cell>
        </row>
        <row r="504">
          <cell r="A504" t="str">
            <v>A_A.VTA</v>
          </cell>
          <cell r="B504">
            <v>0</v>
          </cell>
          <cell r="C504" t="str">
            <v>Tapis  KB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2.025701214632496</v>
          </cell>
          <cell r="J504">
            <v>58.668109068493145</v>
          </cell>
          <cell r="K504">
            <v>-60.693810283125643</v>
          </cell>
          <cell r="L504" t="str">
            <v>A_A.VTA</v>
          </cell>
          <cell r="M504" t="b">
            <v>0</v>
          </cell>
          <cell r="N504">
            <v>0</v>
          </cell>
          <cell r="O504">
            <v>58.668109068493145</v>
          </cell>
          <cell r="P504">
            <v>0</v>
          </cell>
          <cell r="Q504">
            <v>0</v>
          </cell>
          <cell r="R504">
            <v>0</v>
          </cell>
        </row>
        <row r="505">
          <cell r="A505" t="str">
            <v>A_A.VTE</v>
          </cell>
          <cell r="B505">
            <v>0</v>
          </cell>
          <cell r="C505" t="str">
            <v>Tengiz  KB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4.370725622380828</v>
          </cell>
          <cell r="J505">
            <v>54.897266879516778</v>
          </cell>
          <cell r="K505">
            <v>-59.267992501897609</v>
          </cell>
          <cell r="L505" t="str">
            <v>A_A.VTE</v>
          </cell>
          <cell r="M505" t="b">
            <v>0</v>
          </cell>
          <cell r="N505">
            <v>0</v>
          </cell>
          <cell r="O505">
            <v>54.897266879516778</v>
          </cell>
          <cell r="P505">
            <v>0</v>
          </cell>
          <cell r="Q505">
            <v>0</v>
          </cell>
          <cell r="R505">
            <v>0</v>
          </cell>
        </row>
        <row r="506">
          <cell r="A506" t="str">
            <v>A_A.VTH</v>
          </cell>
          <cell r="B506">
            <v>0</v>
          </cell>
          <cell r="C506" t="str">
            <v>Thevenard KB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2.9216788440445831</v>
          </cell>
          <cell r="J506">
            <v>59.579971547945206</v>
          </cell>
          <cell r="K506">
            <v>-62.501650391989784</v>
          </cell>
          <cell r="L506" t="str">
            <v>A_A.VTH</v>
          </cell>
          <cell r="M506" t="b">
            <v>0</v>
          </cell>
          <cell r="N506">
            <v>0</v>
          </cell>
          <cell r="O506">
            <v>59.579971547945206</v>
          </cell>
          <cell r="P506">
            <v>0</v>
          </cell>
          <cell r="Q506">
            <v>0</v>
          </cell>
          <cell r="R506">
            <v>0</v>
          </cell>
        </row>
        <row r="507">
          <cell r="A507" t="str">
            <v>A_A.VTR</v>
          </cell>
          <cell r="B507">
            <v>0</v>
          </cell>
          <cell r="C507" t="str">
            <v>Troll  KB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5.4141478164078256</v>
          </cell>
          <cell r="J507">
            <v>54.897266879516778</v>
          </cell>
          <cell r="K507">
            <v>-60.311414695924604</v>
          </cell>
          <cell r="L507" t="str">
            <v>A_A.VTR</v>
          </cell>
          <cell r="M507" t="b">
            <v>0</v>
          </cell>
          <cell r="N507">
            <v>0</v>
          </cell>
          <cell r="O507">
            <v>54.897266879516778</v>
          </cell>
          <cell r="P507">
            <v>0</v>
          </cell>
          <cell r="Q507">
            <v>0</v>
          </cell>
          <cell r="R507">
            <v>0</v>
          </cell>
        </row>
        <row r="508">
          <cell r="A508" t="str">
            <v>A_A.VUD</v>
          </cell>
          <cell r="B508">
            <v>0</v>
          </cell>
          <cell r="C508" t="str">
            <v>Udang  KB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1.893690329141503</v>
          </cell>
          <cell r="J508">
            <v>54.897266879516778</v>
          </cell>
          <cell r="K508">
            <v>-56.790957208658277</v>
          </cell>
          <cell r="L508" t="str">
            <v>A_A.VUD</v>
          </cell>
          <cell r="M508" t="b">
            <v>0</v>
          </cell>
          <cell r="N508">
            <v>0</v>
          </cell>
          <cell r="O508">
            <v>54.897266879516778</v>
          </cell>
          <cell r="P508">
            <v>0</v>
          </cell>
          <cell r="Q508">
            <v>0</v>
          </cell>
          <cell r="R508">
            <v>0</v>
          </cell>
        </row>
        <row r="509">
          <cell r="A509" t="str">
            <v>A_A.UPV</v>
          </cell>
          <cell r="B509">
            <v>0</v>
          </cell>
          <cell r="C509" t="str">
            <v xml:space="preserve"> Upper Zakum 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12.206284736629851</v>
          </cell>
          <cell r="J509">
            <v>41.9</v>
          </cell>
          <cell r="K509">
            <v>-54.106284736629839</v>
          </cell>
          <cell r="L509" t="str">
            <v>A_A.UPV</v>
          </cell>
          <cell r="M509" t="b">
            <v>0</v>
          </cell>
          <cell r="N509">
            <v>0</v>
          </cell>
          <cell r="O509">
            <v>41.9</v>
          </cell>
          <cell r="P509">
            <v>0</v>
          </cell>
          <cell r="Q509">
            <v>0</v>
          </cell>
          <cell r="R509">
            <v>0</v>
          </cell>
        </row>
        <row r="510">
          <cell r="A510" t="str">
            <v>A_A.VUR</v>
          </cell>
          <cell r="B510">
            <v>0</v>
          </cell>
          <cell r="C510" t="str">
            <v>Urals Lt KB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0.72820474922877276</v>
          </cell>
          <cell r="J510">
            <v>54.897266879516778</v>
          </cell>
          <cell r="K510">
            <v>-55.625471628745544</v>
          </cell>
          <cell r="L510" t="str">
            <v>A_A.VUR</v>
          </cell>
          <cell r="M510" t="b">
            <v>0</v>
          </cell>
          <cell r="N510">
            <v>0</v>
          </cell>
          <cell r="O510">
            <v>54.897266879516778</v>
          </cell>
          <cell r="P510">
            <v>0</v>
          </cell>
          <cell r="Q510">
            <v>0</v>
          </cell>
          <cell r="R510">
            <v>0</v>
          </cell>
        </row>
        <row r="511">
          <cell r="A511" t="str">
            <v>A_A.VWA</v>
          </cell>
          <cell r="B511">
            <v>0</v>
          </cell>
          <cell r="C511" t="str">
            <v>Walio  KB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2.5570780068521346</v>
          </cell>
          <cell r="J511">
            <v>56.647163698630131</v>
          </cell>
          <cell r="K511">
            <v>-59.204241705482268</v>
          </cell>
          <cell r="L511" t="str">
            <v>A_A.VWA</v>
          </cell>
          <cell r="M511" t="b">
            <v>0</v>
          </cell>
          <cell r="N511">
            <v>0</v>
          </cell>
          <cell r="O511">
            <v>56.647163698630131</v>
          </cell>
          <cell r="P511">
            <v>0</v>
          </cell>
          <cell r="Q511">
            <v>0</v>
          </cell>
          <cell r="R511">
            <v>0</v>
          </cell>
        </row>
        <row r="512">
          <cell r="A512" t="str">
            <v>A_A.VWD</v>
          </cell>
          <cell r="B512">
            <v>0</v>
          </cell>
          <cell r="C512" t="str">
            <v>Widuri  KB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-3.3597264971517475</v>
          </cell>
          <cell r="J512">
            <v>56.724597698630134</v>
          </cell>
          <cell r="K512">
            <v>-53.364871201478394</v>
          </cell>
          <cell r="L512" t="str">
            <v>A_A.VWD</v>
          </cell>
          <cell r="M512" t="b">
            <v>0</v>
          </cell>
          <cell r="N512">
            <v>0</v>
          </cell>
          <cell r="O512">
            <v>56.724597698630134</v>
          </cell>
          <cell r="P512">
            <v>0</v>
          </cell>
          <cell r="Q512">
            <v>0</v>
          </cell>
          <cell r="R512">
            <v>0</v>
          </cell>
        </row>
        <row r="513">
          <cell r="A513" t="str">
            <v>A_A.VXJ</v>
          </cell>
          <cell r="B513">
            <v>0</v>
          </cell>
          <cell r="C513" t="str">
            <v>Xijang  KB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2.8037322547794834</v>
          </cell>
          <cell r="J513">
            <v>54.897266879516778</v>
          </cell>
          <cell r="K513">
            <v>-57.700999134296254</v>
          </cell>
          <cell r="L513" t="str">
            <v>A_A.VXJ</v>
          </cell>
          <cell r="M513" t="b">
            <v>0</v>
          </cell>
          <cell r="N513">
            <v>0</v>
          </cell>
          <cell r="O513">
            <v>54.897266879516778</v>
          </cell>
          <cell r="P513">
            <v>0</v>
          </cell>
          <cell r="Q513">
            <v>0</v>
          </cell>
          <cell r="R513">
            <v>0</v>
          </cell>
        </row>
        <row r="514">
          <cell r="A514" t="str">
            <v>A_A.VZA</v>
          </cell>
          <cell r="B514">
            <v>0</v>
          </cell>
          <cell r="C514" t="str">
            <v>Zafiro  KB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11.145925005539322</v>
          </cell>
          <cell r="J514">
            <v>47.257952054794522</v>
          </cell>
          <cell r="K514">
            <v>-58.403877060333841</v>
          </cell>
          <cell r="L514" t="str">
            <v>A_A.VZA</v>
          </cell>
          <cell r="M514" t="b">
            <v>0</v>
          </cell>
          <cell r="N514">
            <v>0</v>
          </cell>
          <cell r="O514">
            <v>47.257952054794522</v>
          </cell>
          <cell r="P514">
            <v>0</v>
          </cell>
          <cell r="Q514">
            <v>0</v>
          </cell>
          <cell r="R514">
            <v>0</v>
          </cell>
        </row>
        <row r="515">
          <cell r="A515" t="str">
            <v>A_A.VTM</v>
          </cell>
          <cell r="B515" t="str">
            <v>TMB</v>
          </cell>
          <cell r="C515" t="str">
            <v>Murban Tramm KB</v>
          </cell>
          <cell r="D515">
            <v>0</v>
          </cell>
          <cell r="E515">
            <v>1E+20</v>
          </cell>
          <cell r="F515" t="str">
            <v/>
          </cell>
          <cell r="G515">
            <v>0</v>
          </cell>
          <cell r="H515">
            <v>46.090164846370605</v>
          </cell>
          <cell r="I515">
            <v>0</v>
          </cell>
          <cell r="J515">
            <v>57.13</v>
          </cell>
          <cell r="K515">
            <v>-57.13</v>
          </cell>
          <cell r="L515" t="str">
            <v>A_A.VTM</v>
          </cell>
          <cell r="M515" t="b">
            <v>1</v>
          </cell>
          <cell r="N515">
            <v>0</v>
          </cell>
          <cell r="O515">
            <v>57.13</v>
          </cell>
          <cell r="P515">
            <v>64.987263586180205</v>
          </cell>
          <cell r="Q515">
            <v>58.611161428484699</v>
          </cell>
          <cell r="R515">
            <v>61.799212507332456</v>
          </cell>
        </row>
        <row r="516">
          <cell r="A516" t="str">
            <v>A_A.VTO</v>
          </cell>
          <cell r="B516" t="str">
            <v>TOM</v>
          </cell>
          <cell r="C516" t="str">
            <v>Oman Tramm KB</v>
          </cell>
          <cell r="D516">
            <v>0</v>
          </cell>
          <cell r="E516">
            <v>1E+20</v>
          </cell>
          <cell r="F516" t="str">
            <v/>
          </cell>
          <cell r="G516">
            <v>0</v>
          </cell>
          <cell r="H516">
            <v>91.756136602593529</v>
          </cell>
          <cell r="I516">
            <v>0</v>
          </cell>
          <cell r="J516">
            <v>54.74</v>
          </cell>
          <cell r="K516">
            <v>-54.74</v>
          </cell>
          <cell r="L516" t="str">
            <v>A_A.VTO</v>
          </cell>
          <cell r="M516" t="b">
            <v>1</v>
          </cell>
          <cell r="N516">
            <v>0</v>
          </cell>
          <cell r="O516">
            <v>54.74</v>
          </cell>
          <cell r="P516">
            <v>62.791056761166814</v>
          </cell>
          <cell r="Q516">
            <v>56.414954603471301</v>
          </cell>
          <cell r="R516">
            <v>59.603005682319058</v>
          </cell>
        </row>
        <row r="517">
          <cell r="A517" t="str">
            <v>A_A.VTQ</v>
          </cell>
          <cell r="B517" t="str">
            <v>TQM</v>
          </cell>
          <cell r="C517" t="str">
            <v>Qatar M Tramm KB</v>
          </cell>
          <cell r="D517">
            <v>0</v>
          </cell>
          <cell r="E517">
            <v>1E+20</v>
          </cell>
          <cell r="F517" t="str">
            <v/>
          </cell>
          <cell r="G517">
            <v>0</v>
          </cell>
          <cell r="H517">
            <v>92.195483047422613</v>
          </cell>
          <cell r="I517">
            <v>0</v>
          </cell>
          <cell r="J517">
            <v>55.97</v>
          </cell>
          <cell r="K517">
            <v>-55.97</v>
          </cell>
          <cell r="L517" t="str">
            <v>A_A.VTQ</v>
          </cell>
          <cell r="M517" t="b">
            <v>1</v>
          </cell>
          <cell r="N517">
            <v>0</v>
          </cell>
          <cell r="O517">
            <v>55.97</v>
          </cell>
          <cell r="P517">
            <v>62.799801432764049</v>
          </cell>
          <cell r="Q517">
            <v>56.423699275068536</v>
          </cell>
          <cell r="R517">
            <v>59.611750353916293</v>
          </cell>
        </row>
        <row r="518">
          <cell r="A518" t="str">
            <v>A_A.VTU</v>
          </cell>
          <cell r="B518" t="str">
            <v>TUZ</v>
          </cell>
          <cell r="C518" t="str">
            <v>Upper ZK Tramm KB</v>
          </cell>
          <cell r="D518">
            <v>0</v>
          </cell>
          <cell r="E518">
            <v>1E+20</v>
          </cell>
          <cell r="F518" t="str">
            <v/>
          </cell>
          <cell r="G518">
            <v>0</v>
          </cell>
          <cell r="H518">
            <v>74.370251778475364</v>
          </cell>
          <cell r="I518">
            <v>0</v>
          </cell>
          <cell r="J518">
            <v>54.88</v>
          </cell>
          <cell r="K518">
            <v>-54.88</v>
          </cell>
          <cell r="L518" t="str">
            <v>A_A.VTU</v>
          </cell>
          <cell r="M518" t="b">
            <v>1</v>
          </cell>
          <cell r="N518">
            <v>0</v>
          </cell>
          <cell r="O518">
            <v>54.88</v>
          </cell>
          <cell r="P518">
            <v>62.166719827226999</v>
          </cell>
          <cell r="Q518">
            <v>55.790617669531493</v>
          </cell>
          <cell r="R518">
            <v>58.978668748379242</v>
          </cell>
        </row>
        <row r="519">
          <cell r="A519" t="str">
            <v>A_A.VTB</v>
          </cell>
          <cell r="B519" t="str">
            <v>MTBE</v>
          </cell>
          <cell r="C519" t="str">
            <v xml:space="preserve">MTBE  </v>
          </cell>
          <cell r="D519">
            <v>0</v>
          </cell>
          <cell r="E519">
            <v>1E+20</v>
          </cell>
          <cell r="F519" t="str">
            <v/>
          </cell>
          <cell r="G519">
            <v>0</v>
          </cell>
          <cell r="H519">
            <v>1.4557100339212541</v>
          </cell>
          <cell r="I519">
            <v>0</v>
          </cell>
          <cell r="J519">
            <v>69.099999999999994</v>
          </cell>
          <cell r="K519">
            <v>-69.099999999999994</v>
          </cell>
          <cell r="L519" t="str">
            <v>A_A.VTB</v>
          </cell>
          <cell r="M519" t="b">
            <v>1</v>
          </cell>
          <cell r="N519">
            <v>0</v>
          </cell>
          <cell r="O519">
            <v>69.099999999999994</v>
          </cell>
          <cell r="P519">
            <v>78.8</v>
          </cell>
          <cell r="Q519">
            <v>73.995561604654853</v>
          </cell>
          <cell r="R519">
            <v>76.397780802327418</v>
          </cell>
        </row>
        <row r="520">
          <cell r="A520" t="str">
            <v>A_A.I91</v>
          </cell>
          <cell r="B520">
            <v>0</v>
          </cell>
          <cell r="C520" t="str">
            <v xml:space="preserve">Import 91 RON 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2.1514565809362125</v>
          </cell>
          <cell r="J520">
            <v>64.3</v>
          </cell>
          <cell r="K520">
            <v>-66.45145658093621</v>
          </cell>
          <cell r="L520" t="str">
            <v>A_A.I91</v>
          </cell>
          <cell r="M520" t="b">
            <v>0</v>
          </cell>
          <cell r="N520">
            <v>0</v>
          </cell>
          <cell r="O520">
            <v>64.3</v>
          </cell>
          <cell r="P520">
            <v>0</v>
          </cell>
          <cell r="Q520">
            <v>0</v>
          </cell>
          <cell r="R520">
            <v>0</v>
          </cell>
        </row>
        <row r="521">
          <cell r="A521" t="str">
            <v>S_A.P3V</v>
          </cell>
          <cell r="B521">
            <v>0</v>
          </cell>
          <cell r="C521" t="str">
            <v xml:space="preserve">Propylene </v>
          </cell>
          <cell r="D521">
            <v>0</v>
          </cell>
          <cell r="E521">
            <v>1E+20</v>
          </cell>
          <cell r="F521" t="str">
            <v/>
          </cell>
          <cell r="G521">
            <v>0</v>
          </cell>
          <cell r="H521">
            <v>4.6727527081461764</v>
          </cell>
          <cell r="I521">
            <v>0</v>
          </cell>
          <cell r="J521">
            <v>0</v>
          </cell>
          <cell r="K521">
            <v>0</v>
          </cell>
          <cell r="L521" t="str">
            <v>S_A.P3V</v>
          </cell>
          <cell r="M521" t="b">
            <v>1</v>
          </cell>
          <cell r="N521">
            <v>0</v>
          </cell>
        </row>
        <row r="522">
          <cell r="A522" t="str">
            <v>S_A.LPN</v>
          </cell>
          <cell r="B522">
            <v>0</v>
          </cell>
          <cell r="C522" t="str">
            <v xml:space="preserve">North LPG </v>
          </cell>
          <cell r="D522">
            <v>0</v>
          </cell>
          <cell r="E522">
            <v>1E+20</v>
          </cell>
          <cell r="F522" t="str">
            <v/>
          </cell>
          <cell r="G522">
            <v>0</v>
          </cell>
          <cell r="H522">
            <v>14.03250015373853</v>
          </cell>
          <cell r="I522">
            <v>0</v>
          </cell>
          <cell r="J522">
            <v>0</v>
          </cell>
          <cell r="K522">
            <v>0</v>
          </cell>
          <cell r="L522" t="str">
            <v>S_A.LPN</v>
          </cell>
          <cell r="M522" t="b">
            <v>1</v>
          </cell>
          <cell r="N522">
            <v>0</v>
          </cell>
        </row>
        <row r="523">
          <cell r="A523" t="str">
            <v>S_A.4MN</v>
          </cell>
          <cell r="B523">
            <v>0</v>
          </cell>
          <cell r="C523" t="str">
            <v xml:space="preserve">Mixed C4's </v>
          </cell>
          <cell r="D523">
            <v>0</v>
          </cell>
          <cell r="E523">
            <v>1E+20</v>
          </cell>
          <cell r="F523" t="str">
            <v/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 t="str">
            <v>S_A.4MN</v>
          </cell>
          <cell r="M523" t="b">
            <v>0</v>
          </cell>
          <cell r="N523">
            <v>0</v>
          </cell>
        </row>
        <row r="524">
          <cell r="A524" t="str">
            <v>S_A.NSW</v>
          </cell>
          <cell r="B524">
            <v>0</v>
          </cell>
          <cell r="C524" t="str">
            <v xml:space="preserve">North Dom LSR </v>
          </cell>
          <cell r="D524">
            <v>0</v>
          </cell>
          <cell r="E524">
            <v>1E+20</v>
          </cell>
          <cell r="F524" t="str">
            <v/>
          </cell>
          <cell r="G524">
            <v>0</v>
          </cell>
          <cell r="H524">
            <v>11.830254268423538</v>
          </cell>
          <cell r="I524">
            <v>0</v>
          </cell>
          <cell r="J524">
            <v>0</v>
          </cell>
          <cell r="K524">
            <v>0</v>
          </cell>
          <cell r="L524" t="str">
            <v>S_A.NSW</v>
          </cell>
          <cell r="M524" t="b">
            <v>1</v>
          </cell>
          <cell r="N524">
            <v>0</v>
          </cell>
        </row>
        <row r="525">
          <cell r="A525" t="str">
            <v>S_A.91N</v>
          </cell>
          <cell r="B525" t="str">
            <v>D91</v>
          </cell>
          <cell r="C525" t="str">
            <v xml:space="preserve">N Dom 91 Mogas </v>
          </cell>
          <cell r="D525">
            <v>0</v>
          </cell>
          <cell r="E525">
            <v>1E+20</v>
          </cell>
          <cell r="F525" t="str">
            <v/>
          </cell>
          <cell r="G525">
            <v>0</v>
          </cell>
          <cell r="H525">
            <v>26.537991774613758</v>
          </cell>
          <cell r="I525">
            <v>0</v>
          </cell>
          <cell r="J525">
            <v>65.7</v>
          </cell>
          <cell r="K525">
            <v>-66.196829518390317</v>
          </cell>
          <cell r="L525" t="str">
            <v>S_A.91N</v>
          </cell>
          <cell r="M525" t="b">
            <v>1</v>
          </cell>
          <cell r="N525">
            <v>0</v>
          </cell>
          <cell r="O525">
            <v>65.7</v>
          </cell>
          <cell r="P525">
            <v>75.432268970588225</v>
          </cell>
          <cell r="Q525">
            <v>67.427830575243078</v>
          </cell>
          <cell r="R525">
            <v>71.430049772915652</v>
          </cell>
        </row>
        <row r="526">
          <cell r="A526" t="str">
            <v>S_A.95N</v>
          </cell>
          <cell r="B526" t="str">
            <v>D95</v>
          </cell>
          <cell r="C526" t="str">
            <v xml:space="preserve">N Dom 95 Mogas </v>
          </cell>
          <cell r="D526">
            <v>0</v>
          </cell>
          <cell r="E526">
            <v>1E+20</v>
          </cell>
          <cell r="F526" t="str">
            <v/>
          </cell>
          <cell r="G526">
            <v>0</v>
          </cell>
          <cell r="H526">
            <v>25.693204604260693</v>
          </cell>
          <cell r="I526">
            <v>0</v>
          </cell>
          <cell r="J526">
            <v>68.67</v>
          </cell>
          <cell r="K526">
            <v>-67.965059111260757</v>
          </cell>
          <cell r="L526" t="str">
            <v>S_A.95N</v>
          </cell>
          <cell r="M526" t="b">
            <v>1</v>
          </cell>
          <cell r="N526">
            <v>0</v>
          </cell>
          <cell r="O526">
            <v>68.67</v>
          </cell>
          <cell r="P526">
            <v>78.394987571542131</v>
          </cell>
          <cell r="Q526">
            <v>70.390549176196984</v>
          </cell>
          <cell r="R526">
            <v>74.392768373869558</v>
          </cell>
        </row>
        <row r="527">
          <cell r="A527" t="str">
            <v>S_A.91B</v>
          </cell>
          <cell r="B527" t="str">
            <v>B95</v>
          </cell>
          <cell r="C527" t="str">
            <v xml:space="preserve">Base 95 Mogas </v>
          </cell>
          <cell r="D527">
            <v>0</v>
          </cell>
          <cell r="E527">
            <v>1E+20</v>
          </cell>
          <cell r="F527" t="str">
            <v/>
          </cell>
          <cell r="G527">
            <v>0</v>
          </cell>
          <cell r="H527">
            <v>0</v>
          </cell>
          <cell r="I527">
            <v>0</v>
          </cell>
          <cell r="J527">
            <v>30.11</v>
          </cell>
          <cell r="K527">
            <v>-66.881793637750249</v>
          </cell>
          <cell r="L527" t="str">
            <v>S_A.91B</v>
          </cell>
          <cell r="M527" t="b">
            <v>0</v>
          </cell>
          <cell r="N527">
            <v>0</v>
          </cell>
          <cell r="O527">
            <v>30.11</v>
          </cell>
          <cell r="P527">
            <v>76.641092499999999</v>
          </cell>
          <cell r="Q527">
            <v>68.636654104654852</v>
          </cell>
          <cell r="R527">
            <v>72.638873302327426</v>
          </cell>
        </row>
        <row r="528">
          <cell r="A528" t="str">
            <v>S_A.95X</v>
          </cell>
          <cell r="B528" t="str">
            <v>E95</v>
          </cell>
          <cell r="C528" t="str">
            <v xml:space="preserve">Export 95 Mogas </v>
          </cell>
          <cell r="D528">
            <v>0</v>
          </cell>
          <cell r="E528">
            <v>1E+20</v>
          </cell>
          <cell r="F528" t="str">
            <v/>
          </cell>
          <cell r="G528">
            <v>0</v>
          </cell>
          <cell r="H528">
            <v>2.0025058010855217</v>
          </cell>
          <cell r="I528">
            <v>0</v>
          </cell>
          <cell r="J528">
            <v>68.67</v>
          </cell>
          <cell r="K528">
            <v>-68.67</v>
          </cell>
          <cell r="L528" t="str">
            <v>S_A.95X</v>
          </cell>
          <cell r="M528" t="b">
            <v>1</v>
          </cell>
          <cell r="N528">
            <v>0</v>
          </cell>
          <cell r="O528">
            <v>68.67</v>
          </cell>
          <cell r="P528">
            <v>73.7</v>
          </cell>
          <cell r="Q528">
            <v>65.695561604654856</v>
          </cell>
          <cell r="R528">
            <v>69.697780802327429</v>
          </cell>
        </row>
        <row r="529">
          <cell r="A529" t="str">
            <v>S_A1NDV</v>
          </cell>
          <cell r="B529" t="str">
            <v>DDSL</v>
          </cell>
          <cell r="C529" t="str">
            <v xml:space="preserve">North Gasoil </v>
          </cell>
          <cell r="D529">
            <v>0</v>
          </cell>
          <cell r="E529">
            <v>1E+20</v>
          </cell>
          <cell r="F529" t="str">
            <v/>
          </cell>
          <cell r="G529">
            <v>0</v>
          </cell>
          <cell r="H529">
            <v>56.562286282001708</v>
          </cell>
          <cell r="I529">
            <v>0</v>
          </cell>
          <cell r="J529">
            <v>69.3</v>
          </cell>
          <cell r="K529">
            <v>-67.454866937658167</v>
          </cell>
          <cell r="L529" t="str">
            <v>S_A1NDV</v>
          </cell>
          <cell r="M529" t="b">
            <v>1</v>
          </cell>
          <cell r="N529">
            <v>0</v>
          </cell>
          <cell r="O529">
            <v>69.3</v>
          </cell>
          <cell r="P529">
            <v>77.946736379173288</v>
          </cell>
          <cell r="Q529">
            <v>71.942297983828141</v>
          </cell>
          <cell r="R529">
            <v>74.944517181500714</v>
          </cell>
        </row>
        <row r="530">
          <cell r="A530" t="str">
            <v>S_A2NDV</v>
          </cell>
          <cell r="B530" t="str">
            <v>EDSL</v>
          </cell>
          <cell r="C530" t="str">
            <v>North Gasoil Export</v>
          </cell>
          <cell r="D530">
            <v>0</v>
          </cell>
          <cell r="E530">
            <v>1E+20</v>
          </cell>
          <cell r="F530" t="str">
            <v/>
          </cell>
          <cell r="G530">
            <v>0</v>
          </cell>
          <cell r="H530">
            <v>0</v>
          </cell>
          <cell r="I530">
            <v>-2.6548669376581699</v>
          </cell>
          <cell r="J530">
            <v>64.8</v>
          </cell>
          <cell r="K530">
            <v>-67.454866937658167</v>
          </cell>
          <cell r="L530" t="str">
            <v>S_A2NDV</v>
          </cell>
          <cell r="M530" t="b">
            <v>0</v>
          </cell>
          <cell r="N530">
            <v>0</v>
          </cell>
          <cell r="O530">
            <v>64.8</v>
          </cell>
          <cell r="P530">
            <v>73.5</v>
          </cell>
          <cell r="Q530">
            <v>67.495561604654853</v>
          </cell>
          <cell r="R530">
            <v>70.497780802327426</v>
          </cell>
        </row>
        <row r="531">
          <cell r="A531" t="str">
            <v>S_A.NAW</v>
          </cell>
          <cell r="B531" t="str">
            <v>DFO1</v>
          </cell>
          <cell r="C531" t="str">
            <v>North FO 2.0 80 cSt</v>
          </cell>
          <cell r="D531">
            <v>0</v>
          </cell>
          <cell r="E531">
            <v>1E+20</v>
          </cell>
          <cell r="F531" t="str">
            <v/>
          </cell>
          <cell r="G531">
            <v>0</v>
          </cell>
          <cell r="H531">
            <v>0</v>
          </cell>
          <cell r="I531">
            <v>0</v>
          </cell>
          <cell r="J531">
            <v>49.4</v>
          </cell>
          <cell r="K531">
            <v>-46.497851969468165</v>
          </cell>
          <cell r="L531" t="str">
            <v>S_A.NAW</v>
          </cell>
          <cell r="M531" t="b">
            <v>0</v>
          </cell>
          <cell r="N531">
            <v>0</v>
          </cell>
          <cell r="O531">
            <v>49.4</v>
          </cell>
          <cell r="P531">
            <v>54.160182479133539</v>
          </cell>
          <cell r="Q531">
            <v>50.780744083788399</v>
          </cell>
          <cell r="R531">
            <v>52.470463281460972</v>
          </cell>
        </row>
        <row r="532">
          <cell r="A532" t="str">
            <v>S_A.N2W</v>
          </cell>
          <cell r="B532" t="str">
            <v>DFO2</v>
          </cell>
          <cell r="C532" t="str">
            <v>North FO 2.0 180 cSt</v>
          </cell>
          <cell r="D532">
            <v>0</v>
          </cell>
          <cell r="E532">
            <v>1E+20</v>
          </cell>
          <cell r="F532" t="str">
            <v/>
          </cell>
          <cell r="G532">
            <v>0</v>
          </cell>
          <cell r="H532">
            <v>0</v>
          </cell>
          <cell r="I532">
            <v>-95.598616697252609</v>
          </cell>
          <cell r="J532">
            <v>46.5</v>
          </cell>
          <cell r="K532">
            <v>-141.09838162638138</v>
          </cell>
          <cell r="L532" t="str">
            <v>S_A.N2W</v>
          </cell>
          <cell r="M532" t="b">
            <v>0</v>
          </cell>
          <cell r="N532">
            <v>0</v>
          </cell>
          <cell r="O532">
            <v>46.5</v>
          </cell>
          <cell r="P532">
            <v>50.762103350556437</v>
          </cell>
          <cell r="Q532">
            <v>47.75766495521129</v>
          </cell>
          <cell r="R532">
            <v>49.259884152883863</v>
          </cell>
        </row>
        <row r="533">
          <cell r="A533" t="str">
            <v>S_A.N3W</v>
          </cell>
          <cell r="B533" t="str">
            <v>DFO3</v>
          </cell>
          <cell r="C533" t="str">
            <v>North FO 3.0 180 cSt</v>
          </cell>
          <cell r="D533">
            <v>0</v>
          </cell>
          <cell r="E533">
            <v>1E+20</v>
          </cell>
          <cell r="F533" t="str">
            <v/>
          </cell>
          <cell r="G533">
            <v>0</v>
          </cell>
          <cell r="H533">
            <v>0.6995394397402751</v>
          </cell>
          <cell r="I533">
            <v>0</v>
          </cell>
          <cell r="J533">
            <v>43.6</v>
          </cell>
          <cell r="K533">
            <v>-43.409498986592602</v>
          </cell>
          <cell r="L533" t="str">
            <v>S_A.N3W</v>
          </cell>
          <cell r="M533" t="b">
            <v>1</v>
          </cell>
          <cell r="N533">
            <v>0</v>
          </cell>
          <cell r="O533">
            <v>43.6</v>
          </cell>
          <cell r="P533">
            <v>47.8530175</v>
          </cell>
          <cell r="Q533">
            <v>44.848579104654853</v>
          </cell>
          <cell r="R533">
            <v>46.350798302327426</v>
          </cell>
        </row>
        <row r="534">
          <cell r="A534" t="str">
            <v>S_A.N8W</v>
          </cell>
          <cell r="B534" t="str">
            <v>DFO5</v>
          </cell>
          <cell r="C534" t="str">
            <v>North FO 3.5 380 cSt</v>
          </cell>
          <cell r="D534">
            <v>0</v>
          </cell>
          <cell r="E534">
            <v>1E+20</v>
          </cell>
          <cell r="F534" t="str">
            <v/>
          </cell>
          <cell r="G534">
            <v>0</v>
          </cell>
          <cell r="H534">
            <v>0.6995394397402751</v>
          </cell>
          <cell r="I534">
            <v>0</v>
          </cell>
          <cell r="J534">
            <v>43.6</v>
          </cell>
          <cell r="K534">
            <v>-43.409498986592602</v>
          </cell>
          <cell r="L534" t="str">
            <v>S_A.N3W</v>
          </cell>
          <cell r="M534" t="b">
            <v>1</v>
          </cell>
          <cell r="N534">
            <v>0</v>
          </cell>
          <cell r="O534">
            <v>43.6</v>
          </cell>
          <cell r="P534">
            <v>47.244522318252955</v>
          </cell>
          <cell r="Q534">
            <v>44.240083922907807</v>
          </cell>
          <cell r="R534">
            <v>45.742303120580381</v>
          </cell>
        </row>
        <row r="535">
          <cell r="A535" t="str">
            <v>S_A.N4W</v>
          </cell>
          <cell r="B535">
            <v>0</v>
          </cell>
          <cell r="C535" t="str">
            <v>North FO 3.5 180 Exp</v>
          </cell>
          <cell r="D535">
            <v>0</v>
          </cell>
          <cell r="E535">
            <v>1E+20</v>
          </cell>
          <cell r="F535" t="str">
            <v/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 t="str">
            <v>S_A.N4W</v>
          </cell>
          <cell r="M535" t="b">
            <v>0</v>
          </cell>
          <cell r="N535">
            <v>0</v>
          </cell>
        </row>
        <row r="536">
          <cell r="A536" t="str">
            <v>S_A.N5W</v>
          </cell>
          <cell r="B536">
            <v>0</v>
          </cell>
          <cell r="C536" t="str">
            <v>North FO 2.0 180 Exp</v>
          </cell>
          <cell r="D536">
            <v>0</v>
          </cell>
          <cell r="E536">
            <v>1E+20</v>
          </cell>
          <cell r="F536" t="str">
            <v/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 t="str">
            <v>S_A.N5W</v>
          </cell>
          <cell r="M536" t="b">
            <v>0</v>
          </cell>
          <cell r="N536">
            <v>0</v>
          </cell>
        </row>
        <row r="537">
          <cell r="A537" t="str">
            <v>S_A.N6W</v>
          </cell>
          <cell r="B537">
            <v>0</v>
          </cell>
          <cell r="C537" t="str">
            <v>North FO 2.0 230 Exp</v>
          </cell>
          <cell r="D537">
            <v>0</v>
          </cell>
          <cell r="E537">
            <v>1E+20</v>
          </cell>
          <cell r="F537" t="str">
            <v/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 t="str">
            <v>S_A.N6W</v>
          </cell>
          <cell r="M537" t="b">
            <v>0</v>
          </cell>
          <cell r="N537">
            <v>0</v>
          </cell>
        </row>
        <row r="538">
          <cell r="A538" t="str">
            <v>S_A.N7W</v>
          </cell>
          <cell r="B538">
            <v>0</v>
          </cell>
          <cell r="C538" t="str">
            <v>North FO 3.5 380 Exp</v>
          </cell>
          <cell r="D538">
            <v>0</v>
          </cell>
          <cell r="E538">
            <v>1E+20</v>
          </cell>
          <cell r="F538" t="str">
            <v/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 t="str">
            <v>S_A.N7W</v>
          </cell>
          <cell r="M538" t="b">
            <v>0</v>
          </cell>
          <cell r="N538">
            <v>0</v>
          </cell>
        </row>
        <row r="539">
          <cell r="A539" t="str">
            <v>S_A.ASB</v>
          </cell>
          <cell r="B539">
            <v>0</v>
          </cell>
          <cell r="C539" t="str">
            <v>North Asphalt KB</v>
          </cell>
          <cell r="D539">
            <v>0</v>
          </cell>
          <cell r="E539">
            <v>1E+20</v>
          </cell>
          <cell r="F539" t="str">
            <v/>
          </cell>
          <cell r="G539">
            <v>0</v>
          </cell>
          <cell r="H539">
            <v>16.729249206544242</v>
          </cell>
          <cell r="I539">
            <v>0</v>
          </cell>
          <cell r="J539">
            <v>0</v>
          </cell>
          <cell r="K539">
            <v>0</v>
          </cell>
          <cell r="L539" t="str">
            <v>S_A.ASB</v>
          </cell>
          <cell r="M539" t="b">
            <v>1</v>
          </cell>
          <cell r="N539">
            <v>0</v>
          </cell>
        </row>
        <row r="540">
          <cell r="A540" t="str">
            <v>S_A.SLW</v>
          </cell>
          <cell r="B540">
            <v>0</v>
          </cell>
          <cell r="C540" t="str">
            <v xml:space="preserve">South LPG </v>
          </cell>
          <cell r="D540">
            <v>0</v>
          </cell>
          <cell r="E540">
            <v>1E+20</v>
          </cell>
          <cell r="F540" t="str">
            <v/>
          </cell>
          <cell r="G540">
            <v>0</v>
          </cell>
          <cell r="H540">
            <v>8.1111822302735384</v>
          </cell>
          <cell r="I540">
            <v>0</v>
          </cell>
          <cell r="J540">
            <v>0</v>
          </cell>
          <cell r="K540">
            <v>0</v>
          </cell>
          <cell r="L540" t="str">
            <v>S_A.SLW</v>
          </cell>
          <cell r="M540" t="b">
            <v>1</v>
          </cell>
          <cell r="N540">
            <v>0</v>
          </cell>
        </row>
        <row r="541">
          <cell r="A541" t="str">
            <v>S_A.SNS</v>
          </cell>
          <cell r="B541">
            <v>0</v>
          </cell>
          <cell r="C541" t="str">
            <v>South Total LSR KBD</v>
          </cell>
          <cell r="D541">
            <v>0</v>
          </cell>
          <cell r="E541">
            <v>1E+20</v>
          </cell>
          <cell r="F541" t="str">
            <v/>
          </cell>
          <cell r="G541">
            <v>0</v>
          </cell>
          <cell r="H541">
            <v>1.4829193411382966</v>
          </cell>
          <cell r="I541">
            <v>0</v>
          </cell>
          <cell r="J541">
            <v>0</v>
          </cell>
          <cell r="K541">
            <v>0</v>
          </cell>
          <cell r="L541" t="str">
            <v>S_A.SNS</v>
          </cell>
          <cell r="M541" t="b">
            <v>1</v>
          </cell>
          <cell r="N541">
            <v>0</v>
          </cell>
        </row>
        <row r="542">
          <cell r="A542" t="str">
            <v>S_A1SRS</v>
          </cell>
          <cell r="B542" t="str">
            <v>DREF</v>
          </cell>
          <cell r="C542" t="str">
            <v>South Reformate</v>
          </cell>
          <cell r="D542">
            <v>0</v>
          </cell>
          <cell r="E542">
            <v>1E+20</v>
          </cell>
          <cell r="F542" t="str">
            <v/>
          </cell>
          <cell r="G542">
            <v>0</v>
          </cell>
          <cell r="H542">
            <v>17.003602118635829</v>
          </cell>
          <cell r="I542">
            <v>0</v>
          </cell>
          <cell r="J542">
            <v>71.8</v>
          </cell>
          <cell r="K542">
            <v>-71.8</v>
          </cell>
          <cell r="L542" t="str">
            <v>S_A1SRS</v>
          </cell>
          <cell r="M542" t="b">
            <v>1</v>
          </cell>
          <cell r="N542">
            <v>0</v>
          </cell>
          <cell r="O542">
            <v>71.8</v>
          </cell>
          <cell r="P542">
            <v>80.56</v>
          </cell>
          <cell r="Q542">
            <v>72.555561604654855</v>
          </cell>
          <cell r="R542">
            <v>76.557780802327429</v>
          </cell>
        </row>
        <row r="543">
          <cell r="A543" t="str">
            <v>S_A2SRS</v>
          </cell>
          <cell r="B543" t="str">
            <v>EREF</v>
          </cell>
          <cell r="C543" t="str">
            <v>South Reformate Export</v>
          </cell>
          <cell r="D543">
            <v>0</v>
          </cell>
          <cell r="E543">
            <v>1E+20</v>
          </cell>
          <cell r="F543" t="str">
            <v/>
          </cell>
          <cell r="G543">
            <v>0</v>
          </cell>
          <cell r="H543">
            <v>0</v>
          </cell>
          <cell r="I543">
            <v>0</v>
          </cell>
          <cell r="J543">
            <v>72.3</v>
          </cell>
          <cell r="K543">
            <v>-71.8</v>
          </cell>
          <cell r="L543" t="str">
            <v>S_A2SRS</v>
          </cell>
          <cell r="M543" t="b">
            <v>0</v>
          </cell>
          <cell r="N543">
            <v>0</v>
          </cell>
          <cell r="O543">
            <v>72.3</v>
          </cell>
          <cell r="P543">
            <v>81.06</v>
          </cell>
          <cell r="Q543">
            <v>73.055561604654855</v>
          </cell>
          <cell r="R543">
            <v>77.057780802327429</v>
          </cell>
        </row>
        <row r="544">
          <cell r="A544" t="str">
            <v>S_A1SKV</v>
          </cell>
          <cell r="B544" t="str">
            <v>DJET</v>
          </cell>
          <cell r="C544" t="str">
            <v xml:space="preserve">South Kero </v>
          </cell>
          <cell r="D544">
            <v>20</v>
          </cell>
          <cell r="E544">
            <v>1E+20</v>
          </cell>
          <cell r="F544" t="str">
            <v/>
          </cell>
          <cell r="G544">
            <v>0</v>
          </cell>
          <cell r="H544">
            <v>28.019522620899249</v>
          </cell>
          <cell r="I544">
            <v>0</v>
          </cell>
          <cell r="J544">
            <v>69.3</v>
          </cell>
          <cell r="K544">
            <v>-69.3</v>
          </cell>
          <cell r="L544" t="str">
            <v>S_A1SKV</v>
          </cell>
          <cell r="M544" t="b">
            <v>1</v>
          </cell>
          <cell r="N544">
            <v>0</v>
          </cell>
          <cell r="O544">
            <v>69.3</v>
          </cell>
          <cell r="P544">
            <v>78.905068374403811</v>
          </cell>
          <cell r="Q544">
            <v>71.900629979058664</v>
          </cell>
          <cell r="R544">
            <v>75.402849176731237</v>
          </cell>
        </row>
        <row r="545">
          <cell r="A545" t="str">
            <v>S_A2SKV</v>
          </cell>
          <cell r="B545" t="str">
            <v>EJET</v>
          </cell>
          <cell r="C545" t="str">
            <v>South Kero Export</v>
          </cell>
          <cell r="D545">
            <v>0</v>
          </cell>
          <cell r="E545">
            <v>1E+20</v>
          </cell>
          <cell r="F545" t="str">
            <v/>
          </cell>
          <cell r="G545">
            <v>0</v>
          </cell>
          <cell r="H545">
            <v>0</v>
          </cell>
          <cell r="I545">
            <v>-2.3999999999999915</v>
          </cell>
          <cell r="J545">
            <v>66.900000000000006</v>
          </cell>
          <cell r="K545">
            <v>-69.3</v>
          </cell>
          <cell r="L545" t="str">
            <v>S_A2SKV</v>
          </cell>
          <cell r="M545" t="b">
            <v>0</v>
          </cell>
          <cell r="N545">
            <v>0</v>
          </cell>
          <cell r="O545">
            <v>66.900000000000006</v>
          </cell>
          <cell r="P545">
            <v>76.5</v>
          </cell>
          <cell r="Q545">
            <v>69.495561604654853</v>
          </cell>
          <cell r="R545">
            <v>72.997780802327426</v>
          </cell>
        </row>
        <row r="546">
          <cell r="A546" t="str">
            <v>S_A1SDV</v>
          </cell>
          <cell r="B546" t="str">
            <v>DDSL</v>
          </cell>
          <cell r="C546" t="str">
            <v xml:space="preserve">South Gasoil </v>
          </cell>
          <cell r="D546">
            <v>0</v>
          </cell>
          <cell r="E546">
            <v>1E+20</v>
          </cell>
          <cell r="F546" t="str">
            <v/>
          </cell>
          <cell r="G546">
            <v>0</v>
          </cell>
          <cell r="H546">
            <v>73.026533056555081</v>
          </cell>
          <cell r="I546">
            <v>0</v>
          </cell>
          <cell r="J546">
            <v>69.3</v>
          </cell>
          <cell r="K546">
            <v>-67.454866937658167</v>
          </cell>
          <cell r="L546" t="str">
            <v>S_A1SDV</v>
          </cell>
          <cell r="M546" t="b">
            <v>1</v>
          </cell>
          <cell r="N546">
            <v>0</v>
          </cell>
          <cell r="O546">
            <v>69.3</v>
          </cell>
          <cell r="P546">
            <v>77.946736379173288</v>
          </cell>
          <cell r="Q546">
            <v>71.942297983828141</v>
          </cell>
          <cell r="R546">
            <v>74.944517181500714</v>
          </cell>
        </row>
        <row r="547">
          <cell r="A547" t="str">
            <v>S_A2SDV</v>
          </cell>
          <cell r="B547" t="str">
            <v>EDSL</v>
          </cell>
          <cell r="C547" t="str">
            <v>South Gasoil Export</v>
          </cell>
          <cell r="D547">
            <v>0</v>
          </cell>
          <cell r="E547">
            <v>1E+20</v>
          </cell>
          <cell r="F547" t="str">
            <v/>
          </cell>
          <cell r="G547">
            <v>0</v>
          </cell>
          <cell r="H547">
            <v>0</v>
          </cell>
          <cell r="I547">
            <v>-2.6548669376581699</v>
          </cell>
          <cell r="J547">
            <v>64.8</v>
          </cell>
          <cell r="K547">
            <v>-67.454866937658167</v>
          </cell>
          <cell r="L547" t="str">
            <v>S_A2SDV</v>
          </cell>
          <cell r="M547" t="b">
            <v>0</v>
          </cell>
          <cell r="N547">
            <v>0</v>
          </cell>
          <cell r="O547">
            <v>64.8</v>
          </cell>
          <cell r="P547">
            <v>73.5</v>
          </cell>
          <cell r="Q547">
            <v>67.495561604654853</v>
          </cell>
          <cell r="R547">
            <v>70.497780802327426</v>
          </cell>
        </row>
        <row r="548">
          <cell r="A548" t="str">
            <v>S_A.USV</v>
          </cell>
          <cell r="B548">
            <v>0</v>
          </cell>
          <cell r="C548" t="str">
            <v xml:space="preserve">ULSD  </v>
          </cell>
          <cell r="D548">
            <v>0</v>
          </cell>
          <cell r="E548">
            <v>1E+20</v>
          </cell>
          <cell r="F548" t="str">
            <v/>
          </cell>
          <cell r="G548">
            <v>0</v>
          </cell>
          <cell r="H548">
            <v>0</v>
          </cell>
          <cell r="I548">
            <v>-1.9130440141952221</v>
          </cell>
          <cell r="J548">
            <v>70.3</v>
          </cell>
          <cell r="K548">
            <v>-69.367910951853389</v>
          </cell>
          <cell r="L548" t="str">
            <v>S_A.USV</v>
          </cell>
          <cell r="M548" t="b">
            <v>0</v>
          </cell>
          <cell r="N548">
            <v>0</v>
          </cell>
          <cell r="O548">
            <v>70.3</v>
          </cell>
          <cell r="P548">
            <v>0</v>
          </cell>
          <cell r="Q548">
            <v>0</v>
          </cell>
          <cell r="R548">
            <v>0</v>
          </cell>
        </row>
        <row r="549">
          <cell r="A549" t="str">
            <v>S_A.SAW</v>
          </cell>
          <cell r="B549" t="str">
            <v>DFO1</v>
          </cell>
          <cell r="C549" t="str">
            <v>South FO 2.0 80 cSt</v>
          </cell>
          <cell r="D549">
            <v>0</v>
          </cell>
          <cell r="E549">
            <v>1E+20</v>
          </cell>
          <cell r="F549" t="str">
            <v/>
          </cell>
          <cell r="G549">
            <v>0</v>
          </cell>
          <cell r="H549">
            <v>0</v>
          </cell>
          <cell r="I549">
            <v>0</v>
          </cell>
          <cell r="J549">
            <v>49.4</v>
          </cell>
          <cell r="K549">
            <v>-46.497851969468165</v>
          </cell>
          <cell r="L549" t="str">
            <v>S_A.SAW</v>
          </cell>
          <cell r="M549" t="b">
            <v>0</v>
          </cell>
          <cell r="N549">
            <v>0</v>
          </cell>
          <cell r="O549">
            <v>49.4</v>
          </cell>
          <cell r="P549">
            <v>54.160182479133539</v>
          </cell>
          <cell r="Q549">
            <v>50.780744083788399</v>
          </cell>
          <cell r="R549">
            <v>52.470463281460972</v>
          </cell>
        </row>
        <row r="550">
          <cell r="A550" t="str">
            <v>S_A.S2W</v>
          </cell>
          <cell r="B550" t="str">
            <v>DFO2</v>
          </cell>
          <cell r="C550" t="str">
            <v>South FO 2.0 180 cSt</v>
          </cell>
          <cell r="D550">
            <v>0</v>
          </cell>
          <cell r="E550">
            <v>1E+20</v>
          </cell>
          <cell r="F550" t="str">
            <v/>
          </cell>
          <cell r="G550">
            <v>0</v>
          </cell>
          <cell r="H550">
            <v>0</v>
          </cell>
          <cell r="I550">
            <v>-5.6219418377151911</v>
          </cell>
          <cell r="J550">
            <v>46.5</v>
          </cell>
          <cell r="K550">
            <v>-51.121706766843964</v>
          </cell>
          <cell r="L550" t="str">
            <v>S_A.S2W</v>
          </cell>
          <cell r="M550" t="b">
            <v>0</v>
          </cell>
          <cell r="N550">
            <v>0</v>
          </cell>
          <cell r="O550">
            <v>46.5</v>
          </cell>
          <cell r="P550">
            <v>50.762103350556437</v>
          </cell>
          <cell r="Q550">
            <v>47.75766495521129</v>
          </cell>
          <cell r="R550">
            <v>49.259884152883863</v>
          </cell>
        </row>
        <row r="551">
          <cell r="A551" t="str">
            <v>S_A.S3W</v>
          </cell>
          <cell r="B551" t="str">
            <v>DFO3</v>
          </cell>
          <cell r="C551" t="str">
            <v>South FO 3.0 180 cSt</v>
          </cell>
          <cell r="D551">
            <v>0</v>
          </cell>
          <cell r="E551">
            <v>1E+20</v>
          </cell>
          <cell r="F551" t="str">
            <v/>
          </cell>
          <cell r="G551">
            <v>0</v>
          </cell>
          <cell r="H551">
            <v>24.248396320676182</v>
          </cell>
          <cell r="I551">
            <v>0</v>
          </cell>
          <cell r="J551">
            <v>43.6</v>
          </cell>
          <cell r="K551">
            <v>-43.409498986592602</v>
          </cell>
          <cell r="L551" t="str">
            <v>S_A.S3W</v>
          </cell>
          <cell r="M551" t="b">
            <v>1</v>
          </cell>
          <cell r="N551">
            <v>0</v>
          </cell>
          <cell r="O551">
            <v>43.6</v>
          </cell>
          <cell r="P551">
            <v>47.8530175</v>
          </cell>
          <cell r="Q551">
            <v>44.848579104654853</v>
          </cell>
          <cell r="R551">
            <v>46.350798302327426</v>
          </cell>
        </row>
        <row r="552">
          <cell r="A552" t="str">
            <v>S_A.S8W</v>
          </cell>
          <cell r="B552" t="str">
            <v>DFO5</v>
          </cell>
          <cell r="C552" t="str">
            <v>South FO 3.5 380 cSt</v>
          </cell>
          <cell r="D552">
            <v>0</v>
          </cell>
          <cell r="E552">
            <v>1E+20</v>
          </cell>
          <cell r="F552" t="str">
            <v/>
          </cell>
          <cell r="G552">
            <v>0</v>
          </cell>
          <cell r="H552">
            <v>24.248396320676182</v>
          </cell>
          <cell r="I552">
            <v>0</v>
          </cell>
          <cell r="J552">
            <v>43.6</v>
          </cell>
          <cell r="K552">
            <v>-43.409498986592602</v>
          </cell>
          <cell r="L552" t="str">
            <v>S_A.S3W</v>
          </cell>
          <cell r="M552" t="b">
            <v>1</v>
          </cell>
          <cell r="N552">
            <v>0</v>
          </cell>
          <cell r="O552">
            <v>43.6</v>
          </cell>
          <cell r="P552">
            <v>47.244522318252955</v>
          </cell>
          <cell r="Q552">
            <v>44.240083922907807</v>
          </cell>
          <cell r="R552">
            <v>45.742303120580381</v>
          </cell>
        </row>
        <row r="553">
          <cell r="A553" t="str">
            <v>S_A.S4W</v>
          </cell>
          <cell r="B553">
            <v>0</v>
          </cell>
          <cell r="C553" t="str">
            <v>South FO 3.5 180 Exp</v>
          </cell>
          <cell r="D553">
            <v>0</v>
          </cell>
          <cell r="E553">
            <v>1E+20</v>
          </cell>
          <cell r="F553" t="str">
            <v/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 t="str">
            <v>S_A.S4W</v>
          </cell>
          <cell r="M553" t="b">
            <v>0</v>
          </cell>
          <cell r="N553">
            <v>0</v>
          </cell>
        </row>
        <row r="554">
          <cell r="A554" t="str">
            <v>S_A.S5W</v>
          </cell>
          <cell r="B554">
            <v>0</v>
          </cell>
          <cell r="C554" t="str">
            <v>South FO 2.0 180 Exp</v>
          </cell>
          <cell r="D554">
            <v>0</v>
          </cell>
          <cell r="E554">
            <v>1E+20</v>
          </cell>
          <cell r="F554" t="str">
            <v/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 t="str">
            <v>S_A.S5W</v>
          </cell>
          <cell r="M554" t="b">
            <v>0</v>
          </cell>
          <cell r="N554">
            <v>0</v>
          </cell>
        </row>
        <row r="555">
          <cell r="A555" t="str">
            <v>S_A.S6W</v>
          </cell>
          <cell r="B555">
            <v>0</v>
          </cell>
          <cell r="C555" t="str">
            <v>South FO 2.0 230 Exp</v>
          </cell>
          <cell r="D555">
            <v>0</v>
          </cell>
          <cell r="E555">
            <v>1E+20</v>
          </cell>
          <cell r="F555" t="str">
            <v/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 t="str">
            <v>S_A.S6W</v>
          </cell>
          <cell r="M555" t="b">
            <v>0</v>
          </cell>
          <cell r="N555">
            <v>0</v>
          </cell>
        </row>
        <row r="556">
          <cell r="A556" t="str">
            <v>S_A.S7W</v>
          </cell>
          <cell r="B556">
            <v>0</v>
          </cell>
          <cell r="C556" t="str">
            <v>South FO 3.0 380 Exp</v>
          </cell>
          <cell r="D556">
            <v>0</v>
          </cell>
          <cell r="E556">
            <v>1E+20</v>
          </cell>
          <cell r="F556" t="str">
            <v/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 t="str">
            <v>S_A.S7W</v>
          </cell>
          <cell r="M556" t="b">
            <v>0</v>
          </cell>
          <cell r="N556">
            <v>0</v>
          </cell>
        </row>
        <row r="557">
          <cell r="A557" t="str">
            <v xml:space="preserve">  Name</v>
          </cell>
          <cell r="B557">
            <v>0</v>
          </cell>
          <cell r="C557" t="str">
            <v>Text</v>
          </cell>
          <cell r="D557">
            <v>0</v>
          </cell>
          <cell r="E557">
            <v>100</v>
          </cell>
          <cell r="F557">
            <v>100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1</v>
          </cell>
          <cell r="L557" t="str">
            <v xml:space="preserve">  Name</v>
          </cell>
          <cell r="M557" t="b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C558" t="str">
            <v>Total Nonliquids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</row>
        <row r="559">
          <cell r="C559" t="str">
            <v>Gain (Inc. Nonliquids)</v>
          </cell>
          <cell r="D559">
            <v>0</v>
          </cell>
          <cell r="E559">
            <v>0</v>
          </cell>
          <cell r="F559">
            <v>0</v>
          </cell>
          <cell r="G559">
            <v>950.369779506844</v>
          </cell>
        </row>
      </sheetData>
      <sheetData sheetId="10" refreshError="1"/>
      <sheetData sheetId="11"/>
      <sheetData sheetId="12" refreshError="1"/>
      <sheetData sheetId="13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MM Scorecard"/>
      <sheetName val="OC Scorecard"/>
      <sheetName val="data"/>
      <sheetName val="Calc"/>
      <sheetName val="FAMM 2004 scorecard rev 11"/>
    </sheetNames>
    <sheetDataSet>
      <sheetData sheetId="0"/>
      <sheetData sheetId="1"/>
      <sheetData sheetId="2"/>
      <sheetData sheetId="3" refreshError="1">
        <row r="2">
          <cell r="A2" t="str">
            <v>Jan</v>
          </cell>
          <cell r="G2" t="str">
            <v>January</v>
          </cell>
        </row>
        <row r="3">
          <cell r="A3" t="str">
            <v>Feb</v>
          </cell>
          <cell r="G3" t="str">
            <v>February</v>
          </cell>
        </row>
        <row r="4">
          <cell r="A4" t="str">
            <v>Mar</v>
          </cell>
          <cell r="G4" t="str">
            <v>March</v>
          </cell>
        </row>
        <row r="5">
          <cell r="A5" t="str">
            <v>Apr</v>
          </cell>
          <cell r="G5" t="str">
            <v>April</v>
          </cell>
        </row>
        <row r="6">
          <cell r="A6" t="str">
            <v>May</v>
          </cell>
          <cell r="G6" t="str">
            <v>May</v>
          </cell>
        </row>
        <row r="7">
          <cell r="A7" t="str">
            <v>Jun</v>
          </cell>
          <cell r="G7" t="str">
            <v>June</v>
          </cell>
        </row>
        <row r="8">
          <cell r="A8" t="str">
            <v>Jul</v>
          </cell>
          <cell r="G8" t="str">
            <v>July</v>
          </cell>
        </row>
        <row r="9">
          <cell r="A9" t="str">
            <v>Aug</v>
          </cell>
          <cell r="G9" t="str">
            <v>August</v>
          </cell>
        </row>
        <row r="10">
          <cell r="A10" t="str">
            <v>Sep</v>
          </cell>
          <cell r="G10" t="str">
            <v>September</v>
          </cell>
        </row>
        <row r="11">
          <cell r="A11" t="str">
            <v>Oct</v>
          </cell>
          <cell r="G11" t="str">
            <v>October</v>
          </cell>
        </row>
        <row r="12">
          <cell r="A12" t="str">
            <v>Nov</v>
          </cell>
          <cell r="G12" t="str">
            <v>November</v>
          </cell>
        </row>
        <row r="13">
          <cell r="A13" t="str">
            <v>Dec</v>
          </cell>
          <cell r="G13" t="str">
            <v>December</v>
          </cell>
        </row>
      </sheetData>
      <sheetData sheetId="4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2000"/>
      <sheetName val="612001"/>
      <sheetName val="612003"/>
    </sheetNames>
    <sheetDataSet>
      <sheetData sheetId="0"/>
      <sheetData sheetId="1">
        <row r="2">
          <cell r="H2" t="str">
            <v>Doc. Date</v>
          </cell>
          <cell r="I2" t="str">
            <v>Amount in local cur.</v>
          </cell>
          <cell r="J2" t="str">
            <v>LCurr</v>
          </cell>
        </row>
        <row r="3">
          <cell r="A3" t="str">
            <v>0000031001</v>
          </cell>
          <cell r="B3" t="str">
            <v>31000767</v>
          </cell>
          <cell r="C3" t="str">
            <v>KR</v>
          </cell>
          <cell r="D3" t="str">
            <v>40</v>
          </cell>
          <cell r="E3" t="str">
            <v>D7</v>
          </cell>
          <cell r="F3" t="str">
            <v>Alpha Management Consultant Co</v>
          </cell>
          <cell r="G3" t="str">
            <v>Training fee K.NapassawanU. 25/02/09</v>
          </cell>
        </row>
        <row r="4">
          <cell r="A4" t="str">
            <v>0000031001</v>
          </cell>
          <cell r="B4" t="str">
            <v>31000768</v>
          </cell>
          <cell r="C4" t="str">
            <v>KR</v>
          </cell>
          <cell r="D4" t="str">
            <v>40</v>
          </cell>
          <cell r="E4" t="str">
            <v>D7</v>
          </cell>
          <cell r="F4" t="str">
            <v>Alpha Management Consultant Co</v>
          </cell>
          <cell r="G4" t="str">
            <v>Training fee K.PornthipV.  18/02/09</v>
          </cell>
        </row>
        <row r="5">
          <cell r="A5" t="str">
            <v>0000031001</v>
          </cell>
          <cell r="B5" t="str">
            <v>31000875</v>
          </cell>
          <cell r="C5" t="str">
            <v>KR</v>
          </cell>
          <cell r="D5" t="str">
            <v>40</v>
          </cell>
          <cell r="E5" t="str">
            <v>D7</v>
          </cell>
          <cell r="F5" t="str">
            <v>Alpha Management Consultant Co</v>
          </cell>
          <cell r="G5" t="str">
            <v>Training K.Anupharb,K.Pannasak ,20/02/09</v>
          </cell>
        </row>
        <row r="6">
          <cell r="A6" t="str">
            <v>0000031001</v>
          </cell>
          <cell r="B6" t="str">
            <v>31000957</v>
          </cell>
          <cell r="C6" t="str">
            <v>KR</v>
          </cell>
          <cell r="D6" t="str">
            <v>40</v>
          </cell>
          <cell r="E6" t="str">
            <v>D7</v>
          </cell>
          <cell r="F6" t="str">
            <v>Alpha Management Consultant Co</v>
          </cell>
          <cell r="G6" t="str">
            <v>Trianing Fee K.NapassawanU. 26/02/09</v>
          </cell>
        </row>
        <row r="7">
          <cell r="A7" t="str">
            <v>0000014001</v>
          </cell>
          <cell r="B7" t="str">
            <v>31001739</v>
          </cell>
          <cell r="C7" t="str">
            <v>KR</v>
          </cell>
          <cell r="D7" t="str">
            <v>40</v>
          </cell>
          <cell r="E7" t="str">
            <v>D7</v>
          </cell>
          <cell r="F7" t="str">
            <v>Asia Business Forum (Thailand)</v>
          </cell>
          <cell r="G7" t="str">
            <v>Train on 23-24 Apr 2009,K.PongchaiB.</v>
          </cell>
        </row>
        <row r="8">
          <cell r="A8" t="str">
            <v>0000012010</v>
          </cell>
          <cell r="B8" t="str">
            <v>31003083</v>
          </cell>
          <cell r="C8" t="str">
            <v>KR</v>
          </cell>
          <cell r="D8" t="str">
            <v>40</v>
          </cell>
          <cell r="E8" t="str">
            <v>D7</v>
          </cell>
          <cell r="F8" t="str">
            <v>Asia Business Forum (Thailand)</v>
          </cell>
          <cell r="G8" t="str">
            <v>Training Fee K.NutsaraS.,K.Wilai 29-30/09/09</v>
          </cell>
        </row>
        <row r="9">
          <cell r="A9" t="str">
            <v>0000015010</v>
          </cell>
          <cell r="B9" t="str">
            <v>31001752</v>
          </cell>
          <cell r="C9" t="str">
            <v>KR</v>
          </cell>
          <cell r="D9" t="str">
            <v>40</v>
          </cell>
          <cell r="E9" t="str">
            <v>D7</v>
          </cell>
          <cell r="F9" t="str">
            <v>Business And Manufacturing Net</v>
          </cell>
          <cell r="G9" t="str">
            <v>Train on 23-24 Apr 2009,K.SawaleeS.</v>
          </cell>
        </row>
        <row r="10">
          <cell r="A10" t="str">
            <v>0000021001</v>
          </cell>
          <cell r="B10" t="str">
            <v>31002333</v>
          </cell>
          <cell r="C10" t="str">
            <v>KR</v>
          </cell>
          <cell r="D10" t="str">
            <v>40</v>
          </cell>
          <cell r="E10" t="str">
            <v>VX</v>
          </cell>
          <cell r="F10" t="str">
            <v>Center of Excellence in Electrical</v>
          </cell>
          <cell r="G10" t="str">
            <v>Training Fee 17-19/06/09,K.ManochA,K.AkomT.</v>
          </cell>
        </row>
        <row r="11">
          <cell r="A11" t="str">
            <v>0000012010</v>
          </cell>
          <cell r="B11" t="str">
            <v>31002646</v>
          </cell>
          <cell r="C11" t="str">
            <v>KR</v>
          </cell>
          <cell r="D11" t="str">
            <v>40</v>
          </cell>
          <cell r="E11" t="str">
            <v>D7</v>
          </cell>
          <cell r="F11" t="str">
            <v>Faculty of Commerce and Accoun</v>
          </cell>
          <cell r="G11" t="str">
            <v>Training fee 24/06/09:CF/5,54,51,52,14</v>
          </cell>
        </row>
        <row r="12">
          <cell r="A12" t="str">
            <v>0000014001</v>
          </cell>
          <cell r="B12" t="str">
            <v>31002054</v>
          </cell>
          <cell r="C12" t="str">
            <v>KR</v>
          </cell>
          <cell r="D12" t="str">
            <v>40</v>
          </cell>
          <cell r="E12" t="str">
            <v>D7</v>
          </cell>
          <cell r="F12" t="str">
            <v>Hewitt Associates (Thailand) L</v>
          </cell>
          <cell r="G12" t="str">
            <v>Training-BEA 2009 Study "The best" 25/05/09</v>
          </cell>
        </row>
        <row r="13">
          <cell r="A13" t="str">
            <v>0000014001</v>
          </cell>
          <cell r="B13" t="str">
            <v>31002401</v>
          </cell>
          <cell r="C13" t="str">
            <v>KR</v>
          </cell>
          <cell r="D13" t="str">
            <v>40</v>
          </cell>
          <cell r="E13" t="str">
            <v>D7</v>
          </cell>
          <cell r="F13" t="str">
            <v>International ITD Ltd.</v>
          </cell>
          <cell r="G13" t="str">
            <v>Training K.WoranunW. ,01/07/09</v>
          </cell>
        </row>
        <row r="14">
          <cell r="A14" t="str">
            <v>0000021001</v>
          </cell>
          <cell r="B14" t="str">
            <v>31002864</v>
          </cell>
          <cell r="C14" t="str">
            <v>KR</v>
          </cell>
          <cell r="D14" t="str">
            <v>40</v>
          </cell>
          <cell r="E14" t="str">
            <v>D7</v>
          </cell>
          <cell r="F14" t="str">
            <v>Natural Energy Tech Co., Ltd.</v>
          </cell>
          <cell r="G14" t="str">
            <v>Training fee;Natural Gas Operator 24-25/07/09</v>
          </cell>
        </row>
        <row r="15">
          <cell r="A15" t="str">
            <v>0000023001</v>
          </cell>
          <cell r="B15" t="str">
            <v>31003235</v>
          </cell>
          <cell r="C15" t="str">
            <v>KR</v>
          </cell>
          <cell r="D15" t="str">
            <v>40</v>
          </cell>
          <cell r="E15" t="str">
            <v>D7</v>
          </cell>
          <cell r="F15" t="str">
            <v>NPC Safety and Environmental S</v>
          </cell>
          <cell r="G15" t="str">
            <v>Training Fee K.KittipongC. on 01-02/09/09</v>
          </cell>
        </row>
        <row r="16">
          <cell r="A16" t="str">
            <v>0000032001</v>
          </cell>
          <cell r="B16" t="str">
            <v>31000690</v>
          </cell>
          <cell r="C16" t="str">
            <v>KR</v>
          </cell>
          <cell r="D16" t="str">
            <v>40</v>
          </cell>
          <cell r="E16" t="str">
            <v>D7</v>
          </cell>
          <cell r="F16" t="str">
            <v>Oracle Corporation (Thailand)</v>
          </cell>
          <cell r="G16" t="str">
            <v>Training K.KomsitP., 30-31/03-1-3/04/09</v>
          </cell>
        </row>
        <row r="17">
          <cell r="A17" t="str">
            <v>0000012010</v>
          </cell>
          <cell r="B17" t="str">
            <v>31001740</v>
          </cell>
          <cell r="C17" t="str">
            <v>KR</v>
          </cell>
          <cell r="D17" t="str">
            <v>40</v>
          </cell>
          <cell r="E17" t="str">
            <v>D7</v>
          </cell>
          <cell r="F17" t="str">
            <v>Petroleum Institute of Thailan</v>
          </cell>
          <cell r="G17" t="str">
            <v>Train on 21-23 Mar 2009,K.MonathyP.</v>
          </cell>
        </row>
        <row r="18">
          <cell r="A18" t="str">
            <v>0000012010</v>
          </cell>
          <cell r="B18" t="str">
            <v>31002156</v>
          </cell>
          <cell r="C18" t="str">
            <v>KR</v>
          </cell>
          <cell r="D18" t="str">
            <v>40</v>
          </cell>
          <cell r="E18" t="str">
            <v>D7</v>
          </cell>
          <cell r="F18" t="str">
            <v>Petroleum Institute of Thailan</v>
          </cell>
          <cell r="G18" t="str">
            <v>Training on 13-15/06/09,K.MonathyP.</v>
          </cell>
        </row>
        <row r="19">
          <cell r="A19" t="str">
            <v>0000016001</v>
          </cell>
          <cell r="B19" t="str">
            <v>31002490</v>
          </cell>
          <cell r="C19" t="str">
            <v>KR</v>
          </cell>
          <cell r="D19" t="str">
            <v>40</v>
          </cell>
          <cell r="E19" t="str">
            <v>D7</v>
          </cell>
          <cell r="F19" t="str">
            <v>Petroleum Institute of Thailan</v>
          </cell>
          <cell r="G19" t="str">
            <v>Registration fee:K.LawanT. 13-15/06/09</v>
          </cell>
        </row>
        <row r="20">
          <cell r="A20" t="str">
            <v>0000011001</v>
          </cell>
          <cell r="B20" t="str">
            <v>31003202</v>
          </cell>
          <cell r="C20" t="str">
            <v>KR</v>
          </cell>
          <cell r="D20" t="str">
            <v>40</v>
          </cell>
          <cell r="E20" t="str">
            <v>D7</v>
          </cell>
          <cell r="F20" t="str">
            <v>Petroleum Institute of Thailan</v>
          </cell>
          <cell r="G20" t="str">
            <v>Training Fee K.SarakornK. on 20/08/09</v>
          </cell>
        </row>
        <row r="21">
          <cell r="A21" t="str">
            <v>0000032001</v>
          </cell>
          <cell r="B21" t="str">
            <v>31002364</v>
          </cell>
          <cell r="C21" t="str">
            <v>KR</v>
          </cell>
          <cell r="D21" t="str">
            <v>40</v>
          </cell>
          <cell r="E21" t="str">
            <v>D7</v>
          </cell>
          <cell r="F21" t="str">
            <v>Prism Solutions Co., Ltd.</v>
          </cell>
          <cell r="G21" t="str">
            <v>Training fee:22-24/06/09 K.ChaiwatK.</v>
          </cell>
        </row>
        <row r="22">
          <cell r="A22" t="str">
            <v>0000031010</v>
          </cell>
          <cell r="B22" t="str">
            <v>31000608</v>
          </cell>
          <cell r="C22" t="str">
            <v>KR</v>
          </cell>
          <cell r="D22" t="str">
            <v>40</v>
          </cell>
          <cell r="E22" t="str">
            <v>D7</v>
          </cell>
          <cell r="F22" t="str">
            <v>Process Equipment Technology C</v>
          </cell>
          <cell r="G22" t="str">
            <v>Training K.ChutimaC. :29-30/01/09</v>
          </cell>
        </row>
        <row r="23">
          <cell r="A23" t="str">
            <v>0000021001</v>
          </cell>
          <cell r="B23" t="str">
            <v>31001217</v>
          </cell>
          <cell r="C23" t="str">
            <v>KR</v>
          </cell>
          <cell r="D23" t="str">
            <v>40</v>
          </cell>
          <cell r="E23" t="str">
            <v>D7</v>
          </cell>
          <cell r="F23" t="str">
            <v>Process Equipment Technology C</v>
          </cell>
          <cell r="G23" t="str">
            <v>Training 18-20/03/09 K.SurapongT.,SarawutJ.</v>
          </cell>
        </row>
        <row r="24">
          <cell r="A24" t="str">
            <v>0000031001</v>
          </cell>
          <cell r="B24" t="str">
            <v>31001915</v>
          </cell>
          <cell r="C24" t="str">
            <v>KR</v>
          </cell>
          <cell r="D24" t="str">
            <v>40</v>
          </cell>
          <cell r="E24" t="str">
            <v>D7</v>
          </cell>
          <cell r="F24" t="str">
            <v>Process Equipment Technology C</v>
          </cell>
          <cell r="G24" t="str">
            <v>TrainingFee K.ChanyutT. 28-30/04/09</v>
          </cell>
        </row>
        <row r="25">
          <cell r="A25" t="str">
            <v>0000031001</v>
          </cell>
          <cell r="B25" t="str">
            <v>31002126</v>
          </cell>
          <cell r="C25" t="str">
            <v>KR</v>
          </cell>
          <cell r="D25" t="str">
            <v>40</v>
          </cell>
          <cell r="E25" t="str">
            <v>D7</v>
          </cell>
          <cell r="F25" t="str">
            <v>Process Equipment Technology C</v>
          </cell>
          <cell r="G25" t="str">
            <v>Training fee;Aboveground Storage Tanks 20-22/05/09</v>
          </cell>
        </row>
        <row r="26">
          <cell r="A26" t="str">
            <v>0000031001</v>
          </cell>
          <cell r="B26" t="str">
            <v>31002160</v>
          </cell>
          <cell r="C26" t="str">
            <v>KR</v>
          </cell>
          <cell r="D26" t="str">
            <v>40</v>
          </cell>
          <cell r="E26" t="str">
            <v>D7</v>
          </cell>
          <cell r="F26" t="str">
            <v>Process Equipment Technology C</v>
          </cell>
          <cell r="G26" t="str">
            <v>Training on 1-3/04/09,K.MondopeI.</v>
          </cell>
        </row>
        <row r="27">
          <cell r="A27" t="str">
            <v>0000023001</v>
          </cell>
          <cell r="B27" t="str">
            <v>31002161</v>
          </cell>
          <cell r="C27" t="str">
            <v>KR</v>
          </cell>
          <cell r="D27" t="str">
            <v>40</v>
          </cell>
          <cell r="E27" t="str">
            <v>D7</v>
          </cell>
          <cell r="F27" t="str">
            <v>Process Equipment Technology C</v>
          </cell>
          <cell r="G27" t="str">
            <v>Training on 27-29/05/09,K.VorayosN.</v>
          </cell>
        </row>
        <row r="28">
          <cell r="A28" t="str">
            <v>0000031001</v>
          </cell>
          <cell r="B28" t="str">
            <v>31002183</v>
          </cell>
          <cell r="C28" t="str">
            <v>KR</v>
          </cell>
          <cell r="D28" t="str">
            <v>40</v>
          </cell>
          <cell r="E28" t="str">
            <v>D7</v>
          </cell>
          <cell r="F28" t="str">
            <v>Process Equipment Technology C</v>
          </cell>
          <cell r="G28" t="str">
            <v>Train 28-30/04/09, K.PhakkhapoholT.</v>
          </cell>
        </row>
        <row r="29">
          <cell r="A29" t="str">
            <v>0000021001</v>
          </cell>
          <cell r="B29" t="str">
            <v>31002381</v>
          </cell>
          <cell r="C29" t="str">
            <v>KR</v>
          </cell>
          <cell r="D29" t="str">
            <v>40</v>
          </cell>
          <cell r="E29" t="str">
            <v>D7</v>
          </cell>
          <cell r="F29" t="str">
            <v>Process Equipment Technology C</v>
          </cell>
          <cell r="G29" t="str">
            <v>Training 24-26/6/09:K.SurapongT.,SakchaiS.,Sarawut</v>
          </cell>
        </row>
        <row r="30">
          <cell r="A30" t="str">
            <v>0000021001</v>
          </cell>
          <cell r="B30" t="str">
            <v>31002491</v>
          </cell>
          <cell r="C30" t="str">
            <v>KR</v>
          </cell>
          <cell r="D30" t="str">
            <v>40</v>
          </cell>
          <cell r="E30" t="str">
            <v>D7</v>
          </cell>
          <cell r="F30" t="str">
            <v>Process Equipment Technology C</v>
          </cell>
          <cell r="G30" t="str">
            <v>Train:Front-line,K.PrawatN.,24-26/06/09</v>
          </cell>
        </row>
        <row r="31">
          <cell r="A31" t="str">
            <v>0000021001</v>
          </cell>
          <cell r="B31" t="str">
            <v>31003044</v>
          </cell>
          <cell r="C31" t="str">
            <v>KR</v>
          </cell>
          <cell r="D31" t="str">
            <v>40</v>
          </cell>
          <cell r="E31" t="str">
            <v>D7</v>
          </cell>
          <cell r="F31" t="str">
            <v>Process Equipment Technology C</v>
          </cell>
          <cell r="G31" t="str">
            <v>Training Fee K.PrawatN.,K.SakchaiS. 29-31/07/09</v>
          </cell>
        </row>
        <row r="32">
          <cell r="A32" t="str">
            <v>0000031001</v>
          </cell>
          <cell r="B32" t="str">
            <v>31003045</v>
          </cell>
          <cell r="C32" t="str">
            <v>KR</v>
          </cell>
          <cell r="D32" t="str">
            <v>40</v>
          </cell>
          <cell r="E32" t="str">
            <v>D7</v>
          </cell>
          <cell r="F32" t="str">
            <v>Process Equipment Technology C</v>
          </cell>
          <cell r="G32" t="str">
            <v>Training Fee K.PratyaA. 29-31/07/09</v>
          </cell>
        </row>
        <row r="33">
          <cell r="A33" t="str">
            <v>0000031001</v>
          </cell>
          <cell r="B33" t="str">
            <v>31003084</v>
          </cell>
          <cell r="C33" t="str">
            <v>KR</v>
          </cell>
          <cell r="D33" t="str">
            <v>40</v>
          </cell>
          <cell r="E33" t="str">
            <v>D7</v>
          </cell>
          <cell r="F33" t="str">
            <v>Process Equipment Technology C</v>
          </cell>
          <cell r="G33" t="str">
            <v>Training Fee K.Phakkhaphol on 09-10/07/09</v>
          </cell>
        </row>
        <row r="34">
          <cell r="A34" t="str">
            <v>0000023001</v>
          </cell>
          <cell r="B34" t="str">
            <v>31003085</v>
          </cell>
          <cell r="C34" t="str">
            <v>KR</v>
          </cell>
          <cell r="D34" t="str">
            <v>40</v>
          </cell>
          <cell r="E34" t="str">
            <v>D7</v>
          </cell>
          <cell r="F34" t="str">
            <v>Process Equipment Technology C</v>
          </cell>
          <cell r="G34" t="str">
            <v>Training Fee K.WasanN. on 09-10/07/09</v>
          </cell>
        </row>
        <row r="35">
          <cell r="A35" t="str">
            <v>0000023001</v>
          </cell>
          <cell r="B35" t="str">
            <v>31003234</v>
          </cell>
          <cell r="C35" t="str">
            <v>KR</v>
          </cell>
          <cell r="D35" t="str">
            <v>40</v>
          </cell>
          <cell r="E35" t="str">
            <v>D7</v>
          </cell>
          <cell r="F35" t="str">
            <v>Process Equipment Technology C</v>
          </cell>
          <cell r="G35" t="str">
            <v>Training Fee K.SuthepJ.,SunthornN. on 20-21/08/09</v>
          </cell>
        </row>
        <row r="36">
          <cell r="A36" t="str">
            <v>0000031001</v>
          </cell>
          <cell r="B36" t="str">
            <v>31002385</v>
          </cell>
          <cell r="C36" t="str">
            <v>KR</v>
          </cell>
          <cell r="D36" t="str">
            <v>40</v>
          </cell>
          <cell r="E36" t="str">
            <v>D7</v>
          </cell>
          <cell r="F36" t="str">
            <v>Productivity Associates Co., L</v>
          </cell>
          <cell r="G36" t="str">
            <v>Training: 18-19/06/09 K.DechoD.</v>
          </cell>
        </row>
        <row r="37">
          <cell r="A37" t="str">
            <v>0000031001</v>
          </cell>
          <cell r="B37" t="str">
            <v>31000670</v>
          </cell>
          <cell r="C37" t="str">
            <v>KR</v>
          </cell>
          <cell r="D37" t="str">
            <v>40</v>
          </cell>
          <cell r="E37" t="str">
            <v>D7</v>
          </cell>
          <cell r="F37" t="str">
            <v>Purchasing &amp; Supply Chain Mana</v>
          </cell>
          <cell r="G37" t="str">
            <v>Training K.WuttikornC. ,1-22/02/09</v>
          </cell>
        </row>
      </sheetData>
      <sheetData sheetId="2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tion"/>
      <sheetName val="StaffPlanRev PerFinalCostM"/>
      <sheetName val="Sheet2"/>
      <sheetName val="Sheet1"/>
      <sheetName val="StaffPlanRev0"/>
      <sheetName val="StaffPlanRev1"/>
      <sheetName val="Loading"/>
    </sheetNames>
    <sheetDataSet>
      <sheetData sheetId="0" refreshError="1">
        <row r="9">
          <cell r="E9" t="str">
            <v>SPRC Clean Fuels Project</v>
          </cell>
        </row>
        <row r="25">
          <cell r="E25">
            <v>39753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First Sample Results Master"/>
      <sheetName val="Global Data"/>
      <sheetName val="Audit Procedure"/>
      <sheetName val="Employee Benefit Detail"/>
    </sheetNames>
    <sheetDataSet>
      <sheetData sheetId="0" refreshError="1"/>
      <sheetData sheetId="1" refreshError="1"/>
      <sheetData sheetId="2" refreshError="1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 refreshError="1"/>
      <sheetData sheetId="5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5" refreshError="1"/>
      <sheetData sheetId="16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a piping"/>
    </sheetNames>
    <sheetDataSet>
      <sheetData sheetId="0">
        <row r="388">
          <cell r="R388">
            <v>0.89701821387500902</v>
          </cell>
        </row>
      </sheetData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MTL-HO"/>
      <sheetName val="JES-HO"/>
    </sheetNames>
    <sheetDataSet>
      <sheetData sheetId="0"/>
      <sheetData sheetId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lp"/>
      <sheetName val="DOR &amp; Definitions"/>
      <sheetName val="Cover"/>
      <sheetName val="values_for_print"/>
      <sheetName val="EquipmentList"/>
      <sheetName val="Summary"/>
      <sheetName val="Rejected Bids"/>
      <sheetName val="Currency"/>
      <sheetName val="Reactor Mhrs"/>
      <sheetName val="Q&amp;A's"/>
      <sheetName val="Codes"/>
      <sheetName val="ESPWin"/>
      <sheetName val="Design Allow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x civil"/>
      <sheetName val="CIVIL UP"/>
    </sheetNames>
    <sheetDataSet>
      <sheetData sheetId="0"/>
      <sheetData sheetId="1">
        <row r="5">
          <cell r="N5">
            <v>450</v>
          </cell>
        </row>
      </sheetData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Proj Info"/>
      <sheetName val="Template Description"/>
      <sheetName val="LINKS_IN"/>
      <sheetName val="Estimate Basis"/>
      <sheetName val="Estimate Summary"/>
      <sheetName val="Av On Proj Rate"/>
      <sheetName val="Staffing Cost at ND"/>
      <sheetName val="Project ODC_NDEU"/>
      <sheetName val="Escalation"/>
      <sheetName val="Business Travel"/>
      <sheetName val="Jobhour Matrix "/>
      <sheetName val="Assumptions"/>
      <sheetName val="OTHER MHRS"/>
      <sheetName val="ND Jhr_Summary"/>
      <sheetName val="TRAVEL"/>
      <sheetName val="Sofware &amp; Grade"/>
      <sheetName val="LINKS_IN (copy)"/>
    </sheetNames>
    <sheetDataSet>
      <sheetData sheetId="0" refreshError="1"/>
      <sheetData sheetId="1" refreshError="1">
        <row r="10">
          <cell r="B10">
            <v>0</v>
          </cell>
        </row>
        <row r="11">
          <cell r="B11">
            <v>38659.670282870371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69-w402"/>
      <sheetName val="30INT2"/>
      <sheetName val="ACCRUED BILL ADJ"/>
      <sheetName val="SUM MET"/>
      <sheetName val="METPOST"/>
      <sheetName val="Shp-Apr99"/>
      <sheetName val="Ship"/>
      <sheetName val="LO-Apr99"/>
      <sheetName val="Charge"/>
      <sheetName val="Imt_Apr99"/>
      <sheetName val="PDT"/>
      <sheetName val="PDT1"/>
      <sheetName val="DN"/>
      <sheetName val="Macro1"/>
      <sheetName val="NRE &amp; Tooling "/>
      <sheetName val="SCB 1 - Current"/>
      <sheetName val="SCB 2 - Curr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ckup"/>
      <sheetName val="Register"/>
      <sheetName val="Overall"/>
      <sheetName val="Data (2)"/>
      <sheetName val="Sheet2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mmary (CF)"/>
      <sheetName val="Other Price"/>
      <sheetName val="RRC Det"/>
      <sheetName val="SPRC Det"/>
      <sheetName val="North Det"/>
      <sheetName val="South Det"/>
      <sheetName val="Crude"/>
      <sheetName val="Crude Line"/>
      <sheetName val="MixedC4Vol"/>
      <sheetName val="Inventory"/>
      <sheetName val="Tank"/>
      <sheetName val="SPRC Pipeline Vol"/>
      <sheetName val="PTTAR Pipeline Vol"/>
      <sheetName val="Crude Price"/>
      <sheetName val="Base Price"/>
      <sheetName val="Sale Ratio"/>
      <sheetName val="Destination"/>
      <sheetName val="Sulfur Vol"/>
      <sheetName val="Sulfur Price"/>
      <sheetName val="Naphtha"/>
      <sheetName val="Sheet1"/>
      <sheetName val="FO380"/>
      <sheetName val="Asphalt"/>
      <sheetName val="CrudeN"/>
      <sheetName val="CrudeDiet"/>
      <sheetName val="CrudeS1"/>
      <sheetName val="TankN"/>
      <sheetName val="TankS"/>
      <sheetName val="Lab Result"/>
      <sheetName val="Sludge 1"/>
      <sheetName val="OP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3">
          <cell r="B3" t="str">
            <v>T2701</v>
          </cell>
          <cell r="C3">
            <v>8179</v>
          </cell>
          <cell r="D3">
            <v>28.199996948242188</v>
          </cell>
          <cell r="E3">
            <v>0</v>
          </cell>
          <cell r="F3">
            <v>0.73982729492187504</v>
          </cell>
          <cell r="G3">
            <v>650.82155969874475</v>
          </cell>
          <cell r="H3">
            <v>650.82155969874475</v>
          </cell>
          <cell r="I3">
            <v>650.82155969874475</v>
          </cell>
          <cell r="J3">
            <v>0</v>
          </cell>
          <cell r="K3">
            <v>640.24570935364022</v>
          </cell>
          <cell r="L3">
            <v>4029.7064946718115</v>
          </cell>
          <cell r="M3">
            <v>652.30021737064976</v>
          </cell>
          <cell r="N3">
            <v>472.9669809561517</v>
          </cell>
          <cell r="O3">
            <v>39845</v>
          </cell>
        </row>
        <row r="4">
          <cell r="B4" t="str">
            <v>T2702</v>
          </cell>
          <cell r="C4">
            <v>5787</v>
          </cell>
          <cell r="D4">
            <v>27.799995422363281</v>
          </cell>
          <cell r="E4">
            <v>0</v>
          </cell>
          <cell r="F4">
            <v>0.74442061767578127</v>
          </cell>
          <cell r="G4">
            <v>465.25407065690376</v>
          </cell>
          <cell r="H4">
            <v>465.25407065690376</v>
          </cell>
          <cell r="I4">
            <v>465.25407065690376</v>
          </cell>
          <cell r="J4">
            <v>0</v>
          </cell>
          <cell r="K4">
            <v>457.99145461394954</v>
          </cell>
          <cell r="L4">
            <v>2882.5982153401983</v>
          </cell>
          <cell r="M4">
            <v>466.5336864121561</v>
          </cell>
          <cell r="N4">
            <v>340.43449093387051</v>
          </cell>
          <cell r="O4">
            <v>39845</v>
          </cell>
        </row>
        <row r="5">
          <cell r="B5" t="str">
            <v>T2703</v>
          </cell>
          <cell r="C5">
            <v>6869</v>
          </cell>
          <cell r="D5">
            <v>28.299995422363281</v>
          </cell>
          <cell r="E5">
            <v>0</v>
          </cell>
          <cell r="F5">
            <v>0.74601827392578124</v>
          </cell>
          <cell r="G5">
            <v>350.86750066527196</v>
          </cell>
          <cell r="H5">
            <v>350.86750066527196</v>
          </cell>
          <cell r="I5">
            <v>350.86750066527196</v>
          </cell>
          <cell r="J5">
            <v>0</v>
          </cell>
          <cell r="K5">
            <v>345.19046450450787</v>
          </cell>
          <cell r="L5">
            <v>2172.6287835913722</v>
          </cell>
          <cell r="M5">
            <v>351.61087915793166</v>
          </cell>
          <cell r="N5">
            <v>257.13868499433664</v>
          </cell>
          <cell r="O5">
            <v>39845</v>
          </cell>
        </row>
        <row r="6">
          <cell r="B6" t="str">
            <v>T2704</v>
          </cell>
          <cell r="C6">
            <v>7728</v>
          </cell>
          <cell r="D6">
            <v>27.899995803833008</v>
          </cell>
          <cell r="E6">
            <v>0</v>
          </cell>
          <cell r="F6">
            <v>0.74442061767578127</v>
          </cell>
          <cell r="G6">
            <v>394.69818405000001</v>
          </cell>
          <cell r="H6">
            <v>394.69818405000001</v>
          </cell>
          <cell r="I6">
            <v>394.69818405000001</v>
          </cell>
          <cell r="J6">
            <v>0</v>
          </cell>
          <cell r="K6">
            <v>388.48563463305305</v>
          </cell>
          <cell r="L6">
            <v>2445.1285843804358</v>
          </cell>
          <cell r="M6">
            <v>395.73147799514413</v>
          </cell>
          <cell r="N6">
            <v>288.76938189360891</v>
          </cell>
          <cell r="O6">
            <v>39845</v>
          </cell>
        </row>
        <row r="7">
          <cell r="B7" t="str">
            <v>T2705</v>
          </cell>
          <cell r="C7">
            <v>7337</v>
          </cell>
          <cell r="D7">
            <v>27.399995803833008</v>
          </cell>
          <cell r="E7">
            <v>0</v>
          </cell>
          <cell r="F7">
            <v>0.79083242187500002</v>
          </cell>
          <cell r="G7">
            <v>1806.3947291631798</v>
          </cell>
          <cell r="H7">
            <v>1806.3947291631798</v>
          </cell>
          <cell r="I7">
            <v>1806.3947291631798</v>
          </cell>
          <cell r="J7">
            <v>0</v>
          </cell>
          <cell r="K7">
            <v>1785.0431434644711</v>
          </cell>
          <cell r="L7">
            <v>11233.276501821916</v>
          </cell>
          <cell r="M7">
            <v>1810.9579517540717</v>
          </cell>
          <cell r="N7">
            <v>1409.7064448395599</v>
          </cell>
          <cell r="O7">
            <v>39845</v>
          </cell>
        </row>
        <row r="8">
          <cell r="B8" t="str">
            <v>T2706</v>
          </cell>
          <cell r="C8">
            <v>3747</v>
          </cell>
          <cell r="D8">
            <v>0</v>
          </cell>
          <cell r="E8">
            <v>0</v>
          </cell>
          <cell r="F8">
            <v>1.9630999999999998</v>
          </cell>
          <cell r="G8">
            <v>298.23290682730925</v>
          </cell>
          <cell r="H8">
            <v>298.23290682730925</v>
          </cell>
          <cell r="I8">
            <v>298.23290682730925</v>
          </cell>
          <cell r="J8">
            <v>0</v>
          </cell>
          <cell r="K8">
            <v>298.23290682730925</v>
          </cell>
          <cell r="L8">
            <v>1876.4814497574298</v>
          </cell>
          <cell r="M8">
            <v>298.23290682730925</v>
          </cell>
          <cell r="N8">
            <v>585.13296319518065</v>
          </cell>
          <cell r="O8">
            <v>39845</v>
          </cell>
        </row>
        <row r="9">
          <cell r="B9" t="str">
            <v>T2707</v>
          </cell>
          <cell r="C9">
            <v>1251</v>
          </cell>
          <cell r="D9">
            <v>0</v>
          </cell>
          <cell r="E9">
            <v>0</v>
          </cell>
          <cell r="F9">
            <v>1.9610999999999998</v>
          </cell>
          <cell r="G9">
            <v>101.67475879541985</v>
          </cell>
          <cell r="H9">
            <v>101.67475879541985</v>
          </cell>
          <cell r="I9">
            <v>101.67475879541985</v>
          </cell>
          <cell r="J9">
            <v>0</v>
          </cell>
          <cell r="K9">
            <v>101.67475879541985</v>
          </cell>
          <cell r="L9">
            <v>639.73758234078161</v>
          </cell>
          <cell r="M9">
            <v>101.67475879541985</v>
          </cell>
          <cell r="N9">
            <v>199.28252723902287</v>
          </cell>
          <cell r="O9">
            <v>39845</v>
          </cell>
        </row>
        <row r="10">
          <cell r="B10" t="str">
            <v>T5201</v>
          </cell>
          <cell r="C10">
            <v>13366</v>
          </cell>
          <cell r="D10">
            <v>31.200000762939453</v>
          </cell>
          <cell r="E10">
            <v>0</v>
          </cell>
          <cell r="F10">
            <v>0.85509997558593753</v>
          </cell>
          <cell r="G10">
            <v>64554.078784320554</v>
          </cell>
          <cell r="H10">
            <v>64554.078784320554</v>
          </cell>
          <cell r="I10">
            <v>64554.078784320554</v>
          </cell>
          <cell r="J10">
            <v>0</v>
          </cell>
          <cell r="K10">
            <v>63672.270068126745</v>
          </cell>
          <cell r="L10">
            <v>400689.59553872159</v>
          </cell>
          <cell r="M10">
            <v>64472.372207218323</v>
          </cell>
          <cell r="N10">
            <v>54376.117083681464</v>
          </cell>
          <cell r="O10">
            <v>39845</v>
          </cell>
        </row>
        <row r="11">
          <cell r="B11" t="str">
            <v>T5202</v>
          </cell>
          <cell r="C11">
            <v>19943.939453125</v>
          </cell>
          <cell r="D11">
            <v>28.80000114440918</v>
          </cell>
          <cell r="E11">
            <v>0</v>
          </cell>
          <cell r="F11">
            <v>0.84729998779296878</v>
          </cell>
          <cell r="G11">
            <v>96094.335436662106</v>
          </cell>
          <cell r="H11">
            <v>96094.335436662106</v>
          </cell>
          <cell r="I11">
            <v>96094.335436662106</v>
          </cell>
          <cell r="J11">
            <v>0</v>
          </cell>
          <cell r="K11">
            <v>94956.578505092024</v>
          </cell>
          <cell r="L11">
            <v>597561.74853254412</v>
          </cell>
          <cell r="M11">
            <v>96164.403411946056</v>
          </cell>
          <cell r="N11">
            <v>80352.255571870948</v>
          </cell>
          <cell r="O11">
            <v>39845</v>
          </cell>
        </row>
        <row r="12">
          <cell r="B12" t="str">
            <v>T5203</v>
          </cell>
          <cell r="C12">
            <v>7223.095703125</v>
          </cell>
          <cell r="D12">
            <v>27.000001907348633</v>
          </cell>
          <cell r="E12">
            <v>0</v>
          </cell>
          <cell r="F12">
            <v>0.83290002441406252</v>
          </cell>
          <cell r="G12">
            <v>35048.869246521674</v>
          </cell>
          <cell r="H12">
            <v>35048.869246521674</v>
          </cell>
          <cell r="I12">
            <v>35048.869246521674</v>
          </cell>
          <cell r="J12">
            <v>0</v>
          </cell>
          <cell r="K12">
            <v>34675.59878904622</v>
          </cell>
          <cell r="L12">
            <v>218213.54317946787</v>
          </cell>
          <cell r="M12">
            <v>35128.759790341624</v>
          </cell>
          <cell r="N12">
            <v>28843.163919300881</v>
          </cell>
          <cell r="O12">
            <v>39845</v>
          </cell>
        </row>
        <row r="13">
          <cell r="B13" t="str">
            <v>T5204</v>
          </cell>
          <cell r="C13">
            <v>16900</v>
          </cell>
          <cell r="D13">
            <v>31</v>
          </cell>
          <cell r="E13">
            <v>0</v>
          </cell>
          <cell r="F13">
            <v>0.84499999999999997</v>
          </cell>
          <cell r="G13">
            <v>81531.131904140348</v>
          </cell>
          <cell r="H13">
            <v>81531.131904140348</v>
          </cell>
          <cell r="I13">
            <v>81531.131904140348</v>
          </cell>
          <cell r="J13">
            <v>0</v>
          </cell>
          <cell r="K13">
            <v>80405.186972544179</v>
          </cell>
          <cell r="L13">
            <v>505989.84161822055</v>
          </cell>
          <cell r="M13">
            <v>81431.220348940828</v>
          </cell>
          <cell r="N13">
            <v>67853.937286130036</v>
          </cell>
          <cell r="O13">
            <v>39845</v>
          </cell>
        </row>
        <row r="14">
          <cell r="B14" t="str">
            <v>T5205</v>
          </cell>
          <cell r="C14">
            <v>12579</v>
          </cell>
          <cell r="D14">
            <v>29.251642227172852</v>
          </cell>
          <cell r="E14">
            <v>0</v>
          </cell>
          <cell r="F14">
            <v>0.85490002441406254</v>
          </cell>
          <cell r="G14">
            <v>60847.2386831986</v>
          </cell>
          <cell r="H14">
            <v>60847.2386831986</v>
          </cell>
          <cell r="I14">
            <v>60847.2386831986</v>
          </cell>
          <cell r="J14">
            <v>0</v>
          </cell>
          <cell r="K14">
            <v>60116.463346613389</v>
          </cell>
          <cell r="L14">
            <v>378312.90384023805</v>
          </cell>
          <cell r="M14">
            <v>60871.883419853766</v>
          </cell>
          <cell r="N14">
            <v>51327.437873025607</v>
          </cell>
          <cell r="O14">
            <v>39845</v>
          </cell>
        </row>
        <row r="15">
          <cell r="B15" t="str">
            <v>T5206</v>
          </cell>
          <cell r="C15">
            <v>7910.095703125</v>
          </cell>
          <cell r="D15">
            <v>30.551591873168945</v>
          </cell>
          <cell r="E15">
            <v>0</v>
          </cell>
          <cell r="F15">
            <v>0.84440002441406248</v>
          </cell>
          <cell r="G15">
            <v>38498.794148289351</v>
          </cell>
          <cell r="H15">
            <v>38498.794148289351</v>
          </cell>
          <cell r="I15">
            <v>38498.794148289351</v>
          </cell>
          <cell r="J15">
            <v>0</v>
          </cell>
          <cell r="K15">
            <v>37981.370354936349</v>
          </cell>
          <cell r="L15">
            <v>239016.76364361445</v>
          </cell>
          <cell r="M15">
            <v>38466.432063253975</v>
          </cell>
          <cell r="N15">
            <v>32029.690547597373</v>
          </cell>
          <cell r="O15">
            <v>39845</v>
          </cell>
        </row>
        <row r="16">
          <cell r="B16" t="str">
            <v>T5230</v>
          </cell>
          <cell r="C16">
            <v>2249.841064453125</v>
          </cell>
          <cell r="D16">
            <v>32.100002288818359</v>
          </cell>
          <cell r="E16">
            <v>0</v>
          </cell>
          <cell r="F16">
            <v>0.66459999999999997</v>
          </cell>
          <cell r="G16">
            <v>1672.1083999722196</v>
          </cell>
          <cell r="H16">
            <v>1672.1083999722196</v>
          </cell>
          <cell r="I16">
            <v>1672.1083999722196</v>
          </cell>
          <cell r="J16">
            <v>0</v>
          </cell>
          <cell r="K16">
            <v>1630.5063429809109</v>
          </cell>
          <cell r="L16">
            <v>10264.037429064834</v>
          </cell>
          <cell r="M16">
            <v>1666.8605720574844</v>
          </cell>
          <cell r="N16">
            <v>1081.8409585678344</v>
          </cell>
          <cell r="O16">
            <v>39845</v>
          </cell>
        </row>
        <row r="17">
          <cell r="B17" t="str">
            <v>T5231</v>
          </cell>
          <cell r="C17">
            <v>12550.1591796875</v>
          </cell>
          <cell r="D17">
            <v>34.899997711181641</v>
          </cell>
          <cell r="E17">
            <v>0</v>
          </cell>
          <cell r="F17">
            <v>0.66530001220703128</v>
          </cell>
          <cell r="G17">
            <v>8978.7055731969103</v>
          </cell>
          <cell r="H17">
            <v>8978.7055731969103</v>
          </cell>
          <cell r="I17">
            <v>8978.7055731969103</v>
          </cell>
          <cell r="J17">
            <v>0</v>
          </cell>
          <cell r="K17">
            <v>8719.0414080200553</v>
          </cell>
          <cell r="L17">
            <v>54886.365663486249</v>
          </cell>
          <cell r="M17">
            <v>8912.9880274984207</v>
          </cell>
          <cell r="N17">
            <v>5791.1874096405318</v>
          </cell>
          <cell r="O17">
            <v>39845</v>
          </cell>
        </row>
        <row r="18">
          <cell r="B18" t="str">
            <v>T5232</v>
          </cell>
          <cell r="C18">
            <v>1637.0916748046875</v>
          </cell>
          <cell r="D18">
            <v>31.599996566772461</v>
          </cell>
          <cell r="E18">
            <v>0</v>
          </cell>
          <cell r="F18">
            <v>0.73526027832031249</v>
          </cell>
          <cell r="G18">
            <v>1252.6703525897333</v>
          </cell>
          <cell r="H18">
            <v>1252.6703525897333</v>
          </cell>
          <cell r="I18">
            <v>1252.6703525897333</v>
          </cell>
          <cell r="J18">
            <v>0</v>
          </cell>
          <cell r="K18">
            <v>1226.7901831052295</v>
          </cell>
          <cell r="L18">
            <v>7721.4174124643141</v>
          </cell>
          <cell r="M18">
            <v>1250.1046345393891</v>
          </cell>
          <cell r="N18">
            <v>900.66062226916245</v>
          </cell>
          <cell r="O18">
            <v>39845</v>
          </cell>
        </row>
        <row r="19">
          <cell r="B19" t="str">
            <v>T5233</v>
          </cell>
          <cell r="C19">
            <v>7468.091796875</v>
          </cell>
          <cell r="D19">
            <v>33.042495727539063</v>
          </cell>
          <cell r="E19">
            <v>0</v>
          </cell>
          <cell r="F19">
            <v>0.74262319335937499</v>
          </cell>
          <cell r="G19">
            <v>5385.7275024141054</v>
          </cell>
          <cell r="H19">
            <v>5385.7275024141054</v>
          </cell>
          <cell r="I19">
            <v>5385.7275024141054</v>
          </cell>
          <cell r="J19">
            <v>0</v>
          </cell>
          <cell r="K19">
            <v>5266.4336382356332</v>
          </cell>
          <cell r="L19">
            <v>33146.933319055075</v>
          </cell>
          <cell r="M19">
            <v>5365.0977865299183</v>
          </cell>
          <cell r="N19">
            <v>3905.1826890397183</v>
          </cell>
          <cell r="O19">
            <v>39845</v>
          </cell>
        </row>
        <row r="20">
          <cell r="B20" t="str">
            <v>T5234</v>
          </cell>
          <cell r="C20">
            <v>2441</v>
          </cell>
          <cell r="D20">
            <v>31.399951934814453</v>
          </cell>
          <cell r="E20">
            <v>0</v>
          </cell>
          <cell r="F20">
            <v>0.80889998779296879</v>
          </cell>
          <cell r="G20">
            <v>1856.0235014968944</v>
          </cell>
          <cell r="H20">
            <v>1856.0235014968944</v>
          </cell>
          <cell r="I20">
            <v>1856.0235014968944</v>
          </cell>
          <cell r="J20">
            <v>0</v>
          </cell>
          <cell r="K20">
            <v>1828.2573899145009</v>
          </cell>
          <cell r="L20">
            <v>11505.223754731955</v>
          </cell>
          <cell r="M20">
            <v>1853.6148409385401</v>
          </cell>
          <cell r="N20">
            <v>1476.8662972553388</v>
          </cell>
          <cell r="O20">
            <v>39845</v>
          </cell>
        </row>
        <row r="21">
          <cell r="B21" t="str">
            <v>T5235</v>
          </cell>
          <cell r="C21">
            <v>11029.982421875</v>
          </cell>
          <cell r="D21">
            <v>33.000003814697266</v>
          </cell>
          <cell r="E21">
            <v>0</v>
          </cell>
          <cell r="F21">
            <v>0.81039998779296873</v>
          </cell>
          <cell r="G21">
            <v>7902.2519285951703</v>
          </cell>
          <cell r="H21">
            <v>7902.2519285951703</v>
          </cell>
          <cell r="I21">
            <v>7902.2519285951703</v>
          </cell>
          <cell r="J21">
            <v>0</v>
          </cell>
          <cell r="K21">
            <v>7772.8920645240687</v>
          </cell>
          <cell r="L21">
            <v>48914.809762049968</v>
          </cell>
          <cell r="M21">
            <v>7880.300561172854</v>
          </cell>
          <cell r="N21">
            <v>6290.6014529353924</v>
          </cell>
          <cell r="O21">
            <v>39845</v>
          </cell>
        </row>
        <row r="22">
          <cell r="B22" t="str">
            <v>T5236</v>
          </cell>
          <cell r="O22">
            <v>39845</v>
          </cell>
        </row>
        <row r="23">
          <cell r="B23" t="str">
            <v>T5240</v>
          </cell>
          <cell r="C23">
            <v>11263</v>
          </cell>
          <cell r="D23">
            <v>29</v>
          </cell>
          <cell r="E23">
            <v>0</v>
          </cell>
          <cell r="F23">
            <v>0.73839998779296878</v>
          </cell>
          <cell r="G23">
            <v>8071.6598904379562</v>
          </cell>
          <cell r="H23">
            <v>8071.6598904379562</v>
          </cell>
          <cell r="I23">
            <v>8071.6598904379562</v>
          </cell>
          <cell r="J23">
            <v>0</v>
          </cell>
          <cell r="K23">
            <v>7932.020174333381</v>
          </cell>
          <cell r="L23">
            <v>49924.134977254296</v>
          </cell>
          <cell r="M23">
            <v>8081.8578182843721</v>
          </cell>
          <cell r="N23">
            <v>5848.2783777095838</v>
          </cell>
          <cell r="O23">
            <v>39845</v>
          </cell>
        </row>
        <row r="24">
          <cell r="B24" t="str">
            <v>T5241</v>
          </cell>
          <cell r="C24">
            <v>6335</v>
          </cell>
          <cell r="D24">
            <v>27.30000114440918</v>
          </cell>
          <cell r="E24">
            <v>0</v>
          </cell>
          <cell r="F24">
            <v>0.74489998779296873</v>
          </cell>
          <cell r="G24">
            <v>4593.012967335766</v>
          </cell>
          <cell r="H24">
            <v>4593.012967335766</v>
          </cell>
          <cell r="I24">
            <v>4593.012967335766</v>
          </cell>
          <cell r="J24">
            <v>0</v>
          </cell>
          <cell r="K24">
            <v>4524.1637029554031</v>
          </cell>
          <cell r="L24">
            <v>28475.086346401305</v>
          </cell>
          <cell r="M24">
            <v>4608.4522954389813</v>
          </cell>
          <cell r="N24">
            <v>3365.0729070316211</v>
          </cell>
          <cell r="O24">
            <v>39845</v>
          </cell>
        </row>
        <row r="25">
          <cell r="B25" t="str">
            <v>T5244</v>
          </cell>
          <cell r="C25">
            <v>1699.9656982421875</v>
          </cell>
          <cell r="D25">
            <v>31.30000114440918</v>
          </cell>
          <cell r="E25">
            <v>0</v>
          </cell>
          <cell r="F25">
            <v>0.81030001220703129</v>
          </cell>
          <cell r="G25">
            <v>1277.9994927900316</v>
          </cell>
          <cell r="H25">
            <v>1277.9994927900316</v>
          </cell>
          <cell r="I25">
            <v>1277.9994927900316</v>
          </cell>
          <cell r="J25">
            <v>0</v>
          </cell>
          <cell r="K25">
            <v>1259.0595403068835</v>
          </cell>
          <cell r="L25">
            <v>7923.2616871512182</v>
          </cell>
          <cell r="M25">
            <v>1276.4576581879855</v>
          </cell>
          <cell r="N25">
            <v>1018.8309953857093</v>
          </cell>
          <cell r="O25">
            <v>39845</v>
          </cell>
        </row>
        <row r="26">
          <cell r="B26" t="str">
            <v>T5245</v>
          </cell>
          <cell r="C26">
            <v>3850</v>
          </cell>
          <cell r="D26">
            <v>31.400001525878906</v>
          </cell>
          <cell r="E26">
            <v>0</v>
          </cell>
          <cell r="F26">
            <v>0.81010000000000004</v>
          </cell>
          <cell r="G26">
            <v>2836.5769963636367</v>
          </cell>
          <cell r="H26">
            <v>2836.5769963636367</v>
          </cell>
          <cell r="I26">
            <v>2836.5769963636367</v>
          </cell>
          <cell r="J26">
            <v>0</v>
          </cell>
          <cell r="K26">
            <v>2794.2269018079278</v>
          </cell>
          <cell r="L26">
            <v>17584.069893077289</v>
          </cell>
          <cell r="M26">
            <v>2832.8959312697598</v>
          </cell>
          <cell r="N26">
            <v>2260.5295635626139</v>
          </cell>
          <cell r="O26">
            <v>39845</v>
          </cell>
        </row>
        <row r="27">
          <cell r="B27" t="str">
            <v>T5250</v>
          </cell>
          <cell r="C27">
            <v>15461</v>
          </cell>
          <cell r="D27">
            <v>33.600002288818359</v>
          </cell>
          <cell r="E27">
            <v>0</v>
          </cell>
          <cell r="F27">
            <v>0.79419997558593747</v>
          </cell>
          <cell r="G27">
            <v>13359.07121459854</v>
          </cell>
          <cell r="H27">
            <v>13359.07121459854</v>
          </cell>
          <cell r="I27">
            <v>13359.07121459854</v>
          </cell>
          <cell r="J27">
            <v>0</v>
          </cell>
          <cell r="K27">
            <v>13123.55078908517</v>
          </cell>
          <cell r="L27">
            <v>82586.505115712978</v>
          </cell>
          <cell r="M27">
            <v>13312.589560849226</v>
          </cell>
          <cell r="N27">
            <v>10408.287810424259</v>
          </cell>
          <cell r="O27">
            <v>39845</v>
          </cell>
        </row>
        <row r="28">
          <cell r="B28" t="str">
            <v>T5251</v>
          </cell>
          <cell r="C28">
            <v>4644</v>
          </cell>
          <cell r="D28">
            <v>29.80000114440918</v>
          </cell>
          <cell r="E28">
            <v>0</v>
          </cell>
          <cell r="F28">
            <v>0.79519997558593747</v>
          </cell>
          <cell r="G28">
            <v>4054.370074160584</v>
          </cell>
          <cell r="H28">
            <v>4054.370074160584</v>
          </cell>
          <cell r="I28">
            <v>4054.370074160584</v>
          </cell>
          <cell r="J28">
            <v>0</v>
          </cell>
          <cell r="K28">
            <v>3997.6899805238195</v>
          </cell>
          <cell r="L28">
            <v>25157.463047436395</v>
          </cell>
          <cell r="M28">
            <v>4055.1514769522323</v>
          </cell>
          <cell r="N28">
            <v>3174.5655159341118</v>
          </cell>
          <cell r="O28">
            <v>39845</v>
          </cell>
        </row>
        <row r="29">
          <cell r="B29" t="str">
            <v>T5252</v>
          </cell>
          <cell r="C29">
            <v>11183.9462890625</v>
          </cell>
          <cell r="D29">
            <v>31.613332748413086</v>
          </cell>
          <cell r="E29">
            <v>0</v>
          </cell>
          <cell r="F29">
            <v>0.79339998779296872</v>
          </cell>
          <cell r="G29">
            <v>9626.965743154331</v>
          </cell>
          <cell r="H29">
            <v>9626.965743154331</v>
          </cell>
          <cell r="I29">
            <v>9626.965743154331</v>
          </cell>
          <cell r="J29">
            <v>0</v>
          </cell>
          <cell r="K29">
            <v>9475.3410326996509</v>
          </cell>
          <cell r="L29">
            <v>59628.321118778906</v>
          </cell>
          <cell r="M29">
            <v>9612.0240141813083</v>
          </cell>
          <cell r="N29">
            <v>7507.3125845421491</v>
          </cell>
          <cell r="O29">
            <v>39845</v>
          </cell>
        </row>
        <row r="30">
          <cell r="B30" t="str">
            <v>T5253</v>
          </cell>
          <cell r="C30">
            <v>13037</v>
          </cell>
          <cell r="D30">
            <v>33.300003051757813</v>
          </cell>
          <cell r="E30">
            <v>0</v>
          </cell>
          <cell r="F30">
            <v>0.79500002441406248</v>
          </cell>
          <cell r="G30">
            <v>11253.300530875913</v>
          </cell>
          <cell r="H30">
            <v>11253.300530875913</v>
          </cell>
          <cell r="I30">
            <v>11253.300530875913</v>
          </cell>
          <cell r="J30">
            <v>0</v>
          </cell>
          <cell r="K30">
            <v>11058.618431691761</v>
          </cell>
          <cell r="L30">
            <v>69591.885790636254</v>
          </cell>
          <cell r="M30">
            <v>11217.571418694662</v>
          </cell>
          <cell r="N30">
            <v>8791.6008231807518</v>
          </cell>
          <cell r="O30">
            <v>39845</v>
          </cell>
        </row>
        <row r="31">
          <cell r="B31" t="str">
            <v>T5260</v>
          </cell>
          <cell r="C31">
            <v>4028.940673828125</v>
          </cell>
          <cell r="D31">
            <v>29.700000762939453</v>
          </cell>
          <cell r="E31">
            <v>0</v>
          </cell>
          <cell r="F31">
            <v>0.79189998779296877</v>
          </cell>
          <cell r="G31">
            <v>4129.9804149513056</v>
          </cell>
          <cell r="H31">
            <v>4129.9804149513056</v>
          </cell>
          <cell r="I31">
            <v>4129.9804149513056</v>
          </cell>
          <cell r="J31">
            <v>0</v>
          </cell>
          <cell r="K31">
            <v>4072.2019889461371</v>
          </cell>
          <cell r="L31">
            <v>25626.367116438043</v>
          </cell>
          <cell r="M31">
            <v>4131.1954601166017</v>
          </cell>
          <cell r="N31">
            <v>3224.7756053369494</v>
          </cell>
          <cell r="O31">
            <v>39845</v>
          </cell>
        </row>
        <row r="32">
          <cell r="B32" t="str">
            <v>T5261</v>
          </cell>
          <cell r="C32">
            <v>7251.0361328125</v>
          </cell>
          <cell r="D32">
            <v>31.100000381469727</v>
          </cell>
          <cell r="E32">
            <v>0</v>
          </cell>
          <cell r="F32">
            <v>0.84160000000000001</v>
          </cell>
          <cell r="G32">
            <v>7420.0145980399857</v>
          </cell>
          <cell r="H32">
            <v>7420.0145980399857</v>
          </cell>
          <cell r="I32">
            <v>7420.0145980399857</v>
          </cell>
          <cell r="J32">
            <v>0</v>
          </cell>
          <cell r="K32">
            <v>7319.0281993606623</v>
          </cell>
          <cell r="L32">
            <v>46058.644458576651</v>
          </cell>
          <cell r="M32">
            <v>7412.9502794006685</v>
          </cell>
          <cell r="N32">
            <v>6159.693032581933</v>
          </cell>
          <cell r="O32">
            <v>39845</v>
          </cell>
        </row>
        <row r="33">
          <cell r="B33" t="str">
            <v>T5262</v>
          </cell>
          <cell r="C33">
            <v>5277.01708984375</v>
          </cell>
          <cell r="D33">
            <v>33.600002288818359</v>
          </cell>
          <cell r="E33">
            <v>0</v>
          </cell>
          <cell r="F33">
            <v>0.79250002441406253</v>
          </cell>
          <cell r="G33">
            <v>5403.2952113953615</v>
          </cell>
          <cell r="H33">
            <v>5403.2952113953615</v>
          </cell>
          <cell r="I33">
            <v>5403.2952113953615</v>
          </cell>
          <cell r="J33">
            <v>0</v>
          </cell>
          <cell r="K33">
            <v>5307.6568861536643</v>
          </cell>
          <cell r="L33">
            <v>33401.084784565013</v>
          </cell>
          <cell r="M33">
            <v>5384.4389860953843</v>
          </cell>
          <cell r="N33">
            <v>4206.3171118582459</v>
          </cell>
          <cell r="O33">
            <v>39845</v>
          </cell>
        </row>
        <row r="34">
          <cell r="B34" t="str">
            <v>T5263</v>
          </cell>
          <cell r="C34">
            <v>268</v>
          </cell>
          <cell r="D34">
            <v>24.100000381469727</v>
          </cell>
          <cell r="E34">
            <v>0</v>
          </cell>
          <cell r="F34">
            <v>0.82789998779296881</v>
          </cell>
          <cell r="G34">
            <v>393.64705933333335</v>
          </cell>
          <cell r="H34">
            <v>393.64705933333335</v>
          </cell>
          <cell r="I34">
            <v>393.64705933333335</v>
          </cell>
          <cell r="J34">
            <v>0</v>
          </cell>
          <cell r="K34">
            <v>390.53331109400671</v>
          </cell>
          <cell r="L34">
            <v>2457.6261267145842</v>
          </cell>
          <cell r="M34">
            <v>395.70116835269283</v>
          </cell>
          <cell r="N34">
            <v>323.32142348747584</v>
          </cell>
          <cell r="O34">
            <v>39845</v>
          </cell>
        </row>
        <row r="35">
          <cell r="B35" t="str">
            <v>T5264</v>
          </cell>
          <cell r="C35">
            <v>10585.9462890625</v>
          </cell>
          <cell r="D35">
            <v>31.30479621887207</v>
          </cell>
          <cell r="E35">
            <v>0</v>
          </cell>
          <cell r="F35">
            <v>0.82739998779296875</v>
          </cell>
          <cell r="G35">
            <v>10904.945711511711</v>
          </cell>
          <cell r="H35">
            <v>10904.945711511711</v>
          </cell>
          <cell r="I35">
            <v>10904.945711511711</v>
          </cell>
          <cell r="J35">
            <v>0</v>
          </cell>
          <cell r="K35">
            <v>10749.986432951131</v>
          </cell>
          <cell r="L35">
            <v>67649.664622561468</v>
          </cell>
          <cell r="M35">
            <v>10892.349440133677</v>
          </cell>
          <cell r="N35">
            <v>8894.5375433983463</v>
          </cell>
          <cell r="O35">
            <v>39845</v>
          </cell>
        </row>
        <row r="36">
          <cell r="B36" t="str">
            <v>T5265</v>
          </cell>
          <cell r="C36">
            <v>1309</v>
          </cell>
          <cell r="D36">
            <v>28.200000762939453</v>
          </cell>
          <cell r="E36">
            <v>0</v>
          </cell>
          <cell r="F36">
            <v>0.82169997558593755</v>
          </cell>
          <cell r="G36">
            <v>1404.6822924999999</v>
          </cell>
          <cell r="H36">
            <v>1404.6822924999999</v>
          </cell>
          <cell r="I36">
            <v>1404.6822924999999</v>
          </cell>
          <cell r="J36">
            <v>0</v>
          </cell>
          <cell r="K36">
            <v>1388.289650146525</v>
          </cell>
          <cell r="L36">
            <v>8736.5067683720827</v>
          </cell>
          <cell r="M36">
            <v>1406.9600094722211</v>
          </cell>
          <cell r="N36">
            <v>1140.7564716316094</v>
          </cell>
          <cell r="O36">
            <v>39845</v>
          </cell>
        </row>
        <row r="37">
          <cell r="B37" t="str">
            <v>T5266</v>
          </cell>
          <cell r="C37">
            <v>1329.0172119140625</v>
          </cell>
          <cell r="D37">
            <v>30.296718597412109</v>
          </cell>
          <cell r="E37">
            <v>0</v>
          </cell>
          <cell r="F37">
            <v>0.82939998779296875</v>
          </cell>
          <cell r="G37">
            <v>1476.7248891313714</v>
          </cell>
          <cell r="H37">
            <v>1476.7248891313714</v>
          </cell>
          <cell r="I37">
            <v>1476.7248891313714</v>
          </cell>
          <cell r="J37">
            <v>0</v>
          </cell>
          <cell r="K37">
            <v>1457.1287498525983</v>
          </cell>
          <cell r="L37">
            <v>9169.7112228224014</v>
          </cell>
          <cell r="M37">
            <v>1476.3358796468031</v>
          </cell>
          <cell r="N37">
            <v>1208.5414673405289</v>
          </cell>
          <cell r="O37">
            <v>39845</v>
          </cell>
        </row>
        <row r="38">
          <cell r="B38" t="str">
            <v>T5267</v>
          </cell>
          <cell r="C38">
            <v>16077</v>
          </cell>
          <cell r="D38">
            <v>31.403284072875977</v>
          </cell>
          <cell r="E38">
            <v>0</v>
          </cell>
          <cell r="F38">
            <v>0.82630001220703131</v>
          </cell>
          <cell r="G38">
            <v>16451.712066300366</v>
          </cell>
          <cell r="H38">
            <v>16451.712066300366</v>
          </cell>
          <cell r="I38">
            <v>16451.712066300366</v>
          </cell>
          <cell r="J38">
            <v>0</v>
          </cell>
          <cell r="K38">
            <v>16215.959032390283</v>
          </cell>
          <cell r="L38">
            <v>102047.03019083205</v>
          </cell>
          <cell r="M38">
            <v>16431.374350120361</v>
          </cell>
          <cell r="N38">
            <v>13399.246046412811</v>
          </cell>
          <cell r="O38">
            <v>39845</v>
          </cell>
        </row>
        <row r="39">
          <cell r="B39" t="str">
            <v>T5268</v>
          </cell>
          <cell r="C39">
            <v>4099.998046875</v>
          </cell>
          <cell r="D39">
            <v>33.101512908935547</v>
          </cell>
          <cell r="E39">
            <v>0</v>
          </cell>
          <cell r="F39">
            <v>0.82939998779296875</v>
          </cell>
          <cell r="G39">
            <v>4256.6492515999998</v>
          </cell>
          <cell r="H39">
            <v>4256.6492515999998</v>
          </cell>
          <cell r="I39">
            <v>4256.6492515999998</v>
          </cell>
          <cell r="J39">
            <v>0</v>
          </cell>
          <cell r="K39">
            <v>4189.7772918573646</v>
          </cell>
          <cell r="L39">
            <v>26366.268497658395</v>
          </cell>
          <cell r="M39">
            <v>4245.0048043621155</v>
          </cell>
          <cell r="N39">
            <v>3475.0001347217558</v>
          </cell>
          <cell r="O39">
            <v>39845</v>
          </cell>
        </row>
        <row r="40">
          <cell r="B40" t="str">
            <v>T5269</v>
          </cell>
          <cell r="C40">
            <v>10270</v>
          </cell>
          <cell r="D40">
            <v>30.100000381469727</v>
          </cell>
          <cell r="E40">
            <v>0</v>
          </cell>
          <cell r="F40">
            <v>0.83139998779296875</v>
          </cell>
          <cell r="G40">
            <v>10639.803770545455</v>
          </cell>
          <cell r="H40">
            <v>10639.803770545455</v>
          </cell>
          <cell r="I40">
            <v>10639.803770545455</v>
          </cell>
          <cell r="J40">
            <v>0</v>
          </cell>
          <cell r="K40">
            <v>10501.167127415249</v>
          </cell>
          <cell r="L40">
            <v>66083.84473282416</v>
          </cell>
          <cell r="M40">
            <v>10638.94141878856</v>
          </cell>
          <cell r="N40">
            <v>8730.6691215449628</v>
          </cell>
          <cell r="O40">
            <v>39845</v>
          </cell>
        </row>
        <row r="41">
          <cell r="B41" t="str">
            <v>T5280</v>
          </cell>
          <cell r="C41">
            <v>3911</v>
          </cell>
          <cell r="D41">
            <v>57.200004577636719</v>
          </cell>
          <cell r="E41">
            <v>0</v>
          </cell>
          <cell r="F41">
            <v>0.98319997558593752</v>
          </cell>
          <cell r="G41">
            <v>1981.1358385614035</v>
          </cell>
          <cell r="H41">
            <v>1981.1358385614035</v>
          </cell>
          <cell r="I41">
            <v>1981.1358385614035</v>
          </cell>
          <cell r="J41">
            <v>0</v>
          </cell>
          <cell r="K41">
            <v>1923.1281812083257</v>
          </cell>
          <cell r="L41">
            <v>12100.322516162785</v>
          </cell>
          <cell r="M41">
            <v>1943.240722688148</v>
          </cell>
          <cell r="N41">
            <v>1890.8184808126543</v>
          </cell>
          <cell r="O41">
            <v>39845</v>
          </cell>
        </row>
        <row r="42">
          <cell r="B42" t="str">
            <v>T5281</v>
          </cell>
          <cell r="C42">
            <v>4906.9482421875</v>
          </cell>
          <cell r="D42">
            <v>59.799999237060547</v>
          </cell>
          <cell r="E42">
            <v>0</v>
          </cell>
          <cell r="F42">
            <v>0.97800002441406253</v>
          </cell>
          <cell r="G42">
            <v>2484.6226951403169</v>
          </cell>
          <cell r="H42">
            <v>2484.6226951403169</v>
          </cell>
          <cell r="I42">
            <v>2484.6226951403169</v>
          </cell>
          <cell r="J42">
            <v>0</v>
          </cell>
          <cell r="K42">
            <v>2406.8540047824254</v>
          </cell>
          <cell r="L42">
            <v>15143.92539809102</v>
          </cell>
          <cell r="M42">
            <v>2432.1975027611966</v>
          </cell>
          <cell r="N42">
            <v>2353.9021754382961</v>
          </cell>
          <cell r="O42">
            <v>39845</v>
          </cell>
        </row>
        <row r="43">
          <cell r="B43" t="str">
            <v>T5282</v>
          </cell>
          <cell r="C43">
            <v>8175</v>
          </cell>
          <cell r="D43">
            <v>48.500003814697266</v>
          </cell>
          <cell r="E43">
            <v>0</v>
          </cell>
          <cell r="F43">
            <v>0.94939998779296875</v>
          </cell>
          <cell r="G43">
            <v>13533.373045620438</v>
          </cell>
          <cell r="H43">
            <v>13533.373045620438</v>
          </cell>
          <cell r="I43">
            <v>13533.373045620438</v>
          </cell>
          <cell r="J43">
            <v>0</v>
          </cell>
          <cell r="K43">
            <v>13204.918081803231</v>
          </cell>
          <cell r="L43">
            <v>83085.344570705929</v>
          </cell>
          <cell r="M43">
            <v>13349.493091989476</v>
          </cell>
          <cell r="N43">
            <v>12536.74796567114</v>
          </cell>
          <cell r="O43">
            <v>39845</v>
          </cell>
        </row>
        <row r="44">
          <cell r="B44" t="str">
            <v>T5283</v>
          </cell>
          <cell r="C44">
            <v>1013</v>
          </cell>
          <cell r="D44">
            <v>51.400001525878906</v>
          </cell>
          <cell r="E44">
            <v>0</v>
          </cell>
          <cell r="F44">
            <v>0.96439998779296876</v>
          </cell>
          <cell r="G44">
            <v>1847.8084233333334</v>
          </cell>
          <cell r="H44">
            <v>1847.8084233333334</v>
          </cell>
          <cell r="I44">
            <v>1847.8084233333334</v>
          </cell>
          <cell r="J44">
            <v>0</v>
          </cell>
          <cell r="K44">
            <v>1800.042575590167</v>
          </cell>
          <cell r="L44">
            <v>11325.86788561333</v>
          </cell>
          <cell r="M44">
            <v>1819.3458348984393</v>
          </cell>
          <cell r="N44">
            <v>1735.9599379259812</v>
          </cell>
          <cell r="O44">
            <v>39845</v>
          </cell>
        </row>
        <row r="45">
          <cell r="B45" t="str">
            <v>T5284</v>
          </cell>
          <cell r="C45">
            <v>1170</v>
          </cell>
          <cell r="D45">
            <v>42.200000762939453</v>
          </cell>
          <cell r="E45">
            <v>0</v>
          </cell>
          <cell r="F45">
            <v>0.96380001220703126</v>
          </cell>
          <cell r="G45">
            <v>646.31583987878787</v>
          </cell>
          <cell r="H45">
            <v>646.31583987878787</v>
          </cell>
          <cell r="I45">
            <v>646.31583987878787</v>
          </cell>
          <cell r="J45">
            <v>0</v>
          </cell>
          <cell r="K45">
            <v>633.84194416912737</v>
          </cell>
          <cell r="L45">
            <v>3988.1335127121492</v>
          </cell>
          <cell r="M45">
            <v>640.64560044586244</v>
          </cell>
          <cell r="N45">
            <v>610.89577352753349</v>
          </cell>
          <cell r="O45">
            <v>39845</v>
          </cell>
        </row>
        <row r="46">
          <cell r="B46" t="str">
            <v>T5285</v>
          </cell>
          <cell r="C46">
            <v>1001</v>
          </cell>
          <cell r="D46">
            <v>36.700000762939453</v>
          </cell>
          <cell r="E46">
            <v>0</v>
          </cell>
          <cell r="F46">
            <v>0.9400000244140625</v>
          </cell>
          <cell r="G46">
            <v>559.17451549999998</v>
          </cell>
          <cell r="H46">
            <v>559.17451549999998</v>
          </cell>
          <cell r="I46">
            <v>559.17451549999998</v>
          </cell>
          <cell r="J46">
            <v>0</v>
          </cell>
          <cell r="K46">
            <v>550.28923244870498</v>
          </cell>
          <cell r="L46">
            <v>3462.4198505672516</v>
          </cell>
          <cell r="M46">
            <v>556.39286214645153</v>
          </cell>
          <cell r="N46">
            <v>517.27079193657846</v>
          </cell>
          <cell r="O46">
            <v>39845</v>
          </cell>
        </row>
        <row r="47">
          <cell r="B47" t="str">
            <v>T5286</v>
          </cell>
          <cell r="C47">
            <v>7255</v>
          </cell>
          <cell r="D47">
            <v>42.200000762939453</v>
          </cell>
          <cell r="E47">
            <v>0</v>
          </cell>
          <cell r="F47">
            <v>0.93950002441406255</v>
          </cell>
          <cell r="G47">
            <v>3631.5084012237758</v>
          </cell>
          <cell r="H47">
            <v>3631.5084012237758</v>
          </cell>
          <cell r="I47">
            <v>3631.5084012237758</v>
          </cell>
          <cell r="J47">
            <v>0</v>
          </cell>
          <cell r="K47">
            <v>3559.0598086193618</v>
          </cell>
          <cell r="L47">
            <v>22393.604315833025</v>
          </cell>
          <cell r="M47">
            <v>3598.5357457502419</v>
          </cell>
          <cell r="N47">
            <v>3343.7356770889992</v>
          </cell>
          <cell r="O47">
            <v>39845</v>
          </cell>
        </row>
        <row r="48">
          <cell r="B48" t="str">
            <v>T5287</v>
          </cell>
          <cell r="C48">
            <v>17736</v>
          </cell>
          <cell r="D48">
            <v>53.000003814697266</v>
          </cell>
          <cell r="E48">
            <v>0</v>
          </cell>
          <cell r="F48">
            <v>0.96269997558593756</v>
          </cell>
          <cell r="G48">
            <v>8789.3847693333337</v>
          </cell>
          <cell r="H48">
            <v>8789.3847693333337</v>
          </cell>
          <cell r="I48">
            <v>8789.3847693333337</v>
          </cell>
          <cell r="J48">
            <v>0</v>
          </cell>
          <cell r="K48">
            <v>8551.4561236274803</v>
          </cell>
          <cell r="L48">
            <v>53805.761929864108</v>
          </cell>
          <cell r="M48">
            <v>8643.4221351454271</v>
          </cell>
          <cell r="N48">
            <v>8232.4855014403929</v>
          </cell>
          <cell r="O48">
            <v>39845</v>
          </cell>
        </row>
        <row r="49">
          <cell r="B49" t="str">
            <v>T5290</v>
          </cell>
          <cell r="C49">
            <v>17941</v>
          </cell>
          <cell r="D49">
            <v>63.600002288818359</v>
          </cell>
          <cell r="E49">
            <v>0</v>
          </cell>
          <cell r="F49">
            <v>0.97909999999999997</v>
          </cell>
          <cell r="G49">
            <v>18490.11484389313</v>
          </cell>
          <cell r="H49">
            <v>18490.11484389313</v>
          </cell>
          <cell r="I49">
            <v>18490.11484389313</v>
          </cell>
          <cell r="J49">
            <v>0</v>
          </cell>
          <cell r="K49">
            <v>17862.74524723984</v>
          </cell>
          <cell r="L49">
            <v>112392.39309563307</v>
          </cell>
          <cell r="M49">
            <v>18050.652540183146</v>
          </cell>
          <cell r="N49">
            <v>17489.412771572526</v>
          </cell>
          <cell r="O49">
            <v>39845</v>
          </cell>
        </row>
        <row r="50">
          <cell r="B50" t="str">
            <v>T5291</v>
          </cell>
          <cell r="C50">
            <v>16302.091796875</v>
          </cell>
          <cell r="D50">
            <v>169.49998474121094</v>
          </cell>
          <cell r="E50">
            <v>0</v>
          </cell>
          <cell r="F50">
            <v>0.91714528808593754</v>
          </cell>
          <cell r="G50">
            <v>16685.935776055703</v>
          </cell>
          <cell r="H50">
            <v>16685.935776055703</v>
          </cell>
          <cell r="I50">
            <v>16685.935776055703</v>
          </cell>
          <cell r="J50">
            <v>0</v>
          </cell>
          <cell r="K50">
            <v>14841.362003810033</v>
          </cell>
          <cell r="L50">
            <v>93381.849727972716</v>
          </cell>
          <cell r="M50">
            <v>15034.405441753363</v>
          </cell>
          <cell r="N50">
            <v>13611.684130572041</v>
          </cell>
          <cell r="O50">
            <v>39845</v>
          </cell>
        </row>
        <row r="51">
          <cell r="B51" t="str">
            <v>T5295</v>
          </cell>
          <cell r="C51">
            <v>8229</v>
          </cell>
          <cell r="D51">
            <v>48.100002288818359</v>
          </cell>
          <cell r="E51">
            <v>0</v>
          </cell>
          <cell r="F51">
            <v>0.9521999755859375</v>
          </cell>
          <cell r="G51">
            <v>1489.00389916318</v>
          </cell>
          <cell r="H51">
            <v>1489.00389916318</v>
          </cell>
          <cell r="I51">
            <v>1489.00389916318</v>
          </cell>
          <cell r="J51">
            <v>0</v>
          </cell>
          <cell r="K51">
            <v>1453.4315960121717</v>
          </cell>
          <cell r="L51">
            <v>9144.9916021085846</v>
          </cell>
          <cell r="M51">
            <v>1469.2851831382332</v>
          </cell>
          <cell r="N51">
            <v>1383.95643023862</v>
          </cell>
          <cell r="O51">
            <v>39845</v>
          </cell>
        </row>
        <row r="52">
          <cell r="B52" t="str">
            <v>T5296</v>
          </cell>
          <cell r="C52">
            <v>4603</v>
          </cell>
          <cell r="D52">
            <v>37.699214935302734</v>
          </cell>
          <cell r="E52">
            <v>0</v>
          </cell>
          <cell r="F52">
            <v>0.95480001220703126</v>
          </cell>
          <cell r="G52">
            <v>843.64362534309623</v>
          </cell>
          <cell r="H52">
            <v>843.64362534309623</v>
          </cell>
          <cell r="I52">
            <v>843.64362534309623</v>
          </cell>
          <cell r="J52">
            <v>0</v>
          </cell>
          <cell r="K52">
            <v>829.90067068625729</v>
          </cell>
          <cell r="L52">
            <v>5221.7350199579305</v>
          </cell>
          <cell r="M52">
            <v>838.91905047890543</v>
          </cell>
          <cell r="N52">
            <v>792.38807050186188</v>
          </cell>
          <cell r="O52">
            <v>39845</v>
          </cell>
        </row>
        <row r="53">
          <cell r="B53" t="str">
            <v>T55D101</v>
          </cell>
          <cell r="O53">
            <v>39845</v>
          </cell>
        </row>
        <row r="54">
          <cell r="B54" t="str">
            <v>T5701</v>
          </cell>
          <cell r="C54">
            <v>6743</v>
          </cell>
          <cell r="D54">
            <v>30.799995422363281</v>
          </cell>
          <cell r="E54">
            <v>0</v>
          </cell>
          <cell r="F54">
            <v>0.89558046874999997</v>
          </cell>
          <cell r="G54">
            <v>532.02550999999994</v>
          </cell>
          <cell r="H54">
            <v>532.02550999999994</v>
          </cell>
          <cell r="I54">
            <v>532.02550999999994</v>
          </cell>
          <cell r="J54">
            <v>0</v>
          </cell>
          <cell r="K54">
            <v>525.47627597190001</v>
          </cell>
          <cell r="L54">
            <v>3306.8222046911669</v>
          </cell>
          <cell r="M54">
            <v>531.68637280627729</v>
          </cell>
          <cell r="N54">
            <v>470.60518955191856</v>
          </cell>
          <cell r="O54">
            <v>39845</v>
          </cell>
        </row>
        <row r="55">
          <cell r="B55" t="str">
            <v>T5702</v>
          </cell>
          <cell r="C55">
            <v>8128</v>
          </cell>
          <cell r="D55">
            <v>28.80000114440918</v>
          </cell>
          <cell r="E55">
            <v>0</v>
          </cell>
          <cell r="F55">
            <v>0.9256355224609375</v>
          </cell>
          <cell r="G55">
            <v>640.34489646666668</v>
          </cell>
          <cell r="H55">
            <v>640.34489646666668</v>
          </cell>
          <cell r="I55">
            <v>640.34489646666668</v>
          </cell>
          <cell r="J55">
            <v>0</v>
          </cell>
          <cell r="K55">
            <v>633.75574748202473</v>
          </cell>
          <cell r="L55">
            <v>3987.5911631568997</v>
          </cell>
          <cell r="M55">
            <v>640.92772876692663</v>
          </cell>
          <cell r="N55">
            <v>586.62573243314603</v>
          </cell>
          <cell r="O55">
            <v>39845</v>
          </cell>
        </row>
        <row r="56">
          <cell r="B56" t="str">
            <v>T5710</v>
          </cell>
          <cell r="C56">
            <v>3894</v>
          </cell>
          <cell r="D56">
            <v>29.299995422363281</v>
          </cell>
          <cell r="E56">
            <v>0</v>
          </cell>
          <cell r="F56">
            <v>0.89568038330078126</v>
          </cell>
          <cell r="G56">
            <v>2319.6094095238095</v>
          </cell>
          <cell r="H56">
            <v>2319.6094095238095</v>
          </cell>
          <cell r="I56">
            <v>2319.6094095238095</v>
          </cell>
          <cell r="J56">
            <v>0</v>
          </cell>
          <cell r="K56">
            <v>2293.7921567958097</v>
          </cell>
          <cell r="L56">
            <v>14434.834042716031</v>
          </cell>
          <cell r="M56">
            <v>2320.9002719724476</v>
          </cell>
          <cell r="N56">
            <v>2054.5035382111964</v>
          </cell>
          <cell r="O56">
            <v>39845</v>
          </cell>
        </row>
        <row r="57">
          <cell r="B57" t="str">
            <v>T5711</v>
          </cell>
          <cell r="O57">
            <v>39845</v>
          </cell>
        </row>
        <row r="58">
          <cell r="B58" t="str">
            <v>T5720</v>
          </cell>
          <cell r="O58">
            <v>39845</v>
          </cell>
        </row>
        <row r="59">
          <cell r="B59" t="str">
            <v>T60D101</v>
          </cell>
          <cell r="C59">
            <v>1868.7000732421875</v>
          </cell>
          <cell r="D59">
            <v>27.80000114440918</v>
          </cell>
          <cell r="E59">
            <v>0</v>
          </cell>
          <cell r="F59">
            <v>0.83289998769760132</v>
          </cell>
          <cell r="G59">
            <v>13624.668516748046</v>
          </cell>
          <cell r="H59">
            <v>13624.668516748046</v>
          </cell>
          <cell r="I59">
            <v>13624.668516748046</v>
          </cell>
          <cell r="J59">
            <v>0</v>
          </cell>
          <cell r="K59">
            <v>13469.89228239779</v>
          </cell>
          <cell r="L59">
            <v>84766.032133129294</v>
          </cell>
          <cell r="M59">
            <v>13645.924711171907</v>
          </cell>
          <cell r="N59">
            <v>11204.256234786497</v>
          </cell>
          <cell r="O59">
            <v>39845</v>
          </cell>
        </row>
        <row r="60">
          <cell r="B60" t="str">
            <v>T60D102</v>
          </cell>
          <cell r="C60">
            <v>14162.4169921875</v>
          </cell>
          <cell r="D60">
            <v>28.5</v>
          </cell>
          <cell r="E60">
            <v>0</v>
          </cell>
          <cell r="F60">
            <v>0.85530000925064087</v>
          </cell>
          <cell r="G60">
            <v>93494.707814564172</v>
          </cell>
          <cell r="H60">
            <v>93494.707814564172</v>
          </cell>
          <cell r="I60">
            <v>93494.707814564172</v>
          </cell>
          <cell r="J60">
            <v>0</v>
          </cell>
          <cell r="K60">
            <v>92432.607933790729</v>
          </cell>
          <cell r="L60">
            <v>581678.40172734507</v>
          </cell>
          <cell r="M60">
            <v>93593.163156936746</v>
          </cell>
          <cell r="N60">
            <v>78955.934552104896</v>
          </cell>
          <cell r="O60">
            <v>39845</v>
          </cell>
        </row>
        <row r="61">
          <cell r="B61" t="str">
            <v>T60D103</v>
          </cell>
          <cell r="C61">
            <v>2852.86669921875</v>
          </cell>
          <cell r="D61">
            <v>29.5</v>
          </cell>
          <cell r="E61">
            <v>0</v>
          </cell>
          <cell r="F61">
            <v>0.85759997367858887</v>
          </cell>
          <cell r="G61">
            <v>20140.066261688891</v>
          </cell>
          <cell r="H61">
            <v>20140.066261688891</v>
          </cell>
          <cell r="I61">
            <v>20140.066261688891</v>
          </cell>
          <cell r="J61">
            <v>0</v>
          </cell>
          <cell r="K61">
            <v>19895.364456609375</v>
          </cell>
          <cell r="L61">
            <v>125201.5285254428</v>
          </cell>
          <cell r="M61">
            <v>20144.348605371768</v>
          </cell>
          <cell r="N61">
            <v>17040.379133411861</v>
          </cell>
          <cell r="O61">
            <v>39845</v>
          </cell>
        </row>
        <row r="62">
          <cell r="B62" t="str">
            <v>T60D104</v>
          </cell>
          <cell r="C62">
            <v>12462.306640625</v>
          </cell>
          <cell r="D62">
            <v>33</v>
          </cell>
          <cell r="E62">
            <v>0</v>
          </cell>
          <cell r="F62">
            <v>0.84600001573562622</v>
          </cell>
          <cell r="G62">
            <v>82806.117614024275</v>
          </cell>
          <cell r="H62">
            <v>82806.117614024275</v>
          </cell>
          <cell r="I62">
            <v>82806.117614024275</v>
          </cell>
          <cell r="J62">
            <v>0</v>
          </cell>
          <cell r="K62">
            <v>81521.79472983077</v>
          </cell>
          <cell r="L62">
            <v>513016.65423482505</v>
          </cell>
          <cell r="M62">
            <v>82560.404619949724</v>
          </cell>
          <cell r="N62">
            <v>68877.765650030502</v>
          </cell>
          <cell r="O62">
            <v>39845</v>
          </cell>
        </row>
        <row r="63">
          <cell r="B63" t="str">
            <v>T60D105</v>
          </cell>
          <cell r="C63">
            <v>8810.015625</v>
          </cell>
          <cell r="D63">
            <v>30.100000381469727</v>
          </cell>
          <cell r="E63">
            <v>0</v>
          </cell>
          <cell r="F63">
            <v>0.84600001573562622</v>
          </cell>
          <cell r="G63">
            <v>58698.748022168322</v>
          </cell>
          <cell r="H63">
            <v>58698.748022168322</v>
          </cell>
          <cell r="I63">
            <v>58698.748022168322</v>
          </cell>
          <cell r="J63">
            <v>0</v>
          </cell>
          <cell r="K63">
            <v>57935.664297880139</v>
          </cell>
          <cell r="L63">
            <v>364589.13542655972</v>
          </cell>
          <cell r="M63">
            <v>58673.78045601683</v>
          </cell>
          <cell r="N63">
            <v>48949.843676932891</v>
          </cell>
          <cell r="O63">
            <v>39845</v>
          </cell>
        </row>
        <row r="64">
          <cell r="B64" t="str">
            <v>T60D106</v>
          </cell>
          <cell r="C64">
            <v>11779.31640625</v>
          </cell>
          <cell r="D64">
            <v>31.200000762939453</v>
          </cell>
          <cell r="E64">
            <v>0</v>
          </cell>
          <cell r="F64">
            <v>0.85140001773834229</v>
          </cell>
          <cell r="G64">
            <v>78039.663797373825</v>
          </cell>
          <cell r="H64">
            <v>78039.663797373825</v>
          </cell>
          <cell r="I64">
            <v>78039.663797373825</v>
          </cell>
          <cell r="J64">
            <v>0</v>
          </cell>
          <cell r="K64">
            <v>76965.057626883994</v>
          </cell>
          <cell r="L64">
            <v>484341.10764598101</v>
          </cell>
          <cell r="M64">
            <v>77937.720377191334</v>
          </cell>
          <cell r="N64">
            <v>65443.389865371995</v>
          </cell>
          <cell r="O64">
            <v>39845</v>
          </cell>
        </row>
        <row r="65">
          <cell r="B65" t="str">
            <v>T60D221</v>
          </cell>
          <cell r="C65">
            <v>4101.546875</v>
          </cell>
          <cell r="D65">
            <v>27.899999618530273</v>
          </cell>
          <cell r="E65">
            <v>0</v>
          </cell>
          <cell r="F65">
            <v>0.9189000129699707</v>
          </cell>
          <cell r="G65">
            <v>2401.563292850044</v>
          </cell>
          <cell r="H65">
            <v>2401.563292850044</v>
          </cell>
          <cell r="I65">
            <v>2401.563292850044</v>
          </cell>
          <cell r="J65">
            <v>0</v>
          </cell>
          <cell r="K65">
            <v>2378.2441132764702</v>
          </cell>
          <cell r="L65">
            <v>14963.91196073555</v>
          </cell>
          <cell r="M65">
            <v>2405.4010916006414</v>
          </cell>
          <cell r="N65">
            <v>2182.7524780109011</v>
          </cell>
          <cell r="O65">
            <v>39845</v>
          </cell>
        </row>
        <row r="66">
          <cell r="B66" t="str">
            <v>T60D222</v>
          </cell>
          <cell r="C66">
            <v>5149.5615234375</v>
          </cell>
          <cell r="D66">
            <v>33</v>
          </cell>
          <cell r="E66">
            <v>0</v>
          </cell>
          <cell r="F66">
            <v>0.98739999532699585</v>
          </cell>
          <cell r="G66">
            <v>2977.0457743132897</v>
          </cell>
          <cell r="H66">
            <v>2977.0457743132897</v>
          </cell>
          <cell r="I66">
            <v>2977.0457743132897</v>
          </cell>
          <cell r="J66">
            <v>0</v>
          </cell>
          <cell r="K66">
            <v>2940.2494885427777</v>
          </cell>
          <cell r="L66">
            <v>18500.049781911155</v>
          </cell>
          <cell r="M66">
            <v>2970.8192182990751</v>
          </cell>
          <cell r="N66">
            <v>2899.9680568099438</v>
          </cell>
          <cell r="O66">
            <v>39845</v>
          </cell>
        </row>
        <row r="67">
          <cell r="B67" t="str">
            <v>T60D226</v>
          </cell>
          <cell r="C67">
            <v>2487.23828125</v>
          </cell>
          <cell r="D67">
            <v>39.299999237060547</v>
          </cell>
          <cell r="E67">
            <v>0</v>
          </cell>
          <cell r="F67">
            <v>1.0571999549865723</v>
          </cell>
          <cell r="G67">
            <v>367.03824395185404</v>
          </cell>
          <cell r="H67">
            <v>367.03824395185404</v>
          </cell>
          <cell r="I67">
            <v>367.03824395185404</v>
          </cell>
          <cell r="J67">
            <v>0</v>
          </cell>
          <cell r="K67">
            <v>362.16177001799286</v>
          </cell>
          <cell r="L67">
            <v>2278.721856953211</v>
          </cell>
          <cell r="M67">
            <v>365.16839129201492</v>
          </cell>
          <cell r="N67">
            <v>382.47902901385959</v>
          </cell>
          <cell r="O67">
            <v>39845</v>
          </cell>
        </row>
        <row r="68">
          <cell r="B68" t="str">
            <v>T60D227</v>
          </cell>
          <cell r="C68">
            <v>7530.28173828125</v>
          </cell>
          <cell r="D68">
            <v>33.299999237060547</v>
          </cell>
          <cell r="E68">
            <v>0</v>
          </cell>
          <cell r="F68">
            <v>1.0571999549865723</v>
          </cell>
          <cell r="G68">
            <v>1090.5453769960104</v>
          </cell>
          <cell r="H68">
            <v>1090.5453769960104</v>
          </cell>
          <cell r="I68">
            <v>1090.5453769960104</v>
          </cell>
          <cell r="J68">
            <v>0</v>
          </cell>
          <cell r="K68">
            <v>1079.6422072924618</v>
          </cell>
          <cell r="L68">
            <v>6793.1087682841689</v>
          </cell>
          <cell r="M68">
            <v>1088.5754914523345</v>
          </cell>
          <cell r="N68">
            <v>1140.2100865231723</v>
          </cell>
          <cell r="O68">
            <v>39845</v>
          </cell>
        </row>
        <row r="69">
          <cell r="B69" t="str">
            <v>T60D241</v>
          </cell>
          <cell r="C69">
            <v>2790.800048828125</v>
          </cell>
          <cell r="D69">
            <v>34.299999237060547</v>
          </cell>
          <cell r="E69">
            <v>0</v>
          </cell>
          <cell r="F69">
            <v>0.73729997873306274</v>
          </cell>
          <cell r="G69">
            <v>1722.8384228723937</v>
          </cell>
          <cell r="H69">
            <v>1722.8384228723937</v>
          </cell>
          <cell r="I69">
            <v>1722.8384228723937</v>
          </cell>
          <cell r="J69">
            <v>0</v>
          </cell>
          <cell r="K69">
            <v>1681.5936710288288</v>
          </cell>
          <cell r="L69">
            <v>10583.950565455447</v>
          </cell>
          <cell r="M69">
            <v>1713.4291852915455</v>
          </cell>
          <cell r="N69">
            <v>1237.9892248490767</v>
          </cell>
          <cell r="O69">
            <v>39845</v>
          </cell>
        </row>
        <row r="70">
          <cell r="B70" t="str">
            <v>T60D242</v>
          </cell>
          <cell r="C70">
            <v>8508.23828125</v>
          </cell>
          <cell r="D70">
            <v>26.899999618530273</v>
          </cell>
          <cell r="E70">
            <v>0</v>
          </cell>
          <cell r="F70">
            <v>0.73879998922348022</v>
          </cell>
          <cell r="G70">
            <v>5891.9245286203286</v>
          </cell>
          <cell r="H70">
            <v>5891.9245286203286</v>
          </cell>
          <cell r="I70">
            <v>5891.9245286203286</v>
          </cell>
          <cell r="J70">
            <v>0</v>
          </cell>
          <cell r="K70">
            <v>5805.4310765401824</v>
          </cell>
          <cell r="L70">
            <v>36539.383195743903</v>
          </cell>
          <cell r="M70">
            <v>5914.9764402129249</v>
          </cell>
          <cell r="N70">
            <v>4282.6664426013494</v>
          </cell>
          <cell r="O70">
            <v>39845</v>
          </cell>
        </row>
        <row r="71">
          <cell r="B71" t="str">
            <v>T60D251</v>
          </cell>
          <cell r="C71">
            <v>6071.86181640625</v>
          </cell>
          <cell r="D71">
            <v>57.971668243408203</v>
          </cell>
          <cell r="E71">
            <v>0</v>
          </cell>
          <cell r="F71">
            <v>0.91790002584457397</v>
          </cell>
          <cell r="G71">
            <v>10939.701661863344</v>
          </cell>
          <cell r="H71">
            <v>10939.701661863344</v>
          </cell>
          <cell r="I71">
            <v>10939.701661863344</v>
          </cell>
          <cell r="J71">
            <v>0</v>
          </cell>
          <cell r="K71">
            <v>10583.395578736456</v>
          </cell>
          <cell r="L71">
            <v>66590.724981409774</v>
          </cell>
          <cell r="M71">
            <v>10704.463055898668</v>
          </cell>
          <cell r="N71">
            <v>9702.8573401089325</v>
          </cell>
          <cell r="O71">
            <v>39845</v>
          </cell>
        </row>
        <row r="72">
          <cell r="B72" t="str">
            <v>T60D252</v>
          </cell>
          <cell r="C72">
            <v>12172.3232421875</v>
          </cell>
          <cell r="D72">
            <v>66.599998474121094</v>
          </cell>
          <cell r="E72">
            <v>0</v>
          </cell>
          <cell r="F72">
            <v>0.96780002117156982</v>
          </cell>
          <cell r="G72">
            <v>21498.917492535486</v>
          </cell>
          <cell r="H72">
            <v>21498.917492535486</v>
          </cell>
          <cell r="I72">
            <v>21498.917492535486</v>
          </cell>
          <cell r="J72">
            <v>0</v>
          </cell>
          <cell r="K72">
            <v>20712.487090658538</v>
          </cell>
          <cell r="L72">
            <v>130322.96877442351</v>
          </cell>
          <cell r="M72">
            <v>20933.545329336328</v>
          </cell>
          <cell r="N72">
            <v>20022.761709055478</v>
          </cell>
          <cell r="O72">
            <v>39845</v>
          </cell>
        </row>
        <row r="73">
          <cell r="B73" t="str">
            <v>T60D253</v>
          </cell>
          <cell r="C73">
            <v>12159.4775390625</v>
          </cell>
          <cell r="D73">
            <v>63.600002288818359</v>
          </cell>
          <cell r="E73">
            <v>0</v>
          </cell>
          <cell r="F73">
            <v>0.9057999849319458</v>
          </cell>
          <cell r="G73">
            <v>21548.503000345579</v>
          </cell>
          <cell r="H73">
            <v>21548.503000345579</v>
          </cell>
          <cell r="I73">
            <v>21548.503000345579</v>
          </cell>
          <cell r="J73">
            <v>0</v>
          </cell>
          <cell r="K73">
            <v>20739.787682742612</v>
          </cell>
          <cell r="L73">
            <v>130515.48388749926</v>
          </cell>
          <cell r="M73">
            <v>20981.069987600011</v>
          </cell>
          <cell r="N73">
            <v>18763.285604068995</v>
          </cell>
          <cell r="O73">
            <v>39845</v>
          </cell>
        </row>
        <row r="74">
          <cell r="B74" t="str">
            <v>T60D254</v>
          </cell>
          <cell r="C74">
            <v>8060.27001953125</v>
          </cell>
          <cell r="D74">
            <v>179.90000915527344</v>
          </cell>
          <cell r="E74">
            <v>0</v>
          </cell>
          <cell r="F74">
            <v>0.87999999523162842</v>
          </cell>
          <cell r="G74">
            <v>4245.1892990935758</v>
          </cell>
          <cell r="H74">
            <v>4245.1892990935758</v>
          </cell>
          <cell r="I74">
            <v>4245.1892990935758</v>
          </cell>
          <cell r="J74">
            <v>0</v>
          </cell>
          <cell r="K74">
            <v>3711.3148971889968</v>
          </cell>
          <cell r="L74">
            <v>23355.304648010359</v>
          </cell>
          <cell r="M74">
            <v>3763.8639638542791</v>
          </cell>
          <cell r="N74">
            <v>3261.8746454424809</v>
          </cell>
          <cell r="O74">
            <v>39845</v>
          </cell>
        </row>
        <row r="75">
          <cell r="B75" t="str">
            <v>T60D255</v>
          </cell>
          <cell r="C75">
            <v>7124.05322265625</v>
          </cell>
          <cell r="D75">
            <v>31.27166748046875</v>
          </cell>
          <cell r="E75">
            <v>0</v>
          </cell>
          <cell r="F75">
            <v>0.83730000257492065</v>
          </cell>
          <cell r="G75">
            <v>7979.2801863186696</v>
          </cell>
          <cell r="H75">
            <v>7979.2801863186696</v>
          </cell>
          <cell r="I75">
            <v>7979.2801863186696</v>
          </cell>
          <cell r="J75">
            <v>0</v>
          </cell>
          <cell r="K75">
            <v>7868.9267413418829</v>
          </cell>
          <cell r="L75">
            <v>49519.155983264471</v>
          </cell>
          <cell r="M75">
            <v>7970.6320057350613</v>
          </cell>
          <cell r="N75">
            <v>6579.9965613719442</v>
          </cell>
          <cell r="O75">
            <v>39845</v>
          </cell>
        </row>
        <row r="76">
          <cell r="B76" t="str">
            <v>T60D301</v>
          </cell>
          <cell r="C76">
            <v>11174.0087890625</v>
          </cell>
          <cell r="D76">
            <v>30.899999618530273</v>
          </cell>
          <cell r="E76">
            <v>0</v>
          </cell>
          <cell r="F76">
            <v>0.57220000028610229</v>
          </cell>
          <cell r="G76">
            <v>1842.278171923828</v>
          </cell>
          <cell r="H76">
            <v>1842.278171923828</v>
          </cell>
          <cell r="I76">
            <v>1842.278171923828</v>
          </cell>
          <cell r="J76">
            <v>0</v>
          </cell>
          <cell r="K76">
            <v>1781.4829922503416</v>
          </cell>
          <cell r="L76">
            <v>11217.998402200401</v>
          </cell>
          <cell r="M76">
            <v>1840.3749919941545</v>
          </cell>
          <cell r="N76">
            <v>1017.4049373838565</v>
          </cell>
          <cell r="O76">
            <v>39845</v>
          </cell>
        </row>
        <row r="77">
          <cell r="B77" t="str">
            <v>T60D302</v>
          </cell>
          <cell r="C77">
            <v>9488.6318359375</v>
          </cell>
          <cell r="D77">
            <v>32.100002288818359</v>
          </cell>
          <cell r="E77">
            <v>0</v>
          </cell>
          <cell r="F77">
            <v>0.57289999723434448</v>
          </cell>
          <cell r="G77">
            <v>1488.5979827636718</v>
          </cell>
          <cell r="H77">
            <v>1488.5979827636718</v>
          </cell>
          <cell r="I77">
            <v>1488.5979827636718</v>
          </cell>
          <cell r="J77">
            <v>0</v>
          </cell>
          <cell r="K77">
            <v>1433.5198574014159</v>
          </cell>
          <cell r="L77">
            <v>9026.8745420567157</v>
          </cell>
          <cell r="M77">
            <v>1480.9089435965041</v>
          </cell>
          <cell r="N77">
            <v>819.68665049750757</v>
          </cell>
          <cell r="O77">
            <v>39845</v>
          </cell>
        </row>
        <row r="78">
          <cell r="B78" t="str">
            <v>T60D303</v>
          </cell>
          <cell r="C78">
            <v>11794.3837890625</v>
          </cell>
          <cell r="D78">
            <v>30.899999618530273</v>
          </cell>
          <cell r="E78">
            <v>0</v>
          </cell>
          <cell r="F78">
            <v>0.57279998064041138</v>
          </cell>
          <cell r="G78">
            <v>1965.8240072656251</v>
          </cell>
          <cell r="H78">
            <v>1965.8240072656251</v>
          </cell>
          <cell r="I78">
            <v>1965.8240072656251</v>
          </cell>
          <cell r="J78">
            <v>0</v>
          </cell>
          <cell r="K78">
            <v>1900.9518150258596</v>
          </cell>
          <cell r="L78">
            <v>11970.293579217838</v>
          </cell>
          <cell r="M78">
            <v>1963.793197340764</v>
          </cell>
          <cell r="N78">
            <v>1086.7741158486388</v>
          </cell>
          <cell r="O78">
            <v>39845</v>
          </cell>
        </row>
        <row r="79">
          <cell r="B79" t="str">
            <v>T60D304</v>
          </cell>
          <cell r="C79">
            <v>1535.9383544921875</v>
          </cell>
          <cell r="D79">
            <v>28.399999618530273</v>
          </cell>
          <cell r="E79">
            <v>0</v>
          </cell>
          <cell r="F79">
            <v>0.57209998369216919</v>
          </cell>
          <cell r="G79">
            <v>59.139126176757813</v>
          </cell>
          <cell r="H79">
            <v>59.139126176757813</v>
          </cell>
          <cell r="I79">
            <v>59.139126176757813</v>
          </cell>
          <cell r="J79">
            <v>0</v>
          </cell>
          <cell r="K79">
            <v>57.483230643808589</v>
          </cell>
          <cell r="L79">
            <v>361.97190336406265</v>
          </cell>
          <cell r="M79">
            <v>59.383502731207223</v>
          </cell>
          <cell r="N79">
            <v>32.822923760187905</v>
          </cell>
          <cell r="O79">
            <v>39845</v>
          </cell>
        </row>
        <row r="80">
          <cell r="B80" t="str">
            <v>T60D305</v>
          </cell>
          <cell r="C80">
            <v>2079.66162109375</v>
          </cell>
          <cell r="D80">
            <v>24.200000762939453</v>
          </cell>
          <cell r="E80">
            <v>0</v>
          </cell>
          <cell r="F80">
            <v>0.55163252353668213</v>
          </cell>
          <cell r="G80">
            <v>94.411254711914069</v>
          </cell>
          <cell r="H80">
            <v>94.411254711914069</v>
          </cell>
          <cell r="I80">
            <v>94.411254711914069</v>
          </cell>
          <cell r="J80">
            <v>0</v>
          </cell>
          <cell r="K80">
            <v>92.428618362963874</v>
          </cell>
          <cell r="L80">
            <v>582.11543844994651</v>
          </cell>
          <cell r="M80">
            <v>95.880309505149256</v>
          </cell>
          <cell r="N80">
            <v>50.884960514371421</v>
          </cell>
          <cell r="O80">
            <v>39845</v>
          </cell>
        </row>
        <row r="81">
          <cell r="B81" t="str">
            <v>T60D306</v>
          </cell>
          <cell r="C81">
            <v>10040.7001953125</v>
          </cell>
          <cell r="D81">
            <v>31.899999618530273</v>
          </cell>
          <cell r="E81">
            <v>0</v>
          </cell>
          <cell r="F81">
            <v>0.52100002765655518</v>
          </cell>
          <cell r="G81">
            <v>1353.9968320312501</v>
          </cell>
          <cell r="H81">
            <v>1353.9968320312501</v>
          </cell>
          <cell r="I81">
            <v>1353.9968320312501</v>
          </cell>
          <cell r="J81">
            <v>0</v>
          </cell>
          <cell r="K81">
            <v>1290.3589809257812</v>
          </cell>
          <cell r="L81">
            <v>8127.9712208514966</v>
          </cell>
          <cell r="M81">
            <v>1348.3374931303879</v>
          </cell>
          <cell r="N81">
            <v>670.85766987019804</v>
          </cell>
          <cell r="O81">
            <v>39845</v>
          </cell>
        </row>
        <row r="82">
          <cell r="B82" t="str">
            <v>T60D307</v>
          </cell>
          <cell r="C82">
            <v>8913.443359375</v>
          </cell>
          <cell r="D82">
            <v>31.80000114440918</v>
          </cell>
          <cell r="E82">
            <v>0</v>
          </cell>
          <cell r="F82">
            <v>0.52100002765655518</v>
          </cell>
          <cell r="G82">
            <v>1160.9632057421875</v>
          </cell>
          <cell r="H82">
            <v>1160.9632057421875</v>
          </cell>
          <cell r="I82">
            <v>1160.9632057421875</v>
          </cell>
          <cell r="J82">
            <v>0</v>
          </cell>
          <cell r="K82">
            <v>1106.3979350723046</v>
          </cell>
          <cell r="L82">
            <v>6969.2005930204468</v>
          </cell>
          <cell r="M82">
            <v>1156.1106949553862</v>
          </cell>
          <cell r="N82">
            <v>575.2163170432467</v>
          </cell>
          <cell r="O82">
            <v>39845</v>
          </cell>
        </row>
        <row r="83">
          <cell r="B83" t="str">
            <v>T60D311</v>
          </cell>
          <cell r="C83">
            <v>2050.01513671875</v>
          </cell>
          <cell r="D83">
            <v>28</v>
          </cell>
          <cell r="E83">
            <v>0</v>
          </cell>
          <cell r="F83">
            <v>0.6624000072479248</v>
          </cell>
          <cell r="G83">
            <v>1225.8652537080652</v>
          </cell>
          <cell r="H83">
            <v>1225.8652537080652</v>
          </cell>
          <cell r="I83">
            <v>1225.8652537080652</v>
          </cell>
          <cell r="J83">
            <v>0</v>
          </cell>
          <cell r="K83">
            <v>1202.6105898452233</v>
          </cell>
          <cell r="L83">
            <v>7570.4336630756807</v>
          </cell>
          <cell r="M83">
            <v>1229.5500310249804</v>
          </cell>
          <cell r="N83">
            <v>795.28639178107733</v>
          </cell>
          <cell r="O83">
            <v>39845</v>
          </cell>
        </row>
        <row r="84">
          <cell r="B84" t="str">
            <v>T60D312</v>
          </cell>
          <cell r="C84">
            <v>14927.5380859375</v>
          </cell>
          <cell r="D84">
            <v>29.631668090820313</v>
          </cell>
          <cell r="E84">
            <v>0</v>
          </cell>
          <cell r="F84">
            <v>0.66439998149871826</v>
          </cell>
          <cell r="G84">
            <v>8561.3212323431326</v>
          </cell>
          <cell r="H84">
            <v>8561.3212323431326</v>
          </cell>
          <cell r="I84">
            <v>8561.3212323431326</v>
          </cell>
          <cell r="J84">
            <v>0</v>
          </cell>
          <cell r="K84">
            <v>8378.9650900942252</v>
          </cell>
          <cell r="L84">
            <v>52745.585242143148</v>
          </cell>
          <cell r="M84">
            <v>8565.784857843797</v>
          </cell>
          <cell r="N84">
            <v>5557.7673892379062</v>
          </cell>
          <cell r="O84">
            <v>39845</v>
          </cell>
        </row>
        <row r="85">
          <cell r="B85" t="str">
            <v>T60D320</v>
          </cell>
          <cell r="O85">
            <v>39845</v>
          </cell>
        </row>
        <row r="86">
          <cell r="B86" t="str">
            <v>T60D321</v>
          </cell>
          <cell r="C86">
            <v>2462.10009765625</v>
          </cell>
          <cell r="D86">
            <v>29.5</v>
          </cell>
          <cell r="E86">
            <v>0</v>
          </cell>
          <cell r="F86">
            <v>0.75139999389648438</v>
          </cell>
          <cell r="G86">
            <v>2270.1159054137215</v>
          </cell>
          <cell r="H86">
            <v>2270.1159054137215</v>
          </cell>
          <cell r="I86">
            <v>2270.1159054137215</v>
          </cell>
          <cell r="J86">
            <v>0</v>
          </cell>
          <cell r="K86">
            <v>2230.502382864252</v>
          </cell>
          <cell r="L86">
            <v>14038.781997747601</v>
          </cell>
          <cell r="M86">
            <v>2271.5030122350954</v>
          </cell>
          <cell r="N86">
            <v>1673.5459242491422</v>
          </cell>
          <cell r="O86">
            <v>39845</v>
          </cell>
        </row>
        <row r="87">
          <cell r="B87" t="str">
            <v>T60D322</v>
          </cell>
          <cell r="C87">
            <v>6696.7001953125</v>
          </cell>
          <cell r="D87">
            <v>30</v>
          </cell>
          <cell r="E87">
            <v>0</v>
          </cell>
          <cell r="F87">
            <v>0.73299998044967651</v>
          </cell>
          <cell r="G87">
            <v>5946.3466558221062</v>
          </cell>
          <cell r="H87">
            <v>5946.3466558221062</v>
          </cell>
          <cell r="I87">
            <v>5946.3466558221062</v>
          </cell>
          <cell r="J87">
            <v>0</v>
          </cell>
          <cell r="K87">
            <v>5834.8526560254422</v>
          </cell>
          <cell r="L87">
            <v>36724.56261702413</v>
          </cell>
          <cell r="M87">
            <v>5946.3466558221062</v>
          </cell>
          <cell r="N87">
            <v>4270.5285448717641</v>
          </cell>
          <cell r="O87">
            <v>39845</v>
          </cell>
        </row>
        <row r="88">
          <cell r="B88" t="str">
            <v>T60D323</v>
          </cell>
          <cell r="C88">
            <v>9504.337890625</v>
          </cell>
          <cell r="D88">
            <v>31.30000114440918</v>
          </cell>
          <cell r="E88">
            <v>0</v>
          </cell>
          <cell r="F88">
            <v>0.75180000066757202</v>
          </cell>
          <cell r="G88">
            <v>8429.3451920981552</v>
          </cell>
          <cell r="H88">
            <v>8429.3451920981552</v>
          </cell>
          <cell r="I88">
            <v>8429.3451920981552</v>
          </cell>
          <cell r="J88">
            <v>0</v>
          </cell>
          <cell r="K88">
            <v>8264.0457328811117</v>
          </cell>
          <cell r="L88">
            <v>52013.903842753716</v>
          </cell>
          <cell r="M88">
            <v>8415.7822875251895</v>
          </cell>
          <cell r="N88">
            <v>6203.819137190696</v>
          </cell>
          <cell r="O88">
            <v>39845</v>
          </cell>
        </row>
        <row r="89">
          <cell r="B89" t="str">
            <v>T60D324</v>
          </cell>
          <cell r="C89">
            <v>13091.83984375</v>
          </cell>
          <cell r="D89">
            <v>31.200000762939453</v>
          </cell>
          <cell r="E89">
            <v>0</v>
          </cell>
          <cell r="F89">
            <v>0.72960001230239868</v>
          </cell>
          <cell r="G89">
            <v>11519.88638607879</v>
          </cell>
          <cell r="H89">
            <v>11519.88638607879</v>
          </cell>
          <cell r="I89">
            <v>11519.88638607879</v>
          </cell>
          <cell r="J89">
            <v>0</v>
          </cell>
          <cell r="K89">
            <v>11284.765504938923</v>
          </cell>
          <cell r="L89">
            <v>71026.314088085579</v>
          </cell>
          <cell r="M89">
            <v>11502.039022065745</v>
          </cell>
          <cell r="N89">
            <v>8220.9518091776899</v>
          </cell>
          <cell r="O89">
            <v>39845</v>
          </cell>
        </row>
        <row r="90">
          <cell r="B90" t="str">
            <v>T60D325</v>
          </cell>
          <cell r="C90">
            <v>2435.10009765625</v>
          </cell>
          <cell r="D90">
            <v>28.80000114440918</v>
          </cell>
          <cell r="E90">
            <v>0</v>
          </cell>
          <cell r="F90">
            <v>0.74470001459121704</v>
          </cell>
          <cell r="G90">
            <v>2256.5631779258579</v>
          </cell>
          <cell r="H90">
            <v>2256.5631779258579</v>
          </cell>
          <cell r="I90">
            <v>2256.5631779258579</v>
          </cell>
          <cell r="J90">
            <v>0</v>
          </cell>
          <cell r="K90">
            <v>2218.5626540095864</v>
          </cell>
          <cell r="L90">
            <v>13963.633344336336</v>
          </cell>
          <cell r="M90">
            <v>2259.9421956112278</v>
          </cell>
          <cell r="N90">
            <v>1649.7232218930576</v>
          </cell>
          <cell r="O90">
            <v>39845</v>
          </cell>
        </row>
        <row r="91">
          <cell r="B91" t="str">
            <v>T60D326</v>
          </cell>
          <cell r="C91">
            <v>1869.961669921875</v>
          </cell>
          <cell r="D91">
            <v>29.899999618530273</v>
          </cell>
          <cell r="E91">
            <v>0</v>
          </cell>
          <cell r="F91">
            <v>0.75260001420974731</v>
          </cell>
          <cell r="G91">
            <v>1781.3664695475259</v>
          </cell>
          <cell r="H91">
            <v>1781.3664695475259</v>
          </cell>
          <cell r="I91">
            <v>1781.3664695475259</v>
          </cell>
          <cell r="J91">
            <v>0</v>
          </cell>
          <cell r="K91">
            <v>1749.4800097426253</v>
          </cell>
          <cell r="L91">
            <v>11011.227181320082</v>
          </cell>
          <cell r="M91">
            <v>1781.5841562380344</v>
          </cell>
          <cell r="N91">
            <v>1314.7342521812518</v>
          </cell>
          <cell r="O91">
            <v>39845</v>
          </cell>
        </row>
        <row r="92">
          <cell r="B92" t="str">
            <v>T60D341</v>
          </cell>
          <cell r="C92">
            <v>1090.300048828125</v>
          </cell>
          <cell r="D92">
            <v>31.600000381469727</v>
          </cell>
          <cell r="E92">
            <v>0</v>
          </cell>
          <cell r="F92">
            <v>0.83810001611709595</v>
          </cell>
          <cell r="G92">
            <v>1944.720776335761</v>
          </cell>
          <cell r="H92">
            <v>1944.720776335761</v>
          </cell>
          <cell r="I92">
            <v>1944.720776335761</v>
          </cell>
          <cell r="J92">
            <v>0</v>
          </cell>
          <cell r="K92">
            <v>1917.2807661816635</v>
          </cell>
          <cell r="L92">
            <v>12065.447861581208</v>
          </cell>
          <cell r="M92">
            <v>1942.041799120449</v>
          </cell>
          <cell r="N92">
            <v>1604.7640321950505</v>
          </cell>
          <cell r="O92">
            <v>39845</v>
          </cell>
        </row>
        <row r="93">
          <cell r="B93" t="str">
            <v>T60D342</v>
          </cell>
          <cell r="C93">
            <v>9829.0380859375</v>
          </cell>
          <cell r="D93">
            <v>32.299999237060547</v>
          </cell>
          <cell r="E93">
            <v>0</v>
          </cell>
          <cell r="F93">
            <v>0.83619999885559082</v>
          </cell>
          <cell r="G93">
            <v>15417.282894195341</v>
          </cell>
          <cell r="H93">
            <v>15417.282894195341</v>
          </cell>
          <cell r="I93">
            <v>15417.282894195341</v>
          </cell>
          <cell r="J93">
            <v>0</v>
          </cell>
          <cell r="K93">
            <v>15189.415453019135</v>
          </cell>
          <cell r="L93">
            <v>95586.991445849417</v>
          </cell>
          <cell r="M93">
            <v>15386.516732360673</v>
          </cell>
          <cell r="N93">
            <v>12684.680827433374</v>
          </cell>
          <cell r="O93">
            <v>39845</v>
          </cell>
        </row>
        <row r="94">
          <cell r="B94" t="str">
            <v>T60D343</v>
          </cell>
          <cell r="C94">
            <v>12225.435546875</v>
          </cell>
          <cell r="D94">
            <v>32.799999237060547</v>
          </cell>
          <cell r="E94">
            <v>0</v>
          </cell>
          <cell r="F94">
            <v>0.83810001611709595</v>
          </cell>
          <cell r="G94">
            <v>19048.001018538813</v>
          </cell>
          <cell r="H94">
            <v>19048.001018538813</v>
          </cell>
          <cell r="I94">
            <v>19048.001018538813</v>
          </cell>
          <cell r="J94">
            <v>0</v>
          </cell>
          <cell r="K94">
            <v>18759.614283118135</v>
          </cell>
          <cell r="L94">
            <v>118054.25268366243</v>
          </cell>
          <cell r="M94">
            <v>19001.888359704364</v>
          </cell>
          <cell r="N94">
            <v>15701.797457320383</v>
          </cell>
          <cell r="O94">
            <v>39845</v>
          </cell>
        </row>
        <row r="95">
          <cell r="B95" t="str">
            <v>T60D351</v>
          </cell>
          <cell r="C95">
            <v>3631.11181640625</v>
          </cell>
          <cell r="D95">
            <v>50.531665802001953</v>
          </cell>
          <cell r="E95">
            <v>0</v>
          </cell>
          <cell r="F95">
            <v>0.98299998044967651</v>
          </cell>
          <cell r="G95">
            <v>2896.649859887003</v>
          </cell>
          <cell r="H95">
            <v>2896.649859887003</v>
          </cell>
          <cell r="I95">
            <v>2896.649859887003</v>
          </cell>
          <cell r="J95">
            <v>0</v>
          </cell>
          <cell r="K95">
            <v>2825.3053738379863</v>
          </cell>
          <cell r="L95">
            <v>17776.821412188609</v>
          </cell>
          <cell r="M95">
            <v>2854.8531034587845</v>
          </cell>
          <cell r="N95">
            <v>2774.1672913358848</v>
          </cell>
          <cell r="O95">
            <v>39845</v>
          </cell>
        </row>
        <row r="96">
          <cell r="B96" t="str">
            <v>T60D352</v>
          </cell>
          <cell r="C96">
            <v>6742.10009765625</v>
          </cell>
          <cell r="D96">
            <v>40.400001525878906</v>
          </cell>
          <cell r="E96">
            <v>0</v>
          </cell>
          <cell r="F96">
            <v>0.97119998931884766</v>
          </cell>
          <cell r="G96">
            <v>5253.9298055584413</v>
          </cell>
          <cell r="H96">
            <v>5253.9298055584413</v>
          </cell>
          <cell r="I96">
            <v>5253.9298055584413</v>
          </cell>
          <cell r="J96">
            <v>0</v>
          </cell>
          <cell r="K96">
            <v>5160.1471585292238</v>
          </cell>
          <cell r="L96">
            <v>32467.645921465875</v>
          </cell>
          <cell r="M96">
            <v>5215.0090537749356</v>
          </cell>
          <cell r="N96">
            <v>5005.8587033728818</v>
          </cell>
          <cell r="O96">
            <v>39845</v>
          </cell>
        </row>
        <row r="97">
          <cell r="B97" t="str">
            <v>T60D353</v>
          </cell>
          <cell r="C97">
            <v>3463.33837890625</v>
          </cell>
          <cell r="D97">
            <v>45.100002288818359</v>
          </cell>
          <cell r="E97">
            <v>0</v>
          </cell>
          <cell r="F97">
            <v>0.98269999027252197</v>
          </cell>
          <cell r="G97">
            <v>2763.4810108640845</v>
          </cell>
          <cell r="H97">
            <v>2763.4810108640845</v>
          </cell>
          <cell r="I97">
            <v>2763.4810108640845</v>
          </cell>
          <cell r="J97">
            <v>0</v>
          </cell>
          <cell r="K97">
            <v>2705.8624317875688</v>
          </cell>
          <cell r="L97">
            <v>17025.286420807381</v>
          </cell>
          <cell r="M97">
            <v>2734.1886259524358</v>
          </cell>
          <cell r="N97">
            <v>2656.0745367214604</v>
          </cell>
          <cell r="O97">
            <v>39845</v>
          </cell>
        </row>
        <row r="98">
          <cell r="B98" t="str">
            <v>T60D354</v>
          </cell>
          <cell r="C98">
            <v>15803.7578125</v>
          </cell>
          <cell r="D98">
            <v>47.200000762939453</v>
          </cell>
          <cell r="E98">
            <v>0</v>
          </cell>
          <cell r="F98">
            <v>0.98320001363754272</v>
          </cell>
          <cell r="G98">
            <v>12132.704028390019</v>
          </cell>
          <cell r="H98">
            <v>12132.704028390019</v>
          </cell>
          <cell r="I98">
            <v>12132.704028390019</v>
          </cell>
          <cell r="J98">
            <v>0</v>
          </cell>
          <cell r="K98">
            <v>11862.144728556923</v>
          </cell>
          <cell r="L98">
            <v>74636.614632080164</v>
          </cell>
          <cell r="M98">
            <v>11986.201918412491</v>
          </cell>
          <cell r="N98">
            <v>11649.812499686259</v>
          </cell>
          <cell r="O98">
            <v>39845</v>
          </cell>
        </row>
        <row r="99">
          <cell r="B99" t="str">
            <v>T60D371</v>
          </cell>
          <cell r="C99">
            <v>1922.5150146484375</v>
          </cell>
          <cell r="D99">
            <v>125.82833862304688</v>
          </cell>
          <cell r="E99">
            <v>0</v>
          </cell>
          <cell r="F99">
            <v>1.0269999504089355</v>
          </cell>
          <cell r="G99">
            <v>1058.0429826127486</v>
          </cell>
          <cell r="H99">
            <v>1058.0429826127486</v>
          </cell>
          <cell r="I99">
            <v>1058.0429826127486</v>
          </cell>
          <cell r="J99">
            <v>0</v>
          </cell>
          <cell r="K99">
            <v>989.24649789673344</v>
          </cell>
          <cell r="L99">
            <v>6224.338964766247</v>
          </cell>
          <cell r="M99">
            <v>998.56046123064164</v>
          </cell>
          <cell r="N99">
            <v>1014.8679331344719</v>
          </cell>
          <cell r="O99">
            <v>39845</v>
          </cell>
        </row>
        <row r="100">
          <cell r="B100" t="str">
            <v>T60D372</v>
          </cell>
          <cell r="C100">
            <v>5197.2236328125</v>
          </cell>
          <cell r="D100">
            <v>136.60000610351563</v>
          </cell>
          <cell r="E100">
            <v>0</v>
          </cell>
          <cell r="F100">
            <v>1.0160000324249268</v>
          </cell>
          <cell r="G100">
            <v>2729.565216204147</v>
          </cell>
          <cell r="H100">
            <v>2729.565216204147</v>
          </cell>
          <cell r="I100">
            <v>2729.565216204147</v>
          </cell>
          <cell r="J100">
            <v>0</v>
          </cell>
          <cell r="K100">
            <v>2530.6644015610145</v>
          </cell>
          <cell r="L100">
            <v>15922.940414621902</v>
          </cell>
          <cell r="M100">
            <v>2555.3253352521424</v>
          </cell>
          <cell r="N100">
            <v>2568.3713832008812</v>
          </cell>
          <cell r="O100">
            <v>39845</v>
          </cell>
        </row>
        <row r="101">
          <cell r="B101" t="str">
            <v>T60D373</v>
          </cell>
          <cell r="C101">
            <v>10826.5</v>
          </cell>
          <cell r="D101">
            <v>141.90000915527344</v>
          </cell>
          <cell r="E101">
            <v>0</v>
          </cell>
          <cell r="F101">
            <v>1.0329999923706055</v>
          </cell>
          <cell r="G101">
            <v>5614.9189173267323</v>
          </cell>
          <cell r="H101">
            <v>5614.9189173267323</v>
          </cell>
          <cell r="I101">
            <v>5614.9189173267323</v>
          </cell>
          <cell r="J101">
            <v>0</v>
          </cell>
          <cell r="K101">
            <v>5201.6531785533107</v>
          </cell>
          <cell r="L101">
            <v>32728.801799457429</v>
          </cell>
          <cell r="M101">
            <v>5250.3832991947293</v>
          </cell>
          <cell r="N101">
            <v>5367.5858752636968</v>
          </cell>
          <cell r="O101">
            <v>39845</v>
          </cell>
        </row>
        <row r="102">
          <cell r="B102" t="str">
            <v>T60D402</v>
          </cell>
          <cell r="C102">
            <v>2522.276611328125</v>
          </cell>
          <cell r="D102">
            <v>26.451942443847656</v>
          </cell>
          <cell r="E102">
            <v>0</v>
          </cell>
          <cell r="F102">
            <v>0.71820002794265747</v>
          </cell>
          <cell r="G102">
            <v>456.63443852110947</v>
          </cell>
          <cell r="H102">
            <v>456.63443852110947</v>
          </cell>
          <cell r="I102">
            <v>456.63443852110947</v>
          </cell>
          <cell r="J102">
            <v>0</v>
          </cell>
          <cell r="K102">
            <v>449.89908055292312</v>
          </cell>
          <cell r="L102">
            <v>2831.6648130000981</v>
          </cell>
          <cell r="M102">
            <v>458.77640396973749</v>
          </cell>
          <cell r="N102">
            <v>322.62264323587709</v>
          </cell>
          <cell r="O102">
            <v>39845</v>
          </cell>
        </row>
        <row r="103">
          <cell r="B103" t="str">
            <v>T62D201</v>
          </cell>
          <cell r="C103">
            <v>1937.961669921875</v>
          </cell>
          <cell r="D103">
            <v>32.299999237060547</v>
          </cell>
          <cell r="E103">
            <v>0</v>
          </cell>
          <cell r="F103">
            <v>0.80650001764297485</v>
          </cell>
          <cell r="G103">
            <v>933.76909924779</v>
          </cell>
          <cell r="H103">
            <v>933.76909924779</v>
          </cell>
          <cell r="I103">
            <v>933.76909924779</v>
          </cell>
          <cell r="J103">
            <v>0</v>
          </cell>
          <cell r="K103">
            <v>918.9315082607427</v>
          </cell>
          <cell r="L103">
            <v>5782.8359814848536</v>
          </cell>
          <cell r="M103">
            <v>931.7618691996214</v>
          </cell>
          <cell r="N103">
            <v>740.10745296588766</v>
          </cell>
          <cell r="O103">
            <v>39845</v>
          </cell>
        </row>
        <row r="104">
          <cell r="B104" t="str">
            <v>T62D202</v>
          </cell>
          <cell r="C104">
            <v>8044.1416015625</v>
          </cell>
          <cell r="D104">
            <v>34.299999237060547</v>
          </cell>
          <cell r="E104">
            <v>0</v>
          </cell>
          <cell r="F104">
            <v>0.80650001764297485</v>
          </cell>
          <cell r="G104">
            <v>3708.0753857349155</v>
          </cell>
          <cell r="H104">
            <v>3708.0753857349155</v>
          </cell>
          <cell r="I104">
            <v>3708.0753857349155</v>
          </cell>
          <cell r="J104">
            <v>0</v>
          </cell>
          <cell r="K104">
            <v>3642.3312091458356</v>
          </cell>
          <cell r="L104">
            <v>22921.190299154743</v>
          </cell>
          <cell r="M104">
            <v>3693.1863856766022</v>
          </cell>
          <cell r="N104">
            <v>2933.5336201076138</v>
          </cell>
          <cell r="O104">
            <v>39845</v>
          </cell>
        </row>
        <row r="105">
          <cell r="B105" t="str">
            <v>T62D203</v>
          </cell>
          <cell r="C105">
            <v>10725.9423828125</v>
          </cell>
          <cell r="D105">
            <v>30.80000114440918</v>
          </cell>
          <cell r="E105">
            <v>0</v>
          </cell>
          <cell r="F105">
            <v>0.66670000553131104</v>
          </cell>
          <cell r="G105">
            <v>4507.8896968952049</v>
          </cell>
          <cell r="H105">
            <v>4507.8896968952049</v>
          </cell>
          <cell r="I105">
            <v>4507.8896968952049</v>
          </cell>
          <cell r="J105">
            <v>0</v>
          </cell>
          <cell r="K105">
            <v>4404.7942595272116</v>
          </cell>
          <cell r="L105">
            <v>27728.179863723795</v>
          </cell>
          <cell r="M105">
            <v>4502.5445006360187</v>
          </cell>
          <cell r="N105">
            <v>2931.8310835055991</v>
          </cell>
          <cell r="O105">
            <v>39845</v>
          </cell>
        </row>
        <row r="106">
          <cell r="B106" t="str">
            <v>T62D204</v>
          </cell>
          <cell r="C106">
            <v>9934.267578125</v>
          </cell>
          <cell r="D106">
            <v>32.100002288818359</v>
          </cell>
          <cell r="E106">
            <v>0</v>
          </cell>
          <cell r="F106">
            <v>0.68260002136230469</v>
          </cell>
          <cell r="G106">
            <v>6283.9304305082278</v>
          </cell>
          <cell r="H106">
            <v>6283.9304305082278</v>
          </cell>
          <cell r="I106">
            <v>6283.9304305082278</v>
          </cell>
          <cell r="J106">
            <v>0</v>
          </cell>
          <cell r="K106">
            <v>6133.9330111319969</v>
          </cell>
          <cell r="L106">
            <v>38613.108305075919</v>
          </cell>
          <cell r="M106">
            <v>6264.9967429954613</v>
          </cell>
          <cell r="N106">
            <v>4180.2754781214016</v>
          </cell>
          <cell r="O106">
            <v>39845</v>
          </cell>
        </row>
        <row r="107">
          <cell r="B107" t="str">
            <v>T62D205</v>
          </cell>
          <cell r="C107">
            <v>7367.4599609375</v>
          </cell>
          <cell r="D107">
            <v>31</v>
          </cell>
          <cell r="E107">
            <v>0</v>
          </cell>
          <cell r="F107">
            <v>0.81840002536773682</v>
          </cell>
          <cell r="G107">
            <v>3839.28257709012</v>
          </cell>
          <cell r="H107">
            <v>3839.28257709012</v>
          </cell>
          <cell r="I107">
            <v>3839.28257709012</v>
          </cell>
          <cell r="J107">
            <v>0</v>
          </cell>
          <cell r="K107">
            <v>3784.5344075408152</v>
          </cell>
          <cell r="L107">
            <v>23816.075026654351</v>
          </cell>
          <cell r="M107">
            <v>3835.7804341409378</v>
          </cell>
          <cell r="N107">
            <v>3093.100067288181</v>
          </cell>
          <cell r="O107">
            <v>39845</v>
          </cell>
        </row>
        <row r="108">
          <cell r="B108" t="str">
            <v>T62D206</v>
          </cell>
          <cell r="C108">
            <v>0</v>
          </cell>
          <cell r="D108">
            <v>0</v>
          </cell>
          <cell r="E108">
            <v>0</v>
          </cell>
          <cell r="F108">
            <v>0.74599999189376831</v>
          </cell>
          <cell r="G108">
            <v>28.690999999999999</v>
          </cell>
          <cell r="H108">
            <v>28.690999999999999</v>
          </cell>
          <cell r="I108">
            <v>28.690999999999999</v>
          </cell>
          <cell r="J108">
            <v>0</v>
          </cell>
          <cell r="K108">
            <v>29.210307099999998</v>
          </cell>
          <cell r="L108">
            <v>183.84967288739998</v>
          </cell>
          <cell r="M108">
            <v>29.75360798174669</v>
          </cell>
          <cell r="N108">
            <v>21.758757522004483</v>
          </cell>
          <cell r="O108">
            <v>39845</v>
          </cell>
        </row>
        <row r="109">
          <cell r="B109" t="str">
            <v>T62D207</v>
          </cell>
          <cell r="O109">
            <v>39845</v>
          </cell>
        </row>
        <row r="110">
          <cell r="B110" t="str">
            <v>T62D208</v>
          </cell>
          <cell r="O110">
            <v>39845</v>
          </cell>
        </row>
        <row r="111">
          <cell r="B111" t="str">
            <v>T62D210</v>
          </cell>
          <cell r="C111">
            <v>3090.538330078125</v>
          </cell>
          <cell r="D111">
            <v>29.5</v>
          </cell>
          <cell r="E111">
            <v>0</v>
          </cell>
          <cell r="F111">
            <v>0.59369999170303345</v>
          </cell>
          <cell r="G111">
            <v>188.52714808349609</v>
          </cell>
          <cell r="H111">
            <v>188.52714808349609</v>
          </cell>
          <cell r="I111">
            <v>188.52714808349609</v>
          </cell>
          <cell r="J111">
            <v>0</v>
          </cell>
          <cell r="K111">
            <v>183.24838793715818</v>
          </cell>
          <cell r="L111">
            <v>1153.731850452348</v>
          </cell>
          <cell r="M111">
            <v>188.52714808349609</v>
          </cell>
          <cell r="N111">
            <v>108.59299317115419</v>
          </cell>
          <cell r="O111">
            <v>39845</v>
          </cell>
        </row>
        <row r="112">
          <cell r="B112" t="str">
            <v>T62D211</v>
          </cell>
          <cell r="C112">
            <v>1511.0999755859375</v>
          </cell>
          <cell r="D112">
            <v>32.76</v>
          </cell>
          <cell r="E112">
            <v>0</v>
          </cell>
          <cell r="F112">
            <v>0.58910000324249268</v>
          </cell>
          <cell r="G112">
            <v>76.860655706787099</v>
          </cell>
          <cell r="H112">
            <v>76.860655706787099</v>
          </cell>
          <cell r="I112">
            <v>76.860655706787099</v>
          </cell>
          <cell r="J112">
            <v>0</v>
          </cell>
          <cell r="K112">
            <v>74.247393412756338</v>
          </cell>
          <cell r="L112">
            <v>467.46158892671394</v>
          </cell>
          <cell r="M112">
            <v>76.46487478141745</v>
          </cell>
          <cell r="N112">
            <v>43.657467567447355</v>
          </cell>
          <cell r="O112">
            <v>39845</v>
          </cell>
        </row>
        <row r="113">
          <cell r="B113" t="str">
            <v>T67D201</v>
          </cell>
          <cell r="C113">
            <v>1543.5999755859375</v>
          </cell>
          <cell r="D113">
            <v>147.5</v>
          </cell>
          <cell r="E113">
            <v>0</v>
          </cell>
          <cell r="F113">
            <v>1.024</v>
          </cell>
          <cell r="G113">
            <v>841.93296924577533</v>
          </cell>
          <cell r="H113">
            <v>841.93296924577533</v>
          </cell>
          <cell r="I113">
            <v>841.93296924577533</v>
          </cell>
          <cell r="J113">
            <v>0</v>
          </cell>
          <cell r="K113">
            <v>767.53135275352622</v>
          </cell>
          <cell r="L113">
            <v>4829.3072715251865</v>
          </cell>
          <cell r="M113">
            <v>775.14325956242919</v>
          </cell>
          <cell r="N113">
            <v>785.10782073158191</v>
          </cell>
          <cell r="O113">
            <v>39845</v>
          </cell>
        </row>
        <row r="114">
          <cell r="B114" t="str">
            <v>T67D202</v>
          </cell>
          <cell r="C114">
            <v>3902.046630859375</v>
          </cell>
          <cell r="D114">
            <v>142.69999694824219</v>
          </cell>
          <cell r="E114">
            <v>0</v>
          </cell>
          <cell r="F114">
            <v>1.0199999809265137</v>
          </cell>
          <cell r="G114">
            <v>2052.4115385881232</v>
          </cell>
          <cell r="H114">
            <v>2052.4115385881232</v>
          </cell>
          <cell r="I114">
            <v>2052.4115385881232</v>
          </cell>
          <cell r="J114">
            <v>0</v>
          </cell>
          <cell r="K114">
            <v>1876.8072073465235</v>
          </cell>
          <cell r="L114">
            <v>11808.870948624326</v>
          </cell>
          <cell r="M114">
            <v>1895.5159497707607</v>
          </cell>
          <cell r="N114">
            <v>1912.2788277681159</v>
          </cell>
          <cell r="O114">
            <v>39845</v>
          </cell>
        </row>
        <row r="115">
          <cell r="B115" t="str">
            <v>T72D321</v>
          </cell>
          <cell r="C115">
            <v>4880.9765625</v>
          </cell>
          <cell r="D115">
            <v>29.399999618530273</v>
          </cell>
          <cell r="E115">
            <v>0</v>
          </cell>
          <cell r="F115">
            <v>0.73949998617172241</v>
          </cell>
          <cell r="G115">
            <v>580.78940636641141</v>
          </cell>
          <cell r="H115">
            <v>580.78940636641141</v>
          </cell>
          <cell r="I115">
            <v>580.78940636641141</v>
          </cell>
          <cell r="J115">
            <v>0</v>
          </cell>
          <cell r="K115">
            <v>570.47458650934402</v>
          </cell>
          <cell r="L115">
            <v>3590.5670474898111</v>
          </cell>
          <cell r="M115">
            <v>581.22729140024865</v>
          </cell>
          <cell r="N115">
            <v>421.23842678981867</v>
          </cell>
          <cell r="O115">
            <v>39845</v>
          </cell>
        </row>
        <row r="116">
          <cell r="B116" t="str">
            <v>T72D322</v>
          </cell>
          <cell r="C116">
            <v>4171</v>
          </cell>
          <cell r="D116">
            <v>30.30000114440918</v>
          </cell>
          <cell r="E116">
            <v>0</v>
          </cell>
          <cell r="F116">
            <v>0.75110000371932983</v>
          </cell>
          <cell r="G116">
            <v>497.69132847682118</v>
          </cell>
          <cell r="H116">
            <v>497.69132847682118</v>
          </cell>
          <cell r="I116">
            <v>497.69132847682118</v>
          </cell>
          <cell r="J116">
            <v>0</v>
          </cell>
          <cell r="K116">
            <v>488.51887729299341</v>
          </cell>
          <cell r="L116">
            <v>3074.7378136821003</v>
          </cell>
          <cell r="M116">
            <v>497.5088624372342</v>
          </cell>
          <cell r="N116">
            <v>366.38915978670792</v>
          </cell>
          <cell r="O116">
            <v>39845</v>
          </cell>
        </row>
        <row r="117">
          <cell r="B117" t="str">
            <v>T72D341</v>
          </cell>
          <cell r="C117">
            <v>4720.66162109375</v>
          </cell>
          <cell r="D117">
            <v>31.399999618530273</v>
          </cell>
          <cell r="E117">
            <v>0</v>
          </cell>
          <cell r="F117">
            <v>0.83789998292922974</v>
          </cell>
          <cell r="G117">
            <v>1213.8547378423164</v>
          </cell>
          <cell r="H117">
            <v>1213.8547378423164</v>
          </cell>
          <cell r="I117">
            <v>1213.8547378423164</v>
          </cell>
          <cell r="J117">
            <v>0</v>
          </cell>
          <cell r="K117">
            <v>1196.9336027967945</v>
          </cell>
          <cell r="L117">
            <v>7532.3031624002278</v>
          </cell>
          <cell r="M117">
            <v>1212.39159564122</v>
          </cell>
          <cell r="N117">
            <v>1001.5940183877791</v>
          </cell>
          <cell r="O117">
            <v>39845</v>
          </cell>
        </row>
        <row r="118">
          <cell r="B118" t="str">
            <v>T72D351</v>
          </cell>
          <cell r="O118">
            <v>39845</v>
          </cell>
        </row>
        <row r="119">
          <cell r="B119" t="str">
            <v>T72D352</v>
          </cell>
          <cell r="O119">
            <v>39845</v>
          </cell>
        </row>
        <row r="120">
          <cell r="B120" t="str">
            <v>V5220</v>
          </cell>
          <cell r="C120">
            <v>4100.77392578125</v>
          </cell>
          <cell r="D120">
            <v>28.5</v>
          </cell>
          <cell r="E120">
            <v>0</v>
          </cell>
          <cell r="F120">
            <v>0.55830001220703129</v>
          </cell>
          <cell r="G120">
            <v>326.44073657226562</v>
          </cell>
          <cell r="H120">
            <v>326.44073657226562</v>
          </cell>
          <cell r="I120">
            <v>326.44073657226562</v>
          </cell>
          <cell r="J120">
            <v>0</v>
          </cell>
          <cell r="K120">
            <v>316.3210737385254</v>
          </cell>
          <cell r="L120">
            <v>1992.1901224052331</v>
          </cell>
          <cell r="M120">
            <v>327.79385879639938</v>
          </cell>
          <cell r="N120">
            <v>176.25410614844759</v>
          </cell>
          <cell r="O120">
            <v>39845</v>
          </cell>
        </row>
        <row r="121">
          <cell r="B121" t="str">
            <v>V5221</v>
          </cell>
          <cell r="C121">
            <v>7523.19140625</v>
          </cell>
          <cell r="D121">
            <v>32.136684417724609</v>
          </cell>
          <cell r="E121">
            <v>0</v>
          </cell>
          <cell r="F121">
            <v>0.56189998779296879</v>
          </cell>
          <cell r="G121">
            <v>890.42423062500006</v>
          </cell>
          <cell r="H121">
            <v>890.42423062500006</v>
          </cell>
          <cell r="I121">
            <v>890.42423062500006</v>
          </cell>
          <cell r="J121">
            <v>0</v>
          </cell>
          <cell r="K121">
            <v>855.69768563062507</v>
          </cell>
          <cell r="L121">
            <v>5388.3283264160455</v>
          </cell>
          <cell r="M121">
            <v>885.81540955551247</v>
          </cell>
          <cell r="N121">
            <v>479.87525165612618</v>
          </cell>
          <cell r="O121">
            <v>39845</v>
          </cell>
        </row>
        <row r="122">
          <cell r="B122" t="str">
            <v>V5222</v>
          </cell>
          <cell r="C122">
            <v>2833</v>
          </cell>
          <cell r="D122">
            <v>26.600002288818359</v>
          </cell>
          <cell r="E122">
            <v>0</v>
          </cell>
          <cell r="F122">
            <v>0.56050002441406255</v>
          </cell>
          <cell r="G122">
            <v>167.283196</v>
          </cell>
          <cell r="H122">
            <v>167.283196</v>
          </cell>
          <cell r="I122">
            <v>167.283196</v>
          </cell>
          <cell r="J122">
            <v>0</v>
          </cell>
          <cell r="K122">
            <v>162.93383290400001</v>
          </cell>
          <cell r="L122">
            <v>1025.994345796488</v>
          </cell>
          <cell r="M122">
            <v>168.66856408281575</v>
          </cell>
          <cell r="N122">
            <v>91.145190104374393</v>
          </cell>
          <cell r="O122">
            <v>39845</v>
          </cell>
        </row>
        <row r="123">
          <cell r="B123" t="str">
            <v>V5223</v>
          </cell>
          <cell r="C123">
            <v>4532</v>
          </cell>
          <cell r="D123">
            <v>28.30000114440918</v>
          </cell>
          <cell r="E123">
            <v>0</v>
          </cell>
          <cell r="F123">
            <v>0.57230001220703131</v>
          </cell>
          <cell r="G123">
            <v>388.07399800000002</v>
          </cell>
          <cell r="H123">
            <v>388.07399800000002</v>
          </cell>
          <cell r="I123">
            <v>388.07399800000002</v>
          </cell>
          <cell r="J123">
            <v>0</v>
          </cell>
          <cell r="K123">
            <v>377.20792605600002</v>
          </cell>
          <cell r="L123">
            <v>2375.2783103746319</v>
          </cell>
          <cell r="M123">
            <v>389.6776095619835</v>
          </cell>
          <cell r="N123">
            <v>215.46117196777618</v>
          </cell>
          <cell r="O123">
            <v>39845</v>
          </cell>
        </row>
        <row r="124">
          <cell r="B124" t="str">
            <v>72D103</v>
          </cell>
          <cell r="C124">
            <v>6731.03662109375</v>
          </cell>
          <cell r="D124">
            <v>30.899999618530273</v>
          </cell>
          <cell r="E124">
            <v>0</v>
          </cell>
          <cell r="F124">
            <v>0.79350000619888306</v>
          </cell>
          <cell r="G124">
            <v>10657.464089797</v>
          </cell>
          <cell r="H124">
            <v>10657.464089797</v>
          </cell>
          <cell r="I124">
            <v>10657.464089797</v>
          </cell>
          <cell r="J124">
            <v>0</v>
          </cell>
          <cell r="K124">
            <v>10496.749531322863</v>
          </cell>
          <cell r="L124">
            <v>66056.044800614778</v>
          </cell>
          <cell r="M124">
            <v>10648.166458360751</v>
          </cell>
          <cell r="N124">
            <v>8317.6243936883602</v>
          </cell>
          <cell r="O124">
            <v>39845</v>
          </cell>
        </row>
        <row r="125">
          <cell r="B125" t="str">
            <v>72D104</v>
          </cell>
          <cell r="C125">
            <v>2168.736572265625</v>
          </cell>
          <cell r="D125">
            <v>29.80000114440918</v>
          </cell>
          <cell r="E125">
            <v>0</v>
          </cell>
          <cell r="F125">
            <v>0.79360002279281616</v>
          </cell>
          <cell r="G125">
            <v>3651.2413154057904</v>
          </cell>
          <cell r="H125">
            <v>3651.2413154057904</v>
          </cell>
          <cell r="I125">
            <v>3651.2413154057904</v>
          </cell>
          <cell r="J125">
            <v>0</v>
          </cell>
          <cell r="K125">
            <v>3600.0143997506475</v>
          </cell>
          <cell r="L125">
            <v>22654.890617630826</v>
          </cell>
          <cell r="M125">
            <v>3651.9450584822648</v>
          </cell>
          <cell r="N125">
            <v>2853.0114938568545</v>
          </cell>
          <cell r="O125">
            <v>39845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SCHEDULE"/>
    </sheetNames>
    <sheetDataSet>
      <sheetData sheetId="0" refreshError="1">
        <row r="3">
          <cell r="B3" t="str">
            <v>TENGIZ KTL 2.3 EXPANSION PROJECT</v>
          </cell>
        </row>
        <row r="4">
          <cell r="B4" t="str">
            <v>TOTAL HOME OFFICE MANHOUR SCHEDULE</v>
          </cell>
        </row>
        <row r="7">
          <cell r="C7">
            <v>1997</v>
          </cell>
          <cell r="I7">
            <v>1998</v>
          </cell>
          <cell r="U7">
            <v>1999</v>
          </cell>
          <cell r="AG7" t="str">
            <v>Total</v>
          </cell>
        </row>
        <row r="8">
          <cell r="B8" t="str">
            <v>DEPARTMENT / GROUP</v>
          </cell>
          <cell r="C8" t="str">
            <v>Jul</v>
          </cell>
          <cell r="D8" t="str">
            <v>Aug</v>
          </cell>
          <cell r="E8" t="str">
            <v>Sep</v>
          </cell>
          <cell r="F8" t="str">
            <v>Oct</v>
          </cell>
          <cell r="G8" t="str">
            <v>Nov</v>
          </cell>
          <cell r="H8" t="str">
            <v>Dec</v>
          </cell>
          <cell r="I8" t="str">
            <v>Jan</v>
          </cell>
          <cell r="J8" t="str">
            <v>Feb</v>
          </cell>
          <cell r="K8" t="str">
            <v>Mar</v>
          </cell>
          <cell r="L8" t="str">
            <v>Apr</v>
          </cell>
          <cell r="M8" t="str">
            <v>May</v>
          </cell>
          <cell r="N8" t="str">
            <v>Jun</v>
          </cell>
          <cell r="O8" t="str">
            <v>Jul</v>
          </cell>
          <cell r="P8" t="str">
            <v>Aug</v>
          </cell>
          <cell r="Q8" t="str">
            <v>Sep</v>
          </cell>
          <cell r="R8" t="str">
            <v>Oct</v>
          </cell>
          <cell r="S8" t="str">
            <v>Nov</v>
          </cell>
          <cell r="T8" t="str">
            <v>Dec</v>
          </cell>
          <cell r="U8" t="str">
            <v>Jan</v>
          </cell>
          <cell r="V8" t="str">
            <v>Feb</v>
          </cell>
          <cell r="W8" t="str">
            <v>Mar</v>
          </cell>
          <cell r="X8" t="str">
            <v>Apr</v>
          </cell>
          <cell r="Y8" t="str">
            <v>May</v>
          </cell>
          <cell r="Z8" t="str">
            <v>Jun</v>
          </cell>
          <cell r="AA8" t="str">
            <v>Jul</v>
          </cell>
          <cell r="AB8" t="str">
            <v>Aug</v>
          </cell>
          <cell r="AC8" t="str">
            <v>Sep</v>
          </cell>
          <cell r="AD8" t="str">
            <v>Oct</v>
          </cell>
          <cell r="AE8" t="str">
            <v>Nov</v>
          </cell>
          <cell r="AF8" t="str">
            <v>Dec</v>
          </cell>
          <cell r="AG8" t="str">
            <v>H.O.</v>
          </cell>
        </row>
        <row r="9">
          <cell r="C9">
            <v>1</v>
          </cell>
          <cell r="D9">
            <v>2</v>
          </cell>
          <cell r="E9">
            <v>3</v>
          </cell>
          <cell r="F9">
            <v>4</v>
          </cell>
          <cell r="G9">
            <v>5</v>
          </cell>
          <cell r="H9">
            <v>6</v>
          </cell>
          <cell r="I9">
            <v>7</v>
          </cell>
          <cell r="J9">
            <v>8</v>
          </cell>
          <cell r="K9">
            <v>9</v>
          </cell>
          <cell r="L9">
            <v>10</v>
          </cell>
          <cell r="M9">
            <v>11</v>
          </cell>
          <cell r="N9">
            <v>12</v>
          </cell>
          <cell r="O9">
            <v>13</v>
          </cell>
          <cell r="P9">
            <v>14</v>
          </cell>
          <cell r="Q9">
            <v>15</v>
          </cell>
          <cell r="R9">
            <v>16</v>
          </cell>
          <cell r="S9">
            <v>17</v>
          </cell>
          <cell r="T9">
            <v>18</v>
          </cell>
          <cell r="U9">
            <v>19</v>
          </cell>
          <cell r="V9">
            <v>20</v>
          </cell>
          <cell r="W9">
            <v>21</v>
          </cell>
          <cell r="X9">
            <v>22</v>
          </cell>
          <cell r="Y9">
            <v>23</v>
          </cell>
          <cell r="Z9">
            <v>24</v>
          </cell>
          <cell r="AA9">
            <v>25</v>
          </cell>
          <cell r="AB9">
            <v>26</v>
          </cell>
          <cell r="AC9">
            <v>27</v>
          </cell>
          <cell r="AD9">
            <v>28</v>
          </cell>
          <cell r="AE9">
            <v>29</v>
          </cell>
          <cell r="AF9">
            <v>30</v>
          </cell>
          <cell r="AG9" t="str">
            <v>Manhours</v>
          </cell>
        </row>
        <row r="13">
          <cell r="B13" t="str">
            <v>MANAGEMENT</v>
          </cell>
          <cell r="C13">
            <v>2130</v>
          </cell>
          <cell r="D13">
            <v>4090</v>
          </cell>
          <cell r="E13">
            <v>6600</v>
          </cell>
          <cell r="F13">
            <v>7080</v>
          </cell>
          <cell r="G13">
            <v>8280</v>
          </cell>
          <cell r="H13">
            <v>7990</v>
          </cell>
          <cell r="I13">
            <v>5280</v>
          </cell>
          <cell r="J13">
            <v>5090</v>
          </cell>
          <cell r="K13">
            <v>4930</v>
          </cell>
          <cell r="L13">
            <v>4930</v>
          </cell>
          <cell r="M13">
            <v>4930</v>
          </cell>
          <cell r="N13">
            <v>5370</v>
          </cell>
          <cell r="O13">
            <v>4410</v>
          </cell>
          <cell r="P13">
            <v>4050</v>
          </cell>
          <cell r="Q13">
            <v>3730</v>
          </cell>
          <cell r="R13">
            <v>3730</v>
          </cell>
          <cell r="S13">
            <v>3730</v>
          </cell>
          <cell r="T13">
            <v>3570</v>
          </cell>
          <cell r="U13">
            <v>3250</v>
          </cell>
          <cell r="V13">
            <v>3250</v>
          </cell>
          <cell r="W13">
            <v>2930</v>
          </cell>
          <cell r="X13">
            <v>2770</v>
          </cell>
          <cell r="Y13">
            <v>1970</v>
          </cell>
          <cell r="Z13">
            <v>850</v>
          </cell>
          <cell r="AA13">
            <v>850</v>
          </cell>
          <cell r="AB13">
            <v>370</v>
          </cell>
          <cell r="AC13">
            <v>160</v>
          </cell>
          <cell r="AD13">
            <v>160</v>
          </cell>
          <cell r="AE13">
            <v>160</v>
          </cell>
          <cell r="AF13">
            <v>160</v>
          </cell>
          <cell r="AG13">
            <v>106800</v>
          </cell>
        </row>
        <row r="15">
          <cell r="B15" t="str">
            <v>QUALITY ASSURANCE</v>
          </cell>
          <cell r="C15">
            <v>0</v>
          </cell>
          <cell r="D15">
            <v>160</v>
          </cell>
          <cell r="E15">
            <v>200</v>
          </cell>
          <cell r="F15">
            <v>200</v>
          </cell>
          <cell r="G15">
            <v>200</v>
          </cell>
          <cell r="H15">
            <v>200</v>
          </cell>
          <cell r="I15">
            <v>160</v>
          </cell>
          <cell r="J15">
            <v>160</v>
          </cell>
          <cell r="K15">
            <v>160</v>
          </cell>
          <cell r="L15">
            <v>160</v>
          </cell>
          <cell r="M15">
            <v>160</v>
          </cell>
          <cell r="N15">
            <v>160</v>
          </cell>
          <cell r="O15">
            <v>160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2080</v>
          </cell>
        </row>
        <row r="17">
          <cell r="B17" t="str">
            <v>HOME OFFICE CONSTRUCTION</v>
          </cell>
          <cell r="C17">
            <v>0</v>
          </cell>
          <cell r="D17">
            <v>90</v>
          </cell>
          <cell r="E17">
            <v>400</v>
          </cell>
          <cell r="F17">
            <v>400</v>
          </cell>
          <cell r="G17">
            <v>400</v>
          </cell>
          <cell r="H17">
            <v>400</v>
          </cell>
          <cell r="I17">
            <v>320</v>
          </cell>
          <cell r="J17">
            <v>320</v>
          </cell>
          <cell r="K17">
            <v>320</v>
          </cell>
          <cell r="L17">
            <v>320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2970</v>
          </cell>
        </row>
        <row r="19">
          <cell r="B19" t="str">
            <v>ENGINEERING</v>
          </cell>
          <cell r="C19">
            <v>1406</v>
          </cell>
          <cell r="D19">
            <v>6332</v>
          </cell>
          <cell r="E19">
            <v>16020</v>
          </cell>
          <cell r="F19">
            <v>22330</v>
          </cell>
          <cell r="G19">
            <v>23930</v>
          </cell>
          <cell r="H19">
            <v>22060</v>
          </cell>
          <cell r="I19">
            <v>19260</v>
          </cell>
          <cell r="J19">
            <v>18110</v>
          </cell>
          <cell r="K19">
            <v>18020</v>
          </cell>
          <cell r="L19">
            <v>15860</v>
          </cell>
          <cell r="M19">
            <v>13580</v>
          </cell>
          <cell r="N19">
            <v>11900</v>
          </cell>
          <cell r="O19">
            <v>8080</v>
          </cell>
          <cell r="P19">
            <v>6000</v>
          </cell>
          <cell r="Q19">
            <v>4960</v>
          </cell>
          <cell r="R19">
            <v>4180</v>
          </cell>
          <cell r="S19">
            <v>3440</v>
          </cell>
          <cell r="T19">
            <v>2960</v>
          </cell>
          <cell r="U19">
            <v>1760</v>
          </cell>
          <cell r="V19">
            <v>1760</v>
          </cell>
          <cell r="W19">
            <v>1760</v>
          </cell>
          <cell r="X19">
            <v>960</v>
          </cell>
          <cell r="Y19">
            <v>640</v>
          </cell>
          <cell r="Z19">
            <v>480</v>
          </cell>
          <cell r="AA19">
            <v>480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226268</v>
          </cell>
        </row>
        <row r="21">
          <cell r="B21" t="str">
            <v>ENKA OFFICE</v>
          </cell>
          <cell r="C21">
            <v>96</v>
          </cell>
          <cell r="D21">
            <v>1081</v>
          </cell>
          <cell r="E21">
            <v>1537</v>
          </cell>
          <cell r="F21">
            <v>3240</v>
          </cell>
          <cell r="G21">
            <v>3460</v>
          </cell>
          <cell r="H21">
            <v>3660</v>
          </cell>
          <cell r="I21">
            <v>4440</v>
          </cell>
          <cell r="J21">
            <v>4340</v>
          </cell>
          <cell r="K21">
            <v>4240</v>
          </cell>
          <cell r="L21">
            <v>4140</v>
          </cell>
          <cell r="M21">
            <v>4140</v>
          </cell>
          <cell r="N21">
            <v>3980</v>
          </cell>
          <cell r="O21">
            <v>3855</v>
          </cell>
          <cell r="P21">
            <v>3380</v>
          </cell>
          <cell r="Q21">
            <v>2610</v>
          </cell>
          <cell r="R21">
            <v>1850</v>
          </cell>
          <cell r="S21">
            <v>1100</v>
          </cell>
          <cell r="T21">
            <v>985</v>
          </cell>
          <cell r="U21">
            <v>680</v>
          </cell>
          <cell r="V21">
            <v>565</v>
          </cell>
          <cell r="W21">
            <v>250</v>
          </cell>
          <cell r="X21">
            <v>250</v>
          </cell>
          <cell r="Y21">
            <v>250</v>
          </cell>
          <cell r="Z21">
            <v>250</v>
          </cell>
          <cell r="AA21">
            <v>250</v>
          </cell>
          <cell r="AB21">
            <v>250</v>
          </cell>
          <cell r="AC21">
            <v>250</v>
          </cell>
          <cell r="AD21">
            <v>250</v>
          </cell>
          <cell r="AE21">
            <v>250</v>
          </cell>
          <cell r="AF21">
            <v>250</v>
          </cell>
          <cell r="AG21">
            <v>55879</v>
          </cell>
        </row>
        <row r="23">
          <cell r="B23" t="str">
            <v>PROCUREMENT</v>
          </cell>
          <cell r="C23">
            <v>200</v>
          </cell>
          <cell r="D23">
            <v>540</v>
          </cell>
          <cell r="E23">
            <v>900</v>
          </cell>
          <cell r="F23">
            <v>1000</v>
          </cell>
          <cell r="G23">
            <v>1000</v>
          </cell>
          <cell r="H23">
            <v>1000</v>
          </cell>
          <cell r="I23">
            <v>800</v>
          </cell>
          <cell r="J23">
            <v>800</v>
          </cell>
          <cell r="K23">
            <v>800</v>
          </cell>
          <cell r="L23">
            <v>800</v>
          </cell>
          <cell r="M23">
            <v>800</v>
          </cell>
          <cell r="N23">
            <v>800</v>
          </cell>
          <cell r="O23">
            <v>800</v>
          </cell>
          <cell r="P23">
            <v>640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10880</v>
          </cell>
        </row>
        <row r="25">
          <cell r="B25" t="str">
            <v>MPAG</v>
          </cell>
          <cell r="C25">
            <v>1290</v>
          </cell>
          <cell r="D25">
            <v>4340</v>
          </cell>
          <cell r="E25">
            <v>6940</v>
          </cell>
          <cell r="F25">
            <v>6980</v>
          </cell>
          <cell r="G25">
            <v>7030</v>
          </cell>
          <cell r="H25">
            <v>6630</v>
          </cell>
          <cell r="I25">
            <v>5860</v>
          </cell>
          <cell r="J25">
            <v>5040</v>
          </cell>
          <cell r="K25">
            <v>4500</v>
          </cell>
          <cell r="L25">
            <v>4500</v>
          </cell>
          <cell r="M25">
            <v>3860</v>
          </cell>
          <cell r="N25">
            <v>3860</v>
          </cell>
          <cell r="O25">
            <v>640</v>
          </cell>
          <cell r="P25">
            <v>160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61630</v>
          </cell>
        </row>
        <row r="27">
          <cell r="B27" t="str">
            <v>TOTAL MANHOURS</v>
          </cell>
          <cell r="C27">
            <v>5122</v>
          </cell>
          <cell r="D27">
            <v>16633</v>
          </cell>
          <cell r="E27">
            <v>32597</v>
          </cell>
          <cell r="F27">
            <v>41230</v>
          </cell>
          <cell r="G27">
            <v>44300</v>
          </cell>
          <cell r="H27">
            <v>41940</v>
          </cell>
          <cell r="I27">
            <v>36120</v>
          </cell>
          <cell r="J27">
            <v>33860</v>
          </cell>
          <cell r="K27">
            <v>32970</v>
          </cell>
          <cell r="L27">
            <v>30710</v>
          </cell>
          <cell r="M27">
            <v>27470</v>
          </cell>
          <cell r="N27">
            <v>26070</v>
          </cell>
          <cell r="O27">
            <v>17945</v>
          </cell>
          <cell r="P27">
            <v>14230</v>
          </cell>
          <cell r="Q27">
            <v>11300</v>
          </cell>
          <cell r="R27">
            <v>9760</v>
          </cell>
          <cell r="S27">
            <v>8270</v>
          </cell>
          <cell r="T27">
            <v>7515</v>
          </cell>
          <cell r="U27">
            <v>5690</v>
          </cell>
          <cell r="V27">
            <v>5575</v>
          </cell>
          <cell r="W27">
            <v>4940</v>
          </cell>
          <cell r="X27">
            <v>3980</v>
          </cell>
          <cell r="Y27">
            <v>2860</v>
          </cell>
          <cell r="Z27">
            <v>1580</v>
          </cell>
          <cell r="AA27">
            <v>1580</v>
          </cell>
          <cell r="AB27">
            <v>620</v>
          </cell>
          <cell r="AC27">
            <v>410</v>
          </cell>
          <cell r="AD27">
            <v>410</v>
          </cell>
          <cell r="AE27">
            <v>410</v>
          </cell>
          <cell r="AF27">
            <v>410</v>
          </cell>
          <cell r="AG27">
            <v>466507</v>
          </cell>
        </row>
        <row r="30">
          <cell r="B30" t="str">
            <v>TENGIZ KTL 2.3 EXPANSION PROJECT</v>
          </cell>
        </row>
        <row r="31">
          <cell r="B31" t="str">
            <v>TOTAL HOME OFFICE EQUIVALENT MAN-MONTH SCHEDULE</v>
          </cell>
        </row>
        <row r="34">
          <cell r="C34">
            <v>1997</v>
          </cell>
          <cell r="I34">
            <v>1998</v>
          </cell>
          <cell r="U34">
            <v>1999</v>
          </cell>
          <cell r="AG34" t="str">
            <v>Total</v>
          </cell>
        </row>
        <row r="35">
          <cell r="B35" t="str">
            <v>DEPARTMENT / GROUP</v>
          </cell>
          <cell r="C35" t="str">
            <v>Jul</v>
          </cell>
          <cell r="D35" t="str">
            <v>Aug</v>
          </cell>
          <cell r="E35" t="str">
            <v>Sep</v>
          </cell>
          <cell r="F35" t="str">
            <v>Oct</v>
          </cell>
          <cell r="G35" t="str">
            <v>Nov</v>
          </cell>
          <cell r="H35" t="str">
            <v>Dec</v>
          </cell>
          <cell r="I35" t="str">
            <v>Jan</v>
          </cell>
          <cell r="J35" t="str">
            <v>Feb</v>
          </cell>
          <cell r="K35" t="str">
            <v>Mar</v>
          </cell>
          <cell r="L35" t="str">
            <v>Apr</v>
          </cell>
          <cell r="M35" t="str">
            <v>May</v>
          </cell>
          <cell r="N35" t="str">
            <v>Jun</v>
          </cell>
          <cell r="O35" t="str">
            <v>Jul</v>
          </cell>
          <cell r="P35" t="str">
            <v>Aug</v>
          </cell>
          <cell r="Q35" t="str">
            <v>Sep</v>
          </cell>
          <cell r="R35" t="str">
            <v>Oct</v>
          </cell>
          <cell r="S35" t="str">
            <v>Nov</v>
          </cell>
          <cell r="T35" t="str">
            <v>Dec</v>
          </cell>
          <cell r="U35" t="str">
            <v>Jan</v>
          </cell>
          <cell r="V35" t="str">
            <v>Feb</v>
          </cell>
          <cell r="W35" t="str">
            <v>Mar</v>
          </cell>
          <cell r="X35" t="str">
            <v>Apr</v>
          </cell>
          <cell r="Y35" t="str">
            <v>May</v>
          </cell>
          <cell r="Z35" t="str">
            <v>Jun</v>
          </cell>
          <cell r="AA35" t="str">
            <v>Jul</v>
          </cell>
          <cell r="AB35" t="str">
            <v>Aug</v>
          </cell>
          <cell r="AC35" t="str">
            <v>Sep</v>
          </cell>
          <cell r="AD35" t="str">
            <v>Oct</v>
          </cell>
          <cell r="AE35" t="str">
            <v>Nov</v>
          </cell>
          <cell r="AF35" t="str">
            <v>Dec</v>
          </cell>
          <cell r="AG35" t="str">
            <v>H.O.</v>
          </cell>
        </row>
        <row r="36">
          <cell r="C36">
            <v>1</v>
          </cell>
          <cell r="D36">
            <v>2</v>
          </cell>
          <cell r="E36">
            <v>3</v>
          </cell>
          <cell r="F36">
            <v>4</v>
          </cell>
          <cell r="G36">
            <v>5</v>
          </cell>
          <cell r="H36">
            <v>6</v>
          </cell>
          <cell r="I36">
            <v>7</v>
          </cell>
          <cell r="J36">
            <v>8</v>
          </cell>
          <cell r="K36">
            <v>9</v>
          </cell>
          <cell r="L36">
            <v>10</v>
          </cell>
          <cell r="M36">
            <v>11</v>
          </cell>
          <cell r="N36">
            <v>12</v>
          </cell>
          <cell r="O36">
            <v>13</v>
          </cell>
          <cell r="P36">
            <v>14</v>
          </cell>
          <cell r="Q36">
            <v>15</v>
          </cell>
          <cell r="R36">
            <v>16</v>
          </cell>
          <cell r="S36">
            <v>17</v>
          </cell>
          <cell r="T36">
            <v>18</v>
          </cell>
          <cell r="U36">
            <v>19</v>
          </cell>
          <cell r="V36">
            <v>20</v>
          </cell>
          <cell r="W36">
            <v>21</v>
          </cell>
          <cell r="X36">
            <v>22</v>
          </cell>
          <cell r="Y36">
            <v>23</v>
          </cell>
          <cell r="Z36">
            <v>24</v>
          </cell>
          <cell r="AA36">
            <v>25</v>
          </cell>
          <cell r="AB36">
            <v>26</v>
          </cell>
          <cell r="AC36">
            <v>27</v>
          </cell>
          <cell r="AD36">
            <v>28</v>
          </cell>
          <cell r="AE36">
            <v>29</v>
          </cell>
          <cell r="AF36">
            <v>30</v>
          </cell>
          <cell r="AG36" t="str">
            <v>Man-Months</v>
          </cell>
        </row>
        <row r="40">
          <cell r="B40" t="str">
            <v>MANAGEMENT</v>
          </cell>
          <cell r="C40">
            <v>23</v>
          </cell>
          <cell r="D40">
            <v>29</v>
          </cell>
          <cell r="E40">
            <v>35</v>
          </cell>
          <cell r="F40">
            <v>36</v>
          </cell>
          <cell r="G40">
            <v>42</v>
          </cell>
          <cell r="H40">
            <v>41</v>
          </cell>
          <cell r="I40">
            <v>33</v>
          </cell>
          <cell r="J40">
            <v>32</v>
          </cell>
          <cell r="K40">
            <v>31</v>
          </cell>
          <cell r="L40">
            <v>31</v>
          </cell>
          <cell r="M40">
            <v>31</v>
          </cell>
          <cell r="N40">
            <v>33</v>
          </cell>
          <cell r="O40">
            <v>28</v>
          </cell>
          <cell r="P40">
            <v>26</v>
          </cell>
          <cell r="Q40">
            <v>24</v>
          </cell>
          <cell r="R40">
            <v>24</v>
          </cell>
          <cell r="S40">
            <v>24</v>
          </cell>
          <cell r="T40">
            <v>23</v>
          </cell>
          <cell r="U40">
            <v>21</v>
          </cell>
          <cell r="V40">
            <v>21</v>
          </cell>
          <cell r="W40">
            <v>19</v>
          </cell>
          <cell r="X40">
            <v>18</v>
          </cell>
          <cell r="Y40">
            <v>13</v>
          </cell>
          <cell r="Z40">
            <v>6</v>
          </cell>
          <cell r="AA40">
            <v>6</v>
          </cell>
          <cell r="AB40">
            <v>3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657</v>
          </cell>
        </row>
        <row r="42">
          <cell r="B42" t="str">
            <v>QUALITY ASSURANCE</v>
          </cell>
          <cell r="C42">
            <v>0</v>
          </cell>
          <cell r="D42">
            <v>1</v>
          </cell>
          <cell r="E42">
            <v>1</v>
          </cell>
          <cell r="F42">
            <v>1</v>
          </cell>
          <cell r="G42">
            <v>1</v>
          </cell>
          <cell r="H42">
            <v>1</v>
          </cell>
          <cell r="I42">
            <v>1</v>
          </cell>
          <cell r="J42">
            <v>1</v>
          </cell>
          <cell r="K42">
            <v>1</v>
          </cell>
          <cell r="L42">
            <v>1</v>
          </cell>
          <cell r="M42">
            <v>1</v>
          </cell>
          <cell r="N42">
            <v>1</v>
          </cell>
          <cell r="O42">
            <v>1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12</v>
          </cell>
        </row>
        <row r="44">
          <cell r="B44" t="str">
            <v>HOME OFFICE CONSTRUCTION</v>
          </cell>
          <cell r="C44">
            <v>0</v>
          </cell>
          <cell r="D44">
            <v>2</v>
          </cell>
          <cell r="E44">
            <v>2</v>
          </cell>
          <cell r="F44">
            <v>2</v>
          </cell>
          <cell r="G44">
            <v>2</v>
          </cell>
          <cell r="H44">
            <v>2</v>
          </cell>
          <cell r="I44">
            <v>2</v>
          </cell>
          <cell r="J44">
            <v>2</v>
          </cell>
          <cell r="K44">
            <v>2</v>
          </cell>
          <cell r="L44">
            <v>2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18</v>
          </cell>
        </row>
        <row r="46">
          <cell r="B46" t="str">
            <v>ENGINEERING</v>
          </cell>
          <cell r="C46">
            <v>20</v>
          </cell>
          <cell r="D46">
            <v>53</v>
          </cell>
          <cell r="E46">
            <v>102</v>
          </cell>
          <cell r="F46">
            <v>123</v>
          </cell>
          <cell r="G46">
            <v>127</v>
          </cell>
          <cell r="H46">
            <v>122</v>
          </cell>
          <cell r="I46">
            <v>113</v>
          </cell>
          <cell r="J46">
            <v>109</v>
          </cell>
          <cell r="K46">
            <v>108</v>
          </cell>
          <cell r="L46">
            <v>97</v>
          </cell>
          <cell r="M46">
            <v>87</v>
          </cell>
          <cell r="N46">
            <v>77</v>
          </cell>
          <cell r="O46">
            <v>51</v>
          </cell>
          <cell r="P46">
            <v>39</v>
          </cell>
          <cell r="Q46">
            <v>33</v>
          </cell>
          <cell r="R46">
            <v>27</v>
          </cell>
          <cell r="S46">
            <v>22</v>
          </cell>
          <cell r="T46">
            <v>19</v>
          </cell>
          <cell r="U46">
            <v>11</v>
          </cell>
          <cell r="V46">
            <v>11</v>
          </cell>
          <cell r="W46">
            <v>11</v>
          </cell>
          <cell r="X46">
            <v>6</v>
          </cell>
          <cell r="Y46">
            <v>4</v>
          </cell>
          <cell r="Z46">
            <v>3</v>
          </cell>
          <cell r="AA46">
            <v>3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1378</v>
          </cell>
        </row>
        <row r="48">
          <cell r="B48" t="str">
            <v>ENKA OFFICE</v>
          </cell>
          <cell r="C48">
            <v>2</v>
          </cell>
          <cell r="D48">
            <v>9</v>
          </cell>
          <cell r="E48">
            <v>15</v>
          </cell>
          <cell r="F48">
            <v>19</v>
          </cell>
          <cell r="G48">
            <v>19</v>
          </cell>
          <cell r="H48">
            <v>21</v>
          </cell>
          <cell r="I48">
            <v>24</v>
          </cell>
          <cell r="J48">
            <v>24</v>
          </cell>
          <cell r="K48">
            <v>24</v>
          </cell>
          <cell r="L48">
            <v>23</v>
          </cell>
          <cell r="M48">
            <v>23</v>
          </cell>
          <cell r="N48">
            <v>22</v>
          </cell>
          <cell r="O48">
            <v>21</v>
          </cell>
          <cell r="P48">
            <v>21</v>
          </cell>
          <cell r="Q48">
            <v>21</v>
          </cell>
          <cell r="R48">
            <v>18</v>
          </cell>
          <cell r="S48">
            <v>13</v>
          </cell>
          <cell r="T48">
            <v>12</v>
          </cell>
          <cell r="U48">
            <v>8</v>
          </cell>
          <cell r="V48">
            <v>7</v>
          </cell>
          <cell r="W48">
            <v>1</v>
          </cell>
          <cell r="X48">
            <v>1</v>
          </cell>
          <cell r="Y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D48">
            <v>1</v>
          </cell>
          <cell r="AE48">
            <v>1</v>
          </cell>
          <cell r="AF48">
            <v>1</v>
          </cell>
          <cell r="AG48">
            <v>356</v>
          </cell>
        </row>
        <row r="50">
          <cell r="B50" t="str">
            <v>PROCUREMENT</v>
          </cell>
          <cell r="C50">
            <v>2</v>
          </cell>
          <cell r="D50">
            <v>4</v>
          </cell>
          <cell r="E50">
            <v>5</v>
          </cell>
          <cell r="F50">
            <v>5</v>
          </cell>
          <cell r="G50">
            <v>5</v>
          </cell>
          <cell r="H50">
            <v>5</v>
          </cell>
          <cell r="I50">
            <v>5</v>
          </cell>
          <cell r="J50">
            <v>5</v>
          </cell>
          <cell r="K50">
            <v>5</v>
          </cell>
          <cell r="L50">
            <v>5</v>
          </cell>
          <cell r="M50">
            <v>5</v>
          </cell>
          <cell r="N50">
            <v>5</v>
          </cell>
          <cell r="O50">
            <v>5</v>
          </cell>
          <cell r="P50">
            <v>4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65</v>
          </cell>
        </row>
        <row r="52">
          <cell r="B52" t="str">
            <v>MPAG</v>
          </cell>
          <cell r="C52">
            <v>17</v>
          </cell>
          <cell r="D52">
            <v>38</v>
          </cell>
          <cell r="E52">
            <v>53</v>
          </cell>
          <cell r="F52">
            <v>57</v>
          </cell>
          <cell r="G52">
            <v>57</v>
          </cell>
          <cell r="H52">
            <v>55</v>
          </cell>
          <cell r="I52">
            <v>54</v>
          </cell>
          <cell r="J52">
            <v>47</v>
          </cell>
          <cell r="K52">
            <v>44</v>
          </cell>
          <cell r="L52">
            <v>44</v>
          </cell>
          <cell r="M52">
            <v>40</v>
          </cell>
          <cell r="N52">
            <v>40</v>
          </cell>
          <cell r="O52">
            <v>4</v>
          </cell>
          <cell r="P52">
            <v>1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551</v>
          </cell>
        </row>
        <row r="54">
          <cell r="B54" t="str">
            <v>TOTAL MAN-MONTHS</v>
          </cell>
          <cell r="C54">
            <v>64</v>
          </cell>
          <cell r="D54">
            <v>136</v>
          </cell>
          <cell r="E54">
            <v>213</v>
          </cell>
          <cell r="F54">
            <v>243</v>
          </cell>
          <cell r="G54">
            <v>253</v>
          </cell>
          <cell r="H54">
            <v>247</v>
          </cell>
          <cell r="I54">
            <v>232</v>
          </cell>
          <cell r="J54">
            <v>220</v>
          </cell>
          <cell r="K54">
            <v>215</v>
          </cell>
          <cell r="L54">
            <v>203</v>
          </cell>
          <cell r="M54">
            <v>187</v>
          </cell>
          <cell r="N54">
            <v>178</v>
          </cell>
          <cell r="O54">
            <v>110</v>
          </cell>
          <cell r="P54">
            <v>91</v>
          </cell>
          <cell r="Q54">
            <v>78</v>
          </cell>
          <cell r="R54">
            <v>69</v>
          </cell>
          <cell r="S54">
            <v>59</v>
          </cell>
          <cell r="T54">
            <v>54</v>
          </cell>
          <cell r="U54">
            <v>40</v>
          </cell>
          <cell r="V54">
            <v>39</v>
          </cell>
          <cell r="W54">
            <v>31</v>
          </cell>
          <cell r="X54">
            <v>25</v>
          </cell>
          <cell r="Y54">
            <v>18</v>
          </cell>
          <cell r="Z54">
            <v>10</v>
          </cell>
          <cell r="AA54">
            <v>10</v>
          </cell>
          <cell r="AB54">
            <v>4</v>
          </cell>
          <cell r="AC54">
            <v>2</v>
          </cell>
          <cell r="AD54">
            <v>2</v>
          </cell>
          <cell r="AE54">
            <v>2</v>
          </cell>
          <cell r="AF54">
            <v>2</v>
          </cell>
          <cell r="AG54">
            <v>3037</v>
          </cell>
        </row>
        <row r="57">
          <cell r="B57" t="str">
            <v>TENGIZ KTL 2.3 EXPANSION PROJECT</v>
          </cell>
        </row>
        <row r="58">
          <cell r="B58" t="str">
            <v>TOTAL HOME OFFICE MANHOUR COST SCHEDULE</v>
          </cell>
        </row>
        <row r="59">
          <cell r="B59" t="str">
            <v>ALL FIGURES IN U.S.$</v>
          </cell>
        </row>
        <row r="61">
          <cell r="C61">
            <v>1997</v>
          </cell>
          <cell r="I61">
            <v>1998</v>
          </cell>
          <cell r="U61">
            <v>1999</v>
          </cell>
          <cell r="AG61" t="str">
            <v>Total</v>
          </cell>
          <cell r="AI61" t="str">
            <v>Average</v>
          </cell>
        </row>
        <row r="62">
          <cell r="B62" t="str">
            <v>DEPARTMENT / GROUP</v>
          </cell>
          <cell r="C62" t="str">
            <v>Jul</v>
          </cell>
          <cell r="D62" t="str">
            <v>Aug</v>
          </cell>
          <cell r="E62" t="str">
            <v>Sep</v>
          </cell>
          <cell r="F62" t="str">
            <v>Oct</v>
          </cell>
          <cell r="G62" t="str">
            <v>Nov</v>
          </cell>
          <cell r="H62" t="str">
            <v>Dec</v>
          </cell>
          <cell r="I62" t="str">
            <v>Jan</v>
          </cell>
          <cell r="J62" t="str">
            <v>Feb</v>
          </cell>
          <cell r="K62" t="str">
            <v>Mar</v>
          </cell>
          <cell r="L62" t="str">
            <v>Apr</v>
          </cell>
          <cell r="M62" t="str">
            <v>May</v>
          </cell>
          <cell r="N62" t="str">
            <v>Jun</v>
          </cell>
          <cell r="O62" t="str">
            <v>Jul</v>
          </cell>
          <cell r="P62" t="str">
            <v>Aug</v>
          </cell>
          <cell r="Q62" t="str">
            <v>Sep</v>
          </cell>
          <cell r="R62" t="str">
            <v>Oct</v>
          </cell>
          <cell r="S62" t="str">
            <v>Nov</v>
          </cell>
          <cell r="T62" t="str">
            <v>Dec</v>
          </cell>
          <cell r="U62" t="str">
            <v>Jan</v>
          </cell>
          <cell r="V62" t="str">
            <v>Feb</v>
          </cell>
          <cell r="W62" t="str">
            <v>Mar</v>
          </cell>
          <cell r="X62" t="str">
            <v>Apr</v>
          </cell>
          <cell r="Y62" t="str">
            <v>May</v>
          </cell>
          <cell r="Z62" t="str">
            <v>Jun</v>
          </cell>
          <cell r="AA62" t="str">
            <v>Jul</v>
          </cell>
          <cell r="AB62" t="str">
            <v>Aug</v>
          </cell>
          <cell r="AC62" t="str">
            <v>Sep</v>
          </cell>
          <cell r="AD62" t="str">
            <v>Oct</v>
          </cell>
          <cell r="AE62" t="str">
            <v>Nov</v>
          </cell>
          <cell r="AF62" t="str">
            <v>Dec</v>
          </cell>
          <cell r="AG62" t="str">
            <v>H.O.</v>
          </cell>
          <cell r="AI62" t="str">
            <v>Rate Per Hr</v>
          </cell>
        </row>
        <row r="63">
          <cell r="C63">
            <v>1</v>
          </cell>
          <cell r="D63">
            <v>2</v>
          </cell>
          <cell r="E63">
            <v>3</v>
          </cell>
          <cell r="F63">
            <v>4</v>
          </cell>
          <cell r="G63">
            <v>5</v>
          </cell>
          <cell r="H63">
            <v>6</v>
          </cell>
          <cell r="I63">
            <v>7</v>
          </cell>
          <cell r="J63">
            <v>8</v>
          </cell>
          <cell r="K63">
            <v>9</v>
          </cell>
          <cell r="L63">
            <v>10</v>
          </cell>
          <cell r="M63">
            <v>11</v>
          </cell>
          <cell r="N63">
            <v>12</v>
          </cell>
          <cell r="O63">
            <v>13</v>
          </cell>
          <cell r="P63">
            <v>14</v>
          </cell>
          <cell r="Q63">
            <v>15</v>
          </cell>
          <cell r="R63">
            <v>16</v>
          </cell>
          <cell r="S63">
            <v>17</v>
          </cell>
          <cell r="T63">
            <v>18</v>
          </cell>
          <cell r="U63">
            <v>19</v>
          </cell>
          <cell r="V63">
            <v>20</v>
          </cell>
          <cell r="W63">
            <v>21</v>
          </cell>
          <cell r="X63">
            <v>22</v>
          </cell>
          <cell r="Y63">
            <v>23</v>
          </cell>
          <cell r="Z63">
            <v>24</v>
          </cell>
          <cell r="AA63">
            <v>25</v>
          </cell>
          <cell r="AB63">
            <v>26</v>
          </cell>
          <cell r="AC63">
            <v>27</v>
          </cell>
          <cell r="AD63">
            <v>28</v>
          </cell>
          <cell r="AE63">
            <v>29</v>
          </cell>
          <cell r="AF63">
            <v>30</v>
          </cell>
          <cell r="AG63" t="str">
            <v>Manhour Cost</v>
          </cell>
          <cell r="AI63" t="str">
            <v>(US$)</v>
          </cell>
        </row>
        <row r="67">
          <cell r="B67" t="str">
            <v>MANAGEMENT</v>
          </cell>
          <cell r="C67">
            <v>120880.44480000001</v>
          </cell>
          <cell r="D67">
            <v>202413.48160000006</v>
          </cell>
          <cell r="E67">
            <v>312747.90399999998</v>
          </cell>
          <cell r="F67">
            <v>339512.70399999997</v>
          </cell>
          <cell r="G67">
            <v>394533.50399999996</v>
          </cell>
          <cell r="H67">
            <v>384017.66399999999</v>
          </cell>
          <cell r="I67">
            <v>253581.88799999995</v>
          </cell>
          <cell r="J67">
            <v>248675.00799999997</v>
          </cell>
          <cell r="K67">
            <v>239427.00799999997</v>
          </cell>
          <cell r="L67">
            <v>239427.00799999997</v>
          </cell>
          <cell r="M67">
            <v>239427.00799999997</v>
          </cell>
          <cell r="N67">
            <v>269103.80800000002</v>
          </cell>
          <cell r="O67">
            <v>213643.96799999999</v>
          </cell>
          <cell r="P67">
            <v>187150.20799999998</v>
          </cell>
          <cell r="Q67">
            <v>179367.80799999999</v>
          </cell>
          <cell r="R67">
            <v>179367.80799999999</v>
          </cell>
          <cell r="S67">
            <v>179367.80799999999</v>
          </cell>
          <cell r="T67">
            <v>171687.80800000002</v>
          </cell>
          <cell r="U67">
            <v>150700.92800000004</v>
          </cell>
          <cell r="V67">
            <v>150700.92800000004</v>
          </cell>
          <cell r="W67">
            <v>130713.11360000003</v>
          </cell>
          <cell r="X67">
            <v>124584.47360000003</v>
          </cell>
          <cell r="Y67">
            <v>79722.624000000011</v>
          </cell>
          <cell r="Z67">
            <v>50328.806400000001</v>
          </cell>
          <cell r="AA67">
            <v>50328.806400000001</v>
          </cell>
          <cell r="AB67">
            <v>20284.646400000001</v>
          </cell>
          <cell r="AC67">
            <v>10172.1088</v>
          </cell>
          <cell r="AD67">
            <v>10172.1088</v>
          </cell>
          <cell r="AE67">
            <v>10172.1088</v>
          </cell>
          <cell r="AF67">
            <v>10172.1088</v>
          </cell>
          <cell r="AG67">
            <v>5152385.5999999996</v>
          </cell>
          <cell r="AI67">
            <v>48.243310861423218</v>
          </cell>
        </row>
        <row r="69">
          <cell r="B69" t="str">
            <v>QUALITY ASSURANCE</v>
          </cell>
          <cell r="C69">
            <v>0</v>
          </cell>
          <cell r="D69">
            <v>11218.995199999999</v>
          </cell>
          <cell r="E69">
            <v>14023.743999999999</v>
          </cell>
          <cell r="F69">
            <v>14023.743999999999</v>
          </cell>
          <cell r="G69">
            <v>14023.743999999999</v>
          </cell>
          <cell r="H69">
            <v>14023.743999999999</v>
          </cell>
          <cell r="I69">
            <v>11218.995199999999</v>
          </cell>
          <cell r="J69">
            <v>11218.995199999999</v>
          </cell>
          <cell r="K69">
            <v>11218.995199999999</v>
          </cell>
          <cell r="L69">
            <v>11218.995199999999</v>
          </cell>
          <cell r="M69">
            <v>11218.995199999999</v>
          </cell>
          <cell r="N69">
            <v>11218.995199999999</v>
          </cell>
          <cell r="O69">
            <v>11218.995199999999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145846.93760000003</v>
          </cell>
          <cell r="AI69">
            <v>70.11872000000001</v>
          </cell>
        </row>
        <row r="71">
          <cell r="B71" t="str">
            <v>HOME OFFICE CONSTRUCTION</v>
          </cell>
          <cell r="C71">
            <v>0</v>
          </cell>
          <cell r="D71">
            <v>5517.1200000000008</v>
          </cell>
          <cell r="E71">
            <v>25811.200000000001</v>
          </cell>
          <cell r="F71">
            <v>25811.200000000001</v>
          </cell>
          <cell r="G71">
            <v>25811.200000000001</v>
          </cell>
          <cell r="H71">
            <v>25811.200000000001</v>
          </cell>
          <cell r="I71">
            <v>20648.96</v>
          </cell>
          <cell r="J71">
            <v>20648.96</v>
          </cell>
          <cell r="K71">
            <v>20648.96</v>
          </cell>
          <cell r="L71">
            <v>20648.96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191357.75999999998</v>
          </cell>
          <cell r="AI71">
            <v>64.430222222222213</v>
          </cell>
        </row>
        <row r="73">
          <cell r="B73" t="str">
            <v>ENGINEERING</v>
          </cell>
          <cell r="C73">
            <v>75743.139200000005</v>
          </cell>
          <cell r="D73">
            <v>364559.70559999999</v>
          </cell>
          <cell r="E73">
            <v>936486.15520000015</v>
          </cell>
          <cell r="F73">
            <v>1255090.456</v>
          </cell>
          <cell r="G73">
            <v>1317247.192</v>
          </cell>
          <cell r="H73">
            <v>1220062.872</v>
          </cell>
          <cell r="I73">
            <v>1085030.3615999999</v>
          </cell>
          <cell r="J73">
            <v>1025137.2095999999</v>
          </cell>
          <cell r="K73">
            <v>1013541.2096000001</v>
          </cell>
          <cell r="L73">
            <v>883384.07680000004</v>
          </cell>
          <cell r="M73">
            <v>741543.66720000003</v>
          </cell>
          <cell r="N73">
            <v>654990.10560000001</v>
          </cell>
          <cell r="O73">
            <v>442515.11680000002</v>
          </cell>
          <cell r="P73">
            <v>325760.41599999997</v>
          </cell>
          <cell r="Q73">
            <v>272820.49920000002</v>
          </cell>
          <cell r="R73">
            <v>248637.75999999998</v>
          </cell>
          <cell r="S73">
            <v>205460.8512</v>
          </cell>
          <cell r="T73">
            <v>178758.43840000001</v>
          </cell>
          <cell r="U73">
            <v>110586.96959999998</v>
          </cell>
          <cell r="V73">
            <v>110586.96959999998</v>
          </cell>
          <cell r="W73">
            <v>110586.96959999998</v>
          </cell>
          <cell r="X73">
            <v>69002.240000000005</v>
          </cell>
          <cell r="Y73">
            <v>46515.199999999997</v>
          </cell>
          <cell r="Z73">
            <v>37120</v>
          </cell>
          <cell r="AA73">
            <v>37120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12768287.580799995</v>
          </cell>
          <cell r="AI73">
            <v>56.429930793572204</v>
          </cell>
        </row>
        <row r="75">
          <cell r="B75" t="str">
            <v>ENKA OFFICE</v>
          </cell>
          <cell r="C75">
            <v>1920</v>
          </cell>
          <cell r="D75">
            <v>21620</v>
          </cell>
          <cell r="E75">
            <v>30740</v>
          </cell>
          <cell r="F75">
            <v>64800</v>
          </cell>
          <cell r="G75">
            <v>69200</v>
          </cell>
          <cell r="H75">
            <v>73200</v>
          </cell>
          <cell r="I75">
            <v>88800</v>
          </cell>
          <cell r="J75">
            <v>86800</v>
          </cell>
          <cell r="K75">
            <v>84800</v>
          </cell>
          <cell r="L75">
            <v>82800</v>
          </cell>
          <cell r="M75">
            <v>82800</v>
          </cell>
          <cell r="N75">
            <v>79600</v>
          </cell>
          <cell r="O75">
            <v>77100</v>
          </cell>
          <cell r="P75">
            <v>67600</v>
          </cell>
          <cell r="Q75">
            <v>52200</v>
          </cell>
          <cell r="R75">
            <v>37000</v>
          </cell>
          <cell r="S75">
            <v>22000</v>
          </cell>
          <cell r="T75">
            <v>19700</v>
          </cell>
          <cell r="U75">
            <v>13600</v>
          </cell>
          <cell r="V75">
            <v>11300</v>
          </cell>
          <cell r="W75">
            <v>5000</v>
          </cell>
          <cell r="X75">
            <v>5000</v>
          </cell>
          <cell r="Y75">
            <v>5000</v>
          </cell>
          <cell r="Z75">
            <v>5000</v>
          </cell>
          <cell r="AA75">
            <v>5000</v>
          </cell>
          <cell r="AB75">
            <v>5000</v>
          </cell>
          <cell r="AC75">
            <v>5000</v>
          </cell>
          <cell r="AD75">
            <v>5000</v>
          </cell>
          <cell r="AE75">
            <v>5000</v>
          </cell>
          <cell r="AF75">
            <v>5000</v>
          </cell>
          <cell r="AG75">
            <v>1117580</v>
          </cell>
          <cell r="AI75">
            <v>20</v>
          </cell>
        </row>
        <row r="77">
          <cell r="B77" t="str">
            <v>PROCUREMENT</v>
          </cell>
          <cell r="C77">
            <v>14067.2</v>
          </cell>
          <cell r="D77">
            <v>33363.200000000004</v>
          </cell>
          <cell r="E77">
            <v>54905.599999999999</v>
          </cell>
          <cell r="F77">
            <v>61939.199999999997</v>
          </cell>
          <cell r="G77">
            <v>61939.199999999997</v>
          </cell>
          <cell r="H77">
            <v>61939.199999999997</v>
          </cell>
          <cell r="I77">
            <v>49551.360000000001</v>
          </cell>
          <cell r="J77">
            <v>49551.360000000001</v>
          </cell>
          <cell r="K77">
            <v>49551.360000000001</v>
          </cell>
          <cell r="L77">
            <v>49551.360000000001</v>
          </cell>
          <cell r="M77">
            <v>49551.360000000001</v>
          </cell>
          <cell r="N77">
            <v>49551.360000000001</v>
          </cell>
          <cell r="O77">
            <v>49551.360000000001</v>
          </cell>
          <cell r="P77">
            <v>41656.32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676669.43999999994</v>
          </cell>
          <cell r="AI77">
            <v>62.193882352941174</v>
          </cell>
        </row>
        <row r="79">
          <cell r="B79" t="str">
            <v>MPAG</v>
          </cell>
          <cell r="C79">
            <v>71638.211200000005</v>
          </cell>
          <cell r="D79">
            <v>224617.28000000003</v>
          </cell>
          <cell r="E79">
            <v>380908.74880000006</v>
          </cell>
          <cell r="F79">
            <v>374738.34880000004</v>
          </cell>
          <cell r="G79">
            <v>377674.34880000004</v>
          </cell>
          <cell r="H79">
            <v>354186.34880000004</v>
          </cell>
          <cell r="I79">
            <v>312748.83200000005</v>
          </cell>
          <cell r="J79">
            <v>257343.28320000003</v>
          </cell>
          <cell r="K79">
            <v>231158.96320000003</v>
          </cell>
          <cell r="L79">
            <v>231158.96320000003</v>
          </cell>
          <cell r="M79">
            <v>201448.39680000002</v>
          </cell>
          <cell r="N79">
            <v>201448.39680000002</v>
          </cell>
          <cell r="O79">
            <v>36761.600000000006</v>
          </cell>
          <cell r="P79">
            <v>7137.2800000000007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3262969.0016000005</v>
          </cell>
          <cell r="AI79">
            <v>52.944491345124135</v>
          </cell>
        </row>
        <row r="81">
          <cell r="B81" t="str">
            <v>TOTAL MANHOUR COST</v>
          </cell>
          <cell r="C81">
            <v>284248.99520000006</v>
          </cell>
          <cell r="D81">
            <v>863309.78240000003</v>
          </cell>
          <cell r="E81">
            <v>1755623.3520000004</v>
          </cell>
          <cell r="F81">
            <v>2135915.6528000003</v>
          </cell>
          <cell r="G81">
            <v>2260429.1888000001</v>
          </cell>
          <cell r="H81">
            <v>2133241.0288</v>
          </cell>
          <cell r="I81">
            <v>1821580.3968000002</v>
          </cell>
          <cell r="J81">
            <v>1699374.8159999999</v>
          </cell>
          <cell r="K81">
            <v>1650346.4960000003</v>
          </cell>
          <cell r="L81">
            <v>1518189.3632000003</v>
          </cell>
          <cell r="M81">
            <v>1325989.4272</v>
          </cell>
          <cell r="N81">
            <v>1265912.6656000002</v>
          </cell>
          <cell r="O81">
            <v>830791.04</v>
          </cell>
          <cell r="P81">
            <v>629304.22399999993</v>
          </cell>
          <cell r="Q81">
            <v>504388.30720000004</v>
          </cell>
          <cell r="R81">
            <v>465005.56799999997</v>
          </cell>
          <cell r="S81">
            <v>406828.65919999999</v>
          </cell>
          <cell r="T81">
            <v>370146.24640000006</v>
          </cell>
          <cell r="U81">
            <v>274887.89760000003</v>
          </cell>
          <cell r="V81">
            <v>272587.89760000003</v>
          </cell>
          <cell r="W81">
            <v>246300.08319999999</v>
          </cell>
          <cell r="X81">
            <v>198586.71360000002</v>
          </cell>
          <cell r="Y81">
            <v>131237.82400000002</v>
          </cell>
          <cell r="Z81">
            <v>92448.806400000001</v>
          </cell>
          <cell r="AA81">
            <v>92448.806400000001</v>
          </cell>
          <cell r="AB81">
            <v>25284.646400000001</v>
          </cell>
          <cell r="AC81">
            <v>15172.1088</v>
          </cell>
          <cell r="AD81">
            <v>15172.1088</v>
          </cell>
          <cell r="AE81">
            <v>15172.1088</v>
          </cell>
          <cell r="AF81">
            <v>15172.1088</v>
          </cell>
          <cell r="AG81">
            <v>23315096.319999997</v>
          </cell>
          <cell r="AI81">
            <v>49.978020308376934</v>
          </cell>
        </row>
        <row r="88">
          <cell r="B88" t="str">
            <v>TENGIZ KTL 2.3 EXPANSION PROJECT</v>
          </cell>
        </row>
        <row r="89">
          <cell r="B89" t="str">
            <v>TOTAL HOME OFFICE MANHOUR PROFILE</v>
          </cell>
        </row>
        <row r="92">
          <cell r="B92" t="str">
            <v>DEPARTMENT / GROUP</v>
          </cell>
          <cell r="C92">
            <v>35612</v>
          </cell>
          <cell r="D92">
            <v>35643</v>
          </cell>
          <cell r="E92">
            <v>35674</v>
          </cell>
          <cell r="F92">
            <v>35704</v>
          </cell>
          <cell r="G92">
            <v>35735</v>
          </cell>
          <cell r="H92">
            <v>35765</v>
          </cell>
          <cell r="I92">
            <v>35796</v>
          </cell>
          <cell r="J92">
            <v>35827</v>
          </cell>
          <cell r="K92">
            <v>35855</v>
          </cell>
          <cell r="L92">
            <v>35886</v>
          </cell>
          <cell r="M92">
            <v>35916</v>
          </cell>
          <cell r="N92">
            <v>35947</v>
          </cell>
          <cell r="O92">
            <v>35977</v>
          </cell>
          <cell r="P92">
            <v>36008</v>
          </cell>
          <cell r="Q92">
            <v>36039</v>
          </cell>
          <cell r="R92">
            <v>36069</v>
          </cell>
          <cell r="S92">
            <v>36100</v>
          </cell>
          <cell r="T92">
            <v>36130</v>
          </cell>
          <cell r="U92">
            <v>36161</v>
          </cell>
          <cell r="V92">
            <v>36192</v>
          </cell>
          <cell r="W92">
            <v>36220</v>
          </cell>
          <cell r="X92">
            <v>36251</v>
          </cell>
          <cell r="Y92">
            <v>36281</v>
          </cell>
          <cell r="Z92">
            <v>36312</v>
          </cell>
          <cell r="AA92">
            <v>36342</v>
          </cell>
          <cell r="AB92">
            <v>36373</v>
          </cell>
          <cell r="AC92">
            <v>36404</v>
          </cell>
          <cell r="AD92">
            <v>36434</v>
          </cell>
          <cell r="AE92">
            <v>36465</v>
          </cell>
          <cell r="AF92">
            <v>36495</v>
          </cell>
        </row>
        <row r="94">
          <cell r="B94" t="str">
            <v>(Incremental)</v>
          </cell>
        </row>
        <row r="95">
          <cell r="B95" t="str">
            <v>MANAGEMENT</v>
          </cell>
          <cell r="C95">
            <v>2130</v>
          </cell>
          <cell r="D95">
            <v>4090</v>
          </cell>
          <cell r="E95">
            <v>6600</v>
          </cell>
          <cell r="F95">
            <v>7080</v>
          </cell>
          <cell r="G95">
            <v>8280</v>
          </cell>
          <cell r="H95">
            <v>7990</v>
          </cell>
          <cell r="I95">
            <v>5280</v>
          </cell>
          <cell r="J95">
            <v>5090</v>
          </cell>
          <cell r="K95">
            <v>4930</v>
          </cell>
          <cell r="L95">
            <v>4930</v>
          </cell>
          <cell r="M95">
            <v>4930</v>
          </cell>
          <cell r="N95">
            <v>5370</v>
          </cell>
          <cell r="O95">
            <v>4410</v>
          </cell>
          <cell r="P95">
            <v>4050</v>
          </cell>
          <cell r="Q95">
            <v>3730</v>
          </cell>
          <cell r="R95">
            <v>3730</v>
          </cell>
          <cell r="S95">
            <v>3730</v>
          </cell>
          <cell r="T95">
            <v>3570</v>
          </cell>
          <cell r="U95">
            <v>3250</v>
          </cell>
          <cell r="V95">
            <v>3250</v>
          </cell>
          <cell r="W95">
            <v>2930</v>
          </cell>
          <cell r="X95">
            <v>2770</v>
          </cell>
          <cell r="Y95">
            <v>1970</v>
          </cell>
          <cell r="Z95">
            <v>850</v>
          </cell>
          <cell r="AA95">
            <v>850</v>
          </cell>
          <cell r="AB95">
            <v>370</v>
          </cell>
          <cell r="AC95">
            <v>160</v>
          </cell>
          <cell r="AD95">
            <v>160</v>
          </cell>
          <cell r="AE95">
            <v>160</v>
          </cell>
          <cell r="AF95">
            <v>160</v>
          </cell>
        </row>
        <row r="96">
          <cell r="B96" t="str">
            <v>QUALITY ASSURANCE</v>
          </cell>
          <cell r="C96">
            <v>0</v>
          </cell>
          <cell r="D96">
            <v>160</v>
          </cell>
          <cell r="E96">
            <v>200</v>
          </cell>
          <cell r="F96">
            <v>200</v>
          </cell>
          <cell r="G96">
            <v>200</v>
          </cell>
          <cell r="H96">
            <v>200</v>
          </cell>
          <cell r="I96">
            <v>160</v>
          </cell>
          <cell r="J96">
            <v>160</v>
          </cell>
          <cell r="K96">
            <v>160</v>
          </cell>
          <cell r="L96">
            <v>160</v>
          </cell>
          <cell r="M96">
            <v>160</v>
          </cell>
          <cell r="N96">
            <v>160</v>
          </cell>
          <cell r="O96">
            <v>160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</row>
        <row r="97">
          <cell r="B97" t="str">
            <v xml:space="preserve">HOME OFFICE CONSTRUCTION    </v>
          </cell>
          <cell r="C97">
            <v>0</v>
          </cell>
          <cell r="D97">
            <v>90</v>
          </cell>
          <cell r="E97">
            <v>400</v>
          </cell>
          <cell r="F97">
            <v>400</v>
          </cell>
          <cell r="G97">
            <v>400</v>
          </cell>
          <cell r="H97">
            <v>400</v>
          </cell>
          <cell r="I97">
            <v>320</v>
          </cell>
          <cell r="J97">
            <v>320</v>
          </cell>
          <cell r="K97">
            <v>320</v>
          </cell>
          <cell r="L97">
            <v>320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</row>
        <row r="98">
          <cell r="B98" t="str">
            <v>ENGINEERING</v>
          </cell>
          <cell r="C98">
            <v>1406</v>
          </cell>
          <cell r="D98">
            <v>6332</v>
          </cell>
          <cell r="E98">
            <v>16020</v>
          </cell>
          <cell r="F98">
            <v>22330</v>
          </cell>
          <cell r="G98">
            <v>23930</v>
          </cell>
          <cell r="H98">
            <v>22060</v>
          </cell>
          <cell r="I98">
            <v>19260</v>
          </cell>
          <cell r="J98">
            <v>18110</v>
          </cell>
          <cell r="K98">
            <v>18020</v>
          </cell>
          <cell r="L98">
            <v>15860</v>
          </cell>
          <cell r="M98">
            <v>13580</v>
          </cell>
          <cell r="N98">
            <v>11900</v>
          </cell>
          <cell r="O98">
            <v>8080</v>
          </cell>
          <cell r="P98">
            <v>6000</v>
          </cell>
          <cell r="Q98">
            <v>4960</v>
          </cell>
          <cell r="R98">
            <v>4180</v>
          </cell>
          <cell r="S98">
            <v>3440</v>
          </cell>
          <cell r="T98">
            <v>2960</v>
          </cell>
          <cell r="U98">
            <v>1760</v>
          </cell>
          <cell r="V98">
            <v>1760</v>
          </cell>
          <cell r="W98">
            <v>1760</v>
          </cell>
          <cell r="X98">
            <v>960</v>
          </cell>
          <cell r="Y98">
            <v>640</v>
          </cell>
          <cell r="Z98">
            <v>480</v>
          </cell>
          <cell r="AA98">
            <v>480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</row>
        <row r="99">
          <cell r="B99" t="str">
            <v>ENKA OFFICE</v>
          </cell>
          <cell r="C99">
            <v>96</v>
          </cell>
          <cell r="D99">
            <v>1081</v>
          </cell>
          <cell r="E99">
            <v>1537</v>
          </cell>
          <cell r="F99">
            <v>3240</v>
          </cell>
          <cell r="G99">
            <v>3460</v>
          </cell>
          <cell r="H99">
            <v>3660</v>
          </cell>
          <cell r="I99">
            <v>4440</v>
          </cell>
          <cell r="J99">
            <v>4340</v>
          </cell>
          <cell r="K99">
            <v>4240</v>
          </cell>
          <cell r="L99">
            <v>4140</v>
          </cell>
          <cell r="M99">
            <v>4140</v>
          </cell>
          <cell r="N99">
            <v>3980</v>
          </cell>
          <cell r="O99">
            <v>3855</v>
          </cell>
          <cell r="P99">
            <v>3380</v>
          </cell>
          <cell r="Q99">
            <v>2610</v>
          </cell>
          <cell r="R99">
            <v>1850</v>
          </cell>
          <cell r="S99">
            <v>1100</v>
          </cell>
          <cell r="T99">
            <v>985</v>
          </cell>
          <cell r="U99">
            <v>680</v>
          </cell>
          <cell r="V99">
            <v>565</v>
          </cell>
          <cell r="W99">
            <v>250</v>
          </cell>
          <cell r="X99">
            <v>250</v>
          </cell>
          <cell r="Y99">
            <v>250</v>
          </cell>
          <cell r="Z99">
            <v>250</v>
          </cell>
          <cell r="AA99">
            <v>250</v>
          </cell>
          <cell r="AB99">
            <v>250</v>
          </cell>
          <cell r="AC99">
            <v>250</v>
          </cell>
          <cell r="AD99">
            <v>250</v>
          </cell>
          <cell r="AE99">
            <v>250</v>
          </cell>
          <cell r="AF99">
            <v>250</v>
          </cell>
        </row>
        <row r="100">
          <cell r="B100" t="str">
            <v>PROCUREMENT</v>
          </cell>
          <cell r="C100">
            <v>200</v>
          </cell>
          <cell r="D100">
            <v>540</v>
          </cell>
          <cell r="E100">
            <v>900</v>
          </cell>
          <cell r="F100">
            <v>1000</v>
          </cell>
          <cell r="G100">
            <v>1000</v>
          </cell>
          <cell r="H100">
            <v>1000</v>
          </cell>
          <cell r="I100">
            <v>800</v>
          </cell>
          <cell r="J100">
            <v>800</v>
          </cell>
          <cell r="K100">
            <v>800</v>
          </cell>
          <cell r="L100">
            <v>800</v>
          </cell>
          <cell r="M100">
            <v>800</v>
          </cell>
          <cell r="N100">
            <v>800</v>
          </cell>
          <cell r="O100">
            <v>800</v>
          </cell>
          <cell r="P100">
            <v>640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</row>
        <row r="101">
          <cell r="B101" t="str">
            <v>MPAG</v>
          </cell>
          <cell r="C101">
            <v>1290</v>
          </cell>
          <cell r="D101">
            <v>4340</v>
          </cell>
          <cell r="E101">
            <v>6940</v>
          </cell>
          <cell r="F101">
            <v>6980</v>
          </cell>
          <cell r="G101">
            <v>7030</v>
          </cell>
          <cell r="H101">
            <v>6630</v>
          </cell>
          <cell r="I101">
            <v>5860</v>
          </cell>
          <cell r="J101">
            <v>5040</v>
          </cell>
          <cell r="K101">
            <v>4500</v>
          </cell>
          <cell r="L101">
            <v>4500</v>
          </cell>
          <cell r="M101">
            <v>3860</v>
          </cell>
          <cell r="N101">
            <v>3860</v>
          </cell>
          <cell r="O101">
            <v>640</v>
          </cell>
          <cell r="P101">
            <v>160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</row>
        <row r="102">
          <cell r="B102" t="str">
            <v>TOTAL HOME OFFICE</v>
          </cell>
          <cell r="C102">
            <v>5122</v>
          </cell>
          <cell r="D102">
            <v>16633</v>
          </cell>
          <cell r="E102">
            <v>32597</v>
          </cell>
          <cell r="F102">
            <v>41230</v>
          </cell>
          <cell r="G102">
            <v>44300</v>
          </cell>
          <cell r="H102">
            <v>41940</v>
          </cell>
          <cell r="I102">
            <v>36120</v>
          </cell>
          <cell r="J102">
            <v>33860</v>
          </cell>
          <cell r="K102">
            <v>32970</v>
          </cell>
          <cell r="L102">
            <v>30710</v>
          </cell>
          <cell r="M102">
            <v>27470</v>
          </cell>
          <cell r="N102">
            <v>26070</v>
          </cell>
          <cell r="O102">
            <v>17945</v>
          </cell>
          <cell r="P102">
            <v>14230</v>
          </cell>
          <cell r="Q102">
            <v>11300</v>
          </cell>
          <cell r="R102">
            <v>9760</v>
          </cell>
          <cell r="S102">
            <v>8270</v>
          </cell>
          <cell r="T102">
            <v>7515</v>
          </cell>
          <cell r="U102">
            <v>5690</v>
          </cell>
          <cell r="V102">
            <v>5575</v>
          </cell>
          <cell r="W102">
            <v>4940</v>
          </cell>
          <cell r="X102">
            <v>3980</v>
          </cell>
          <cell r="Y102">
            <v>2860</v>
          </cell>
          <cell r="Z102">
            <v>1580</v>
          </cell>
          <cell r="AA102">
            <v>1580</v>
          </cell>
          <cell r="AB102">
            <v>620</v>
          </cell>
          <cell r="AC102">
            <v>410</v>
          </cell>
          <cell r="AD102">
            <v>410</v>
          </cell>
          <cell r="AE102">
            <v>410</v>
          </cell>
          <cell r="AF102">
            <v>410</v>
          </cell>
        </row>
        <row r="103">
          <cell r="B103" t="str">
            <v>(Cumulative)</v>
          </cell>
        </row>
        <row r="104">
          <cell r="B104" t="str">
            <v>MANAGEMENT</v>
          </cell>
          <cell r="C104">
            <v>2130</v>
          </cell>
          <cell r="D104">
            <v>6220</v>
          </cell>
          <cell r="E104">
            <v>12820</v>
          </cell>
          <cell r="F104">
            <v>19900</v>
          </cell>
          <cell r="G104">
            <v>28180</v>
          </cell>
          <cell r="H104">
            <v>36170</v>
          </cell>
          <cell r="I104">
            <v>41450</v>
          </cell>
          <cell r="J104">
            <v>46540</v>
          </cell>
          <cell r="K104">
            <v>51470</v>
          </cell>
          <cell r="L104">
            <v>56400</v>
          </cell>
          <cell r="M104">
            <v>61330</v>
          </cell>
          <cell r="N104">
            <v>66700</v>
          </cell>
          <cell r="O104">
            <v>71110</v>
          </cell>
          <cell r="P104">
            <v>75160</v>
          </cell>
          <cell r="Q104">
            <v>78890</v>
          </cell>
          <cell r="R104">
            <v>82620</v>
          </cell>
          <cell r="S104">
            <v>86350</v>
          </cell>
          <cell r="T104">
            <v>89920</v>
          </cell>
          <cell r="U104">
            <v>93170</v>
          </cell>
          <cell r="V104">
            <v>96420</v>
          </cell>
          <cell r="W104">
            <v>99350</v>
          </cell>
          <cell r="X104">
            <v>102120</v>
          </cell>
          <cell r="Y104">
            <v>104090</v>
          </cell>
          <cell r="Z104">
            <v>104940</v>
          </cell>
          <cell r="AA104">
            <v>105790</v>
          </cell>
          <cell r="AB104">
            <v>106160</v>
          </cell>
          <cell r="AC104">
            <v>106320</v>
          </cell>
          <cell r="AD104">
            <v>106480</v>
          </cell>
          <cell r="AE104">
            <v>106640</v>
          </cell>
          <cell r="AF104">
            <v>106800</v>
          </cell>
        </row>
        <row r="105">
          <cell r="B105" t="str">
            <v>QUALITY ASSURANCE</v>
          </cell>
          <cell r="C105">
            <v>0</v>
          </cell>
          <cell r="D105">
            <v>160</v>
          </cell>
          <cell r="E105">
            <v>360</v>
          </cell>
          <cell r="F105">
            <v>560</v>
          </cell>
          <cell r="G105">
            <v>760</v>
          </cell>
          <cell r="H105">
            <v>960</v>
          </cell>
          <cell r="I105">
            <v>1120</v>
          </cell>
          <cell r="J105">
            <v>1280</v>
          </cell>
          <cell r="K105">
            <v>1440</v>
          </cell>
          <cell r="L105">
            <v>1600</v>
          </cell>
          <cell r="M105">
            <v>1760</v>
          </cell>
          <cell r="N105">
            <v>1920</v>
          </cell>
          <cell r="O105">
            <v>2080</v>
          </cell>
          <cell r="P105">
            <v>2080</v>
          </cell>
          <cell r="Q105">
            <v>2080</v>
          </cell>
          <cell r="R105">
            <v>2080</v>
          </cell>
          <cell r="S105">
            <v>2080</v>
          </cell>
          <cell r="T105">
            <v>2080</v>
          </cell>
          <cell r="U105">
            <v>2080</v>
          </cell>
          <cell r="V105">
            <v>2080</v>
          </cell>
          <cell r="W105">
            <v>2080</v>
          </cell>
          <cell r="X105">
            <v>2080</v>
          </cell>
          <cell r="Y105">
            <v>2080</v>
          </cell>
          <cell r="Z105">
            <v>2080</v>
          </cell>
          <cell r="AA105">
            <v>2080</v>
          </cell>
          <cell r="AB105">
            <v>2080</v>
          </cell>
          <cell r="AC105">
            <v>2080</v>
          </cell>
          <cell r="AD105">
            <v>2080</v>
          </cell>
          <cell r="AE105">
            <v>2080</v>
          </cell>
          <cell r="AF105">
            <v>2080</v>
          </cell>
        </row>
        <row r="106">
          <cell r="B106" t="str">
            <v xml:space="preserve">HOME OFFICE CONSTRUCTION    </v>
          </cell>
          <cell r="C106">
            <v>0</v>
          </cell>
          <cell r="D106">
            <v>90</v>
          </cell>
          <cell r="E106">
            <v>490</v>
          </cell>
          <cell r="F106">
            <v>890</v>
          </cell>
          <cell r="G106">
            <v>1290</v>
          </cell>
          <cell r="H106">
            <v>1690</v>
          </cell>
          <cell r="I106">
            <v>2010</v>
          </cell>
          <cell r="J106">
            <v>2330</v>
          </cell>
          <cell r="K106">
            <v>2650</v>
          </cell>
          <cell r="L106">
            <v>2970</v>
          </cell>
          <cell r="M106">
            <v>2970</v>
          </cell>
          <cell r="N106">
            <v>2970</v>
          </cell>
          <cell r="O106">
            <v>2970</v>
          </cell>
          <cell r="P106">
            <v>2970</v>
          </cell>
          <cell r="Q106">
            <v>2970</v>
          </cell>
          <cell r="R106">
            <v>2970</v>
          </cell>
          <cell r="S106">
            <v>2970</v>
          </cell>
          <cell r="T106">
            <v>2970</v>
          </cell>
          <cell r="U106">
            <v>2970</v>
          </cell>
          <cell r="V106">
            <v>2970</v>
          </cell>
          <cell r="W106">
            <v>2970</v>
          </cell>
          <cell r="X106">
            <v>2970</v>
          </cell>
          <cell r="Y106">
            <v>2970</v>
          </cell>
          <cell r="Z106">
            <v>2970</v>
          </cell>
          <cell r="AA106">
            <v>2970</v>
          </cell>
          <cell r="AB106">
            <v>2970</v>
          </cell>
          <cell r="AC106">
            <v>2970</v>
          </cell>
          <cell r="AD106">
            <v>2970</v>
          </cell>
          <cell r="AE106">
            <v>2970</v>
          </cell>
          <cell r="AF106">
            <v>2970</v>
          </cell>
        </row>
        <row r="107">
          <cell r="B107" t="str">
            <v>ENGINEERING</v>
          </cell>
          <cell r="C107">
            <v>1406</v>
          </cell>
          <cell r="D107">
            <v>7738</v>
          </cell>
          <cell r="E107">
            <v>23758</v>
          </cell>
          <cell r="F107">
            <v>46088</v>
          </cell>
          <cell r="G107">
            <v>70018</v>
          </cell>
          <cell r="H107">
            <v>92078</v>
          </cell>
          <cell r="I107">
            <v>111338</v>
          </cell>
          <cell r="J107">
            <v>129448</v>
          </cell>
          <cell r="K107">
            <v>147468</v>
          </cell>
          <cell r="L107">
            <v>163328</v>
          </cell>
          <cell r="M107">
            <v>176908</v>
          </cell>
          <cell r="N107">
            <v>188808</v>
          </cell>
          <cell r="O107">
            <v>196888</v>
          </cell>
          <cell r="P107">
            <v>202888</v>
          </cell>
          <cell r="Q107">
            <v>207848</v>
          </cell>
          <cell r="R107">
            <v>212028</v>
          </cell>
          <cell r="S107">
            <v>215468</v>
          </cell>
          <cell r="T107">
            <v>218428</v>
          </cell>
          <cell r="U107">
            <v>220188</v>
          </cell>
          <cell r="V107">
            <v>221948</v>
          </cell>
          <cell r="W107">
            <v>223708</v>
          </cell>
          <cell r="X107">
            <v>224668</v>
          </cell>
          <cell r="Y107">
            <v>225308</v>
          </cell>
          <cell r="Z107">
            <v>225788</v>
          </cell>
          <cell r="AA107">
            <v>226268</v>
          </cell>
          <cell r="AB107">
            <v>226268</v>
          </cell>
          <cell r="AC107">
            <v>226268</v>
          </cell>
          <cell r="AD107">
            <v>226268</v>
          </cell>
          <cell r="AE107">
            <v>226268</v>
          </cell>
          <cell r="AF107">
            <v>226268</v>
          </cell>
        </row>
        <row r="108">
          <cell r="B108" t="str">
            <v>ENKA OFFICE</v>
          </cell>
          <cell r="C108">
            <v>96</v>
          </cell>
          <cell r="D108">
            <v>1177</v>
          </cell>
          <cell r="E108">
            <v>2714</v>
          </cell>
          <cell r="F108">
            <v>5954</v>
          </cell>
          <cell r="G108">
            <v>9414</v>
          </cell>
          <cell r="H108">
            <v>13074</v>
          </cell>
          <cell r="I108">
            <v>17514</v>
          </cell>
          <cell r="J108">
            <v>21854</v>
          </cell>
          <cell r="K108">
            <v>26094</v>
          </cell>
          <cell r="L108">
            <v>30234</v>
          </cell>
          <cell r="M108">
            <v>34374</v>
          </cell>
          <cell r="N108">
            <v>38354</v>
          </cell>
          <cell r="O108">
            <v>42209</v>
          </cell>
          <cell r="P108">
            <v>45589</v>
          </cell>
          <cell r="Q108">
            <v>48199</v>
          </cell>
          <cell r="R108">
            <v>50049</v>
          </cell>
          <cell r="S108">
            <v>51149</v>
          </cell>
          <cell r="T108">
            <v>52134</v>
          </cell>
          <cell r="U108">
            <v>52814</v>
          </cell>
          <cell r="V108">
            <v>53379</v>
          </cell>
          <cell r="W108">
            <v>53629</v>
          </cell>
          <cell r="X108">
            <v>53879</v>
          </cell>
          <cell r="Y108">
            <v>54129</v>
          </cell>
          <cell r="Z108">
            <v>54379</v>
          </cell>
          <cell r="AA108">
            <v>54629</v>
          </cell>
          <cell r="AB108">
            <v>54879</v>
          </cell>
          <cell r="AC108">
            <v>55129</v>
          </cell>
          <cell r="AD108">
            <v>55379</v>
          </cell>
          <cell r="AE108">
            <v>55629</v>
          </cell>
          <cell r="AF108">
            <v>55879</v>
          </cell>
        </row>
        <row r="109">
          <cell r="B109" t="str">
            <v>PROCUREMENT</v>
          </cell>
          <cell r="C109">
            <v>200</v>
          </cell>
          <cell r="D109">
            <v>740</v>
          </cell>
          <cell r="E109">
            <v>1640</v>
          </cell>
          <cell r="F109">
            <v>2640</v>
          </cell>
          <cell r="G109">
            <v>3640</v>
          </cell>
          <cell r="H109">
            <v>4640</v>
          </cell>
          <cell r="I109">
            <v>5440</v>
          </cell>
          <cell r="J109">
            <v>6240</v>
          </cell>
          <cell r="K109">
            <v>7040</v>
          </cell>
          <cell r="L109">
            <v>7840</v>
          </cell>
          <cell r="M109">
            <v>8640</v>
          </cell>
          <cell r="N109">
            <v>9440</v>
          </cell>
          <cell r="O109">
            <v>10240</v>
          </cell>
          <cell r="P109">
            <v>10880</v>
          </cell>
          <cell r="Q109">
            <v>10880</v>
          </cell>
          <cell r="R109">
            <v>10880</v>
          </cell>
          <cell r="S109">
            <v>10880</v>
          </cell>
          <cell r="T109">
            <v>10880</v>
          </cell>
          <cell r="U109">
            <v>10880</v>
          </cell>
          <cell r="V109">
            <v>10880</v>
          </cell>
          <cell r="W109">
            <v>10880</v>
          </cell>
          <cell r="X109">
            <v>10880</v>
          </cell>
          <cell r="Y109">
            <v>10880</v>
          </cell>
          <cell r="Z109">
            <v>10880</v>
          </cell>
          <cell r="AA109">
            <v>10880</v>
          </cell>
          <cell r="AB109">
            <v>10880</v>
          </cell>
          <cell r="AC109">
            <v>10880</v>
          </cell>
          <cell r="AD109">
            <v>10880</v>
          </cell>
          <cell r="AE109">
            <v>10880</v>
          </cell>
          <cell r="AF109">
            <v>10880</v>
          </cell>
        </row>
        <row r="110">
          <cell r="B110" t="str">
            <v>MPAG</v>
          </cell>
          <cell r="C110">
            <v>1290</v>
          </cell>
          <cell r="D110">
            <v>5630</v>
          </cell>
          <cell r="E110">
            <v>12570</v>
          </cell>
          <cell r="F110">
            <v>19550</v>
          </cell>
          <cell r="G110">
            <v>26580</v>
          </cell>
          <cell r="H110">
            <v>33210</v>
          </cell>
          <cell r="I110">
            <v>39070</v>
          </cell>
          <cell r="J110">
            <v>44110</v>
          </cell>
          <cell r="K110">
            <v>48610</v>
          </cell>
          <cell r="L110">
            <v>53110</v>
          </cell>
          <cell r="M110">
            <v>56970</v>
          </cell>
          <cell r="N110">
            <v>60830</v>
          </cell>
          <cell r="O110">
            <v>61470</v>
          </cell>
          <cell r="P110">
            <v>61630</v>
          </cell>
          <cell r="Q110">
            <v>61630</v>
          </cell>
          <cell r="R110">
            <v>61630</v>
          </cell>
          <cell r="S110">
            <v>61630</v>
          </cell>
          <cell r="T110">
            <v>61630</v>
          </cell>
          <cell r="U110">
            <v>61630</v>
          </cell>
          <cell r="V110">
            <v>61630</v>
          </cell>
          <cell r="W110">
            <v>61630</v>
          </cell>
          <cell r="X110">
            <v>61630</v>
          </cell>
          <cell r="Y110">
            <v>61630</v>
          </cell>
          <cell r="Z110">
            <v>61630</v>
          </cell>
          <cell r="AA110">
            <v>61630</v>
          </cell>
          <cell r="AB110">
            <v>61630</v>
          </cell>
          <cell r="AC110">
            <v>61630</v>
          </cell>
          <cell r="AD110">
            <v>61630</v>
          </cell>
          <cell r="AE110">
            <v>61630</v>
          </cell>
          <cell r="AF110">
            <v>61630</v>
          </cell>
        </row>
        <row r="111">
          <cell r="B111" t="str">
            <v>TOTAL HOME OFFICE</v>
          </cell>
          <cell r="C111">
            <v>5122</v>
          </cell>
          <cell r="D111">
            <v>21755</v>
          </cell>
          <cell r="E111">
            <v>54352</v>
          </cell>
          <cell r="F111">
            <v>95582</v>
          </cell>
          <cell r="G111">
            <v>139882</v>
          </cell>
          <cell r="H111">
            <v>181822</v>
          </cell>
          <cell r="I111">
            <v>217942</v>
          </cell>
          <cell r="J111">
            <v>251802</v>
          </cell>
          <cell r="K111">
            <v>284772</v>
          </cell>
          <cell r="L111">
            <v>315482</v>
          </cell>
          <cell r="M111">
            <v>342952</v>
          </cell>
          <cell r="N111">
            <v>369022</v>
          </cell>
          <cell r="O111">
            <v>386967</v>
          </cell>
          <cell r="P111">
            <v>401197</v>
          </cell>
          <cell r="Q111">
            <v>412497</v>
          </cell>
          <cell r="R111">
            <v>422257</v>
          </cell>
          <cell r="S111">
            <v>430527</v>
          </cell>
          <cell r="T111">
            <v>438042</v>
          </cell>
          <cell r="U111">
            <v>443732</v>
          </cell>
          <cell r="V111">
            <v>449307</v>
          </cell>
          <cell r="W111">
            <v>454247</v>
          </cell>
          <cell r="X111">
            <v>458227</v>
          </cell>
          <cell r="Y111">
            <v>461087</v>
          </cell>
          <cell r="Z111">
            <v>462667</v>
          </cell>
          <cell r="AA111">
            <v>464247</v>
          </cell>
          <cell r="AB111">
            <v>464867</v>
          </cell>
          <cell r="AC111">
            <v>465277</v>
          </cell>
          <cell r="AD111">
            <v>465687</v>
          </cell>
          <cell r="AE111">
            <v>466097</v>
          </cell>
          <cell r="AF111">
            <v>466507</v>
          </cell>
        </row>
        <row r="167">
          <cell r="B167" t="str">
            <v>TENGIZ KTL 2.3 EXPANSION PROJECT</v>
          </cell>
        </row>
        <row r="168">
          <cell r="B168" t="str">
            <v>TOTAL HOME OFFICE MANHOUR COST PROFILE</v>
          </cell>
        </row>
        <row r="171">
          <cell r="B171" t="str">
            <v>DEPARTMENT / GROUP</v>
          </cell>
          <cell r="C171">
            <v>35612</v>
          </cell>
          <cell r="D171">
            <v>35643</v>
          </cell>
          <cell r="E171">
            <v>35674</v>
          </cell>
          <cell r="F171">
            <v>35704</v>
          </cell>
          <cell r="G171">
            <v>35735</v>
          </cell>
          <cell r="H171">
            <v>35765</v>
          </cell>
          <cell r="I171">
            <v>35796</v>
          </cell>
          <cell r="J171">
            <v>35827</v>
          </cell>
          <cell r="K171">
            <v>35855</v>
          </cell>
          <cell r="L171">
            <v>35886</v>
          </cell>
          <cell r="M171">
            <v>35916</v>
          </cell>
          <cell r="N171">
            <v>35947</v>
          </cell>
          <cell r="O171">
            <v>35977</v>
          </cell>
          <cell r="P171">
            <v>36008</v>
          </cell>
          <cell r="Q171">
            <v>36039</v>
          </cell>
          <cell r="R171">
            <v>36069</v>
          </cell>
          <cell r="S171">
            <v>36100</v>
          </cell>
          <cell r="T171">
            <v>36130</v>
          </cell>
          <cell r="U171">
            <v>36161</v>
          </cell>
          <cell r="V171">
            <v>36192</v>
          </cell>
          <cell r="W171">
            <v>36220</v>
          </cell>
          <cell r="X171">
            <v>36251</v>
          </cell>
          <cell r="Y171">
            <v>36281</v>
          </cell>
          <cell r="Z171">
            <v>36312</v>
          </cell>
          <cell r="AA171">
            <v>36342</v>
          </cell>
          <cell r="AB171">
            <v>36373</v>
          </cell>
          <cell r="AC171">
            <v>36404</v>
          </cell>
          <cell r="AD171">
            <v>36434</v>
          </cell>
          <cell r="AE171">
            <v>36465</v>
          </cell>
          <cell r="AF171">
            <v>36495</v>
          </cell>
        </row>
        <row r="173">
          <cell r="B173" t="str">
            <v>(Incremental)</v>
          </cell>
        </row>
        <row r="174">
          <cell r="B174" t="str">
            <v>MANAGEMENT</v>
          </cell>
          <cell r="C174">
            <v>120880.44480000001</v>
          </cell>
          <cell r="D174">
            <v>202413.48160000006</v>
          </cell>
          <cell r="E174">
            <v>312747.90399999998</v>
          </cell>
          <cell r="F174">
            <v>339512.70399999997</v>
          </cell>
          <cell r="G174">
            <v>394533.50399999996</v>
          </cell>
          <cell r="H174">
            <v>384017.66399999999</v>
          </cell>
          <cell r="I174">
            <v>253581.88799999995</v>
          </cell>
          <cell r="J174">
            <v>248675.00799999997</v>
          </cell>
          <cell r="K174">
            <v>239427.00799999997</v>
          </cell>
          <cell r="L174">
            <v>239427.00799999997</v>
          </cell>
          <cell r="M174">
            <v>239427.00799999997</v>
          </cell>
          <cell r="N174">
            <v>269103.80800000002</v>
          </cell>
          <cell r="O174">
            <v>213643.96799999999</v>
          </cell>
          <cell r="P174">
            <v>187150.20799999998</v>
          </cell>
          <cell r="Q174">
            <v>179367.80799999999</v>
          </cell>
          <cell r="R174">
            <v>179367.80799999999</v>
          </cell>
          <cell r="S174">
            <v>179367.80799999999</v>
          </cell>
          <cell r="T174">
            <v>171687.80800000002</v>
          </cell>
          <cell r="U174">
            <v>150700.92800000004</v>
          </cell>
          <cell r="V174">
            <v>150700.92800000004</v>
          </cell>
          <cell r="W174">
            <v>130713.11360000003</v>
          </cell>
          <cell r="X174">
            <v>124584.47360000003</v>
          </cell>
          <cell r="Y174">
            <v>79722.624000000011</v>
          </cell>
          <cell r="Z174">
            <v>50328.806400000001</v>
          </cell>
          <cell r="AA174">
            <v>50328.806400000001</v>
          </cell>
          <cell r="AB174">
            <v>20284.646400000001</v>
          </cell>
          <cell r="AC174">
            <v>10172.1088</v>
          </cell>
          <cell r="AD174">
            <v>10172.1088</v>
          </cell>
          <cell r="AE174">
            <v>10172.1088</v>
          </cell>
          <cell r="AF174">
            <v>10172.1088</v>
          </cell>
        </row>
        <row r="175">
          <cell r="B175" t="str">
            <v>QUALITY ASSURANCE</v>
          </cell>
          <cell r="C175">
            <v>0</v>
          </cell>
          <cell r="D175">
            <v>11218.995199999999</v>
          </cell>
          <cell r="E175">
            <v>14023.743999999999</v>
          </cell>
          <cell r="F175">
            <v>14023.743999999999</v>
          </cell>
          <cell r="G175">
            <v>14023.743999999999</v>
          </cell>
          <cell r="H175">
            <v>14023.743999999999</v>
          </cell>
          <cell r="I175">
            <v>11218.995199999999</v>
          </cell>
          <cell r="J175">
            <v>11218.995199999999</v>
          </cell>
          <cell r="K175">
            <v>11218.995199999999</v>
          </cell>
          <cell r="L175">
            <v>11218.995199999999</v>
          </cell>
          <cell r="M175">
            <v>11218.995199999999</v>
          </cell>
          <cell r="N175">
            <v>11218.995199999999</v>
          </cell>
          <cell r="O175">
            <v>11218.995199999999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</row>
        <row r="176">
          <cell r="B176" t="str">
            <v xml:space="preserve">HOME OFFICE CONSTRUCTION    </v>
          </cell>
          <cell r="C176">
            <v>0</v>
          </cell>
          <cell r="D176">
            <v>5517.1200000000008</v>
          </cell>
          <cell r="E176">
            <v>25811.200000000001</v>
          </cell>
          <cell r="F176">
            <v>25811.200000000001</v>
          </cell>
          <cell r="G176">
            <v>25811.200000000001</v>
          </cell>
          <cell r="H176">
            <v>25811.200000000001</v>
          </cell>
          <cell r="I176">
            <v>20648.96</v>
          </cell>
          <cell r="J176">
            <v>20648.96</v>
          </cell>
          <cell r="K176">
            <v>20648.96</v>
          </cell>
          <cell r="L176">
            <v>20648.96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</row>
        <row r="177">
          <cell r="B177" t="str">
            <v>ENGINEERING</v>
          </cell>
          <cell r="C177">
            <v>75743.139200000005</v>
          </cell>
          <cell r="D177">
            <v>364559.70559999999</v>
          </cell>
          <cell r="E177">
            <v>936486.15520000015</v>
          </cell>
          <cell r="F177">
            <v>1255090.456</v>
          </cell>
          <cell r="G177">
            <v>1317247.192</v>
          </cell>
          <cell r="H177">
            <v>1220062.872</v>
          </cell>
          <cell r="I177">
            <v>1085030.3615999999</v>
          </cell>
          <cell r="J177">
            <v>1025137.2095999999</v>
          </cell>
          <cell r="K177">
            <v>1013541.2096000001</v>
          </cell>
          <cell r="L177">
            <v>883384.07680000004</v>
          </cell>
          <cell r="M177">
            <v>741543.66720000003</v>
          </cell>
          <cell r="N177">
            <v>654990.10560000001</v>
          </cell>
          <cell r="O177">
            <v>442515.11680000002</v>
          </cell>
          <cell r="P177">
            <v>325760.41599999997</v>
          </cell>
          <cell r="Q177">
            <v>272820.49920000002</v>
          </cell>
          <cell r="R177">
            <v>248637.75999999998</v>
          </cell>
          <cell r="S177">
            <v>205460.8512</v>
          </cell>
          <cell r="T177">
            <v>178758.43840000001</v>
          </cell>
          <cell r="U177">
            <v>110586.96959999998</v>
          </cell>
          <cell r="V177">
            <v>110586.96959999998</v>
          </cell>
          <cell r="W177">
            <v>110586.96959999998</v>
          </cell>
          <cell r="X177">
            <v>69002.240000000005</v>
          </cell>
          <cell r="Y177">
            <v>46515.199999999997</v>
          </cell>
          <cell r="Z177">
            <v>37120</v>
          </cell>
          <cell r="AA177">
            <v>37120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</row>
        <row r="178">
          <cell r="B178" t="str">
            <v>ENKA OFFICE</v>
          </cell>
          <cell r="C178">
            <v>1920</v>
          </cell>
          <cell r="D178">
            <v>21620</v>
          </cell>
          <cell r="E178">
            <v>30740</v>
          </cell>
          <cell r="F178">
            <v>64800</v>
          </cell>
          <cell r="G178">
            <v>69200</v>
          </cell>
          <cell r="H178">
            <v>73200</v>
          </cell>
          <cell r="I178">
            <v>88800</v>
          </cell>
          <cell r="J178">
            <v>86800</v>
          </cell>
          <cell r="K178">
            <v>84800</v>
          </cell>
          <cell r="L178">
            <v>82800</v>
          </cell>
          <cell r="M178">
            <v>82800</v>
          </cell>
          <cell r="N178">
            <v>79600</v>
          </cell>
          <cell r="O178">
            <v>77100</v>
          </cell>
          <cell r="P178">
            <v>67600</v>
          </cell>
          <cell r="Q178">
            <v>52200</v>
          </cell>
          <cell r="R178">
            <v>37000</v>
          </cell>
          <cell r="S178">
            <v>22000</v>
          </cell>
          <cell r="T178">
            <v>19700</v>
          </cell>
          <cell r="U178">
            <v>13600</v>
          </cell>
          <cell r="V178">
            <v>11300</v>
          </cell>
          <cell r="W178">
            <v>5000</v>
          </cell>
          <cell r="X178">
            <v>5000</v>
          </cell>
          <cell r="Y178">
            <v>5000</v>
          </cell>
          <cell r="Z178">
            <v>5000</v>
          </cell>
          <cell r="AA178">
            <v>5000</v>
          </cell>
          <cell r="AB178">
            <v>5000</v>
          </cell>
          <cell r="AC178">
            <v>5000</v>
          </cell>
          <cell r="AD178">
            <v>5000</v>
          </cell>
          <cell r="AE178">
            <v>5000</v>
          </cell>
          <cell r="AF178">
            <v>5000</v>
          </cell>
        </row>
        <row r="179">
          <cell r="B179" t="str">
            <v>PROCUREMENT</v>
          </cell>
          <cell r="C179">
            <v>14067.2</v>
          </cell>
          <cell r="D179">
            <v>33363.200000000004</v>
          </cell>
          <cell r="E179">
            <v>54905.599999999999</v>
          </cell>
          <cell r="F179">
            <v>61939.199999999997</v>
          </cell>
          <cell r="G179">
            <v>61939.199999999997</v>
          </cell>
          <cell r="H179">
            <v>61939.199999999997</v>
          </cell>
          <cell r="I179">
            <v>49551.360000000001</v>
          </cell>
          <cell r="J179">
            <v>49551.360000000001</v>
          </cell>
          <cell r="K179">
            <v>49551.360000000001</v>
          </cell>
          <cell r="L179">
            <v>49551.360000000001</v>
          </cell>
          <cell r="M179">
            <v>49551.360000000001</v>
          </cell>
          <cell r="N179">
            <v>49551.360000000001</v>
          </cell>
          <cell r="O179">
            <v>49551.360000000001</v>
          </cell>
          <cell r="P179">
            <v>41656.32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</row>
        <row r="180">
          <cell r="B180" t="str">
            <v>MPAG</v>
          </cell>
          <cell r="C180">
            <v>71638.211200000005</v>
          </cell>
          <cell r="D180">
            <v>224617.28000000003</v>
          </cell>
          <cell r="E180">
            <v>380908.74880000006</v>
          </cell>
          <cell r="F180">
            <v>374738.34880000004</v>
          </cell>
          <cell r="G180">
            <v>377674.34880000004</v>
          </cell>
          <cell r="H180">
            <v>354186.34880000004</v>
          </cell>
          <cell r="I180">
            <v>312748.83200000005</v>
          </cell>
          <cell r="J180">
            <v>257343.28320000003</v>
          </cell>
          <cell r="K180">
            <v>231158.96320000003</v>
          </cell>
          <cell r="L180">
            <v>231158.96320000003</v>
          </cell>
          <cell r="M180">
            <v>201448.39680000002</v>
          </cell>
          <cell r="N180">
            <v>201448.39680000002</v>
          </cell>
          <cell r="O180">
            <v>36761.600000000006</v>
          </cell>
          <cell r="P180">
            <v>7137.2800000000007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</row>
        <row r="181">
          <cell r="B181" t="str">
            <v>TOTAL HOME OFFICE</v>
          </cell>
          <cell r="C181">
            <v>284248.99520000006</v>
          </cell>
          <cell r="D181">
            <v>863309.78240000003</v>
          </cell>
          <cell r="E181">
            <v>1755623.3520000004</v>
          </cell>
          <cell r="F181">
            <v>2135915.6528000003</v>
          </cell>
          <cell r="G181">
            <v>2260429.1888000001</v>
          </cell>
          <cell r="H181">
            <v>2133241.0288</v>
          </cell>
          <cell r="I181">
            <v>1821580.3968000002</v>
          </cell>
          <cell r="J181">
            <v>1699374.8159999999</v>
          </cell>
          <cell r="K181">
            <v>1650346.4960000003</v>
          </cell>
          <cell r="L181">
            <v>1518189.3632000003</v>
          </cell>
          <cell r="M181">
            <v>1325989.4272</v>
          </cell>
          <cell r="N181">
            <v>1265912.6656000002</v>
          </cell>
          <cell r="O181">
            <v>830791.04</v>
          </cell>
          <cell r="P181">
            <v>629304.22399999993</v>
          </cell>
          <cell r="Q181">
            <v>504388.30720000004</v>
          </cell>
          <cell r="R181">
            <v>465005.56799999997</v>
          </cell>
          <cell r="S181">
            <v>406828.65919999999</v>
          </cell>
          <cell r="T181">
            <v>370146.24640000006</v>
          </cell>
          <cell r="U181">
            <v>274887.89760000003</v>
          </cell>
          <cell r="V181">
            <v>272587.89760000003</v>
          </cell>
          <cell r="W181">
            <v>246300.08319999999</v>
          </cell>
          <cell r="X181">
            <v>198586.71360000002</v>
          </cell>
          <cell r="Y181">
            <v>131237.82400000002</v>
          </cell>
          <cell r="Z181">
            <v>92448.806400000001</v>
          </cell>
          <cell r="AA181">
            <v>92448.806400000001</v>
          </cell>
          <cell r="AB181">
            <v>25284.646400000001</v>
          </cell>
          <cell r="AC181">
            <v>15172.1088</v>
          </cell>
          <cell r="AD181">
            <v>15172.1088</v>
          </cell>
          <cell r="AE181">
            <v>15172.1088</v>
          </cell>
          <cell r="AF181">
            <v>15172.1088</v>
          </cell>
        </row>
        <row r="182">
          <cell r="B182" t="str">
            <v>(Cumulative)</v>
          </cell>
        </row>
        <row r="183">
          <cell r="B183" t="str">
            <v>MANAGEMENT</v>
          </cell>
          <cell r="C183">
            <v>120880.44480000001</v>
          </cell>
          <cell r="D183">
            <v>323293.92640000005</v>
          </cell>
          <cell r="E183">
            <v>636041.83040000009</v>
          </cell>
          <cell r="F183">
            <v>975554.5344</v>
          </cell>
          <cell r="G183">
            <v>1370088.0384</v>
          </cell>
          <cell r="H183">
            <v>1754105.7023999998</v>
          </cell>
          <cell r="I183">
            <v>2007687.5903999999</v>
          </cell>
          <cell r="J183">
            <v>2256362.5984</v>
          </cell>
          <cell r="K183">
            <v>2495789.6063999999</v>
          </cell>
          <cell r="L183">
            <v>2735216.6143999998</v>
          </cell>
          <cell r="M183">
            <v>2974643.6223999998</v>
          </cell>
          <cell r="N183">
            <v>3243747.4304</v>
          </cell>
          <cell r="O183">
            <v>3457391.3983999998</v>
          </cell>
          <cell r="P183">
            <v>3644541.6063999999</v>
          </cell>
          <cell r="Q183">
            <v>3823909.4144000001</v>
          </cell>
          <cell r="R183">
            <v>4003277.2224000003</v>
          </cell>
          <cell r="S183">
            <v>4182645.0304000005</v>
          </cell>
          <cell r="T183">
            <v>4354332.8384000007</v>
          </cell>
          <cell r="U183">
            <v>4505033.766400001</v>
          </cell>
          <cell r="V183">
            <v>4655734.6944000013</v>
          </cell>
          <cell r="W183">
            <v>4786447.8080000011</v>
          </cell>
          <cell r="X183">
            <v>4911032.2816000013</v>
          </cell>
          <cell r="Y183">
            <v>4990754.9056000011</v>
          </cell>
          <cell r="Z183">
            <v>5041083.7120000012</v>
          </cell>
          <cell r="AA183">
            <v>5091412.5184000013</v>
          </cell>
          <cell r="AB183">
            <v>5111697.1648000013</v>
          </cell>
          <cell r="AC183">
            <v>5121869.2736000009</v>
          </cell>
          <cell r="AD183">
            <v>5132041.3824000005</v>
          </cell>
          <cell r="AE183">
            <v>5142213.4912</v>
          </cell>
          <cell r="AF183">
            <v>5152385.5999999996</v>
          </cell>
        </row>
        <row r="184">
          <cell r="B184" t="str">
            <v>QUALITY ASSURANCE</v>
          </cell>
          <cell r="C184">
            <v>0</v>
          </cell>
          <cell r="D184">
            <v>11218.995199999999</v>
          </cell>
          <cell r="E184">
            <v>25242.739199999996</v>
          </cell>
          <cell r="F184">
            <v>39266.483199999995</v>
          </cell>
          <cell r="G184">
            <v>53290.227199999994</v>
          </cell>
          <cell r="H184">
            <v>67313.9712</v>
          </cell>
          <cell r="I184">
            <v>78532.966400000005</v>
          </cell>
          <cell r="J184">
            <v>89751.96160000001</v>
          </cell>
          <cell r="K184">
            <v>100970.95680000001</v>
          </cell>
          <cell r="L184">
            <v>112189.95200000002</v>
          </cell>
          <cell r="M184">
            <v>123408.94720000002</v>
          </cell>
          <cell r="N184">
            <v>134627.94240000003</v>
          </cell>
          <cell r="O184">
            <v>145846.93760000003</v>
          </cell>
          <cell r="P184">
            <v>145846.93760000003</v>
          </cell>
          <cell r="Q184">
            <v>145846.93760000003</v>
          </cell>
          <cell r="R184">
            <v>145846.93760000003</v>
          </cell>
          <cell r="S184">
            <v>145846.93760000003</v>
          </cell>
          <cell r="T184">
            <v>145846.93760000003</v>
          </cell>
          <cell r="U184">
            <v>145846.93760000003</v>
          </cell>
          <cell r="V184">
            <v>145846.93760000003</v>
          </cell>
          <cell r="W184">
            <v>145846.93760000003</v>
          </cell>
          <cell r="X184">
            <v>145846.93760000003</v>
          </cell>
          <cell r="Y184">
            <v>145846.93760000003</v>
          </cell>
          <cell r="Z184">
            <v>145846.93760000003</v>
          </cell>
          <cell r="AA184">
            <v>145846.93760000003</v>
          </cell>
          <cell r="AB184">
            <v>145846.93760000003</v>
          </cell>
          <cell r="AC184">
            <v>145846.93760000003</v>
          </cell>
          <cell r="AD184">
            <v>145846.93760000003</v>
          </cell>
          <cell r="AE184">
            <v>145846.93760000003</v>
          </cell>
          <cell r="AF184">
            <v>145846.93760000003</v>
          </cell>
        </row>
        <row r="185">
          <cell r="B185" t="str">
            <v xml:space="preserve">HOME OFFICE CONSTRUCTION    </v>
          </cell>
          <cell r="C185">
            <v>0</v>
          </cell>
          <cell r="D185">
            <v>5517.1200000000008</v>
          </cell>
          <cell r="E185">
            <v>31328.32</v>
          </cell>
          <cell r="F185">
            <v>57139.520000000004</v>
          </cell>
          <cell r="G185">
            <v>82950.720000000001</v>
          </cell>
          <cell r="H185">
            <v>108761.92</v>
          </cell>
          <cell r="I185">
            <v>129410.88</v>
          </cell>
          <cell r="J185">
            <v>150059.84</v>
          </cell>
          <cell r="K185">
            <v>170708.8</v>
          </cell>
          <cell r="L185">
            <v>191357.75999999998</v>
          </cell>
          <cell r="M185">
            <v>191357.75999999998</v>
          </cell>
          <cell r="N185">
            <v>191357.75999999998</v>
          </cell>
          <cell r="O185">
            <v>191357.75999999998</v>
          </cell>
          <cell r="P185">
            <v>191357.75999999998</v>
          </cell>
          <cell r="Q185">
            <v>191357.75999999998</v>
          </cell>
          <cell r="R185">
            <v>191357.75999999998</v>
          </cell>
          <cell r="S185">
            <v>191357.75999999998</v>
          </cell>
          <cell r="T185">
            <v>191357.75999999998</v>
          </cell>
          <cell r="U185">
            <v>191357.75999999998</v>
          </cell>
          <cell r="V185">
            <v>191357.75999999998</v>
          </cell>
          <cell r="W185">
            <v>191357.75999999998</v>
          </cell>
          <cell r="X185">
            <v>191357.75999999998</v>
          </cell>
          <cell r="Y185">
            <v>191357.75999999998</v>
          </cell>
          <cell r="Z185">
            <v>191357.75999999998</v>
          </cell>
          <cell r="AA185">
            <v>191357.75999999998</v>
          </cell>
          <cell r="AB185">
            <v>191357.75999999998</v>
          </cell>
          <cell r="AC185">
            <v>191357.75999999998</v>
          </cell>
          <cell r="AD185">
            <v>191357.75999999998</v>
          </cell>
          <cell r="AE185">
            <v>191357.75999999998</v>
          </cell>
          <cell r="AF185">
            <v>191357.75999999998</v>
          </cell>
        </row>
        <row r="186">
          <cell r="B186" t="str">
            <v>ENGINEERING</v>
          </cell>
          <cell r="C186">
            <v>75743.139200000005</v>
          </cell>
          <cell r="D186">
            <v>440302.84479999996</v>
          </cell>
          <cell r="E186">
            <v>1376789</v>
          </cell>
          <cell r="F186">
            <v>2631879.4560000002</v>
          </cell>
          <cell r="G186">
            <v>3949126.648</v>
          </cell>
          <cell r="H186">
            <v>5169189.5199999996</v>
          </cell>
          <cell r="I186">
            <v>6254219.8816</v>
          </cell>
          <cell r="J186">
            <v>7279357.0911999997</v>
          </cell>
          <cell r="K186">
            <v>8292898.3007999994</v>
          </cell>
          <cell r="L186">
            <v>9176282.3775999993</v>
          </cell>
          <cell r="M186">
            <v>9917826.0447999984</v>
          </cell>
          <cell r="N186">
            <v>10572816.150399998</v>
          </cell>
          <cell r="O186">
            <v>11015331.267199999</v>
          </cell>
          <cell r="P186">
            <v>11341091.683199998</v>
          </cell>
          <cell r="Q186">
            <v>11613912.182399997</v>
          </cell>
          <cell r="R186">
            <v>11862549.942399997</v>
          </cell>
          <cell r="S186">
            <v>12068010.793599997</v>
          </cell>
          <cell r="T186">
            <v>12246769.231999997</v>
          </cell>
          <cell r="U186">
            <v>12357356.201599997</v>
          </cell>
          <cell r="V186">
            <v>12467943.171199996</v>
          </cell>
          <cell r="W186">
            <v>12578530.140799996</v>
          </cell>
          <cell r="X186">
            <v>12647532.380799996</v>
          </cell>
          <cell r="Y186">
            <v>12694047.580799995</v>
          </cell>
          <cell r="Z186">
            <v>12731167.580799995</v>
          </cell>
          <cell r="AA186">
            <v>12768287.580799995</v>
          </cell>
          <cell r="AB186">
            <v>12768287.580799995</v>
          </cell>
          <cell r="AC186">
            <v>12768287.580799995</v>
          </cell>
          <cell r="AD186">
            <v>12768287.580799995</v>
          </cell>
          <cell r="AE186">
            <v>12768287.580799995</v>
          </cell>
          <cell r="AF186">
            <v>12768287.580799995</v>
          </cell>
        </row>
        <row r="187">
          <cell r="B187" t="str">
            <v>ENKA OFFICE</v>
          </cell>
          <cell r="C187">
            <v>1920</v>
          </cell>
          <cell r="D187">
            <v>23540</v>
          </cell>
          <cell r="E187">
            <v>54280</v>
          </cell>
          <cell r="F187">
            <v>119080</v>
          </cell>
          <cell r="G187">
            <v>188280</v>
          </cell>
          <cell r="H187">
            <v>261480</v>
          </cell>
          <cell r="I187">
            <v>350280</v>
          </cell>
          <cell r="J187">
            <v>437080</v>
          </cell>
          <cell r="K187">
            <v>521880</v>
          </cell>
          <cell r="L187">
            <v>604680</v>
          </cell>
          <cell r="M187">
            <v>687480</v>
          </cell>
          <cell r="N187">
            <v>767080</v>
          </cell>
          <cell r="O187">
            <v>844180</v>
          </cell>
          <cell r="P187">
            <v>911780</v>
          </cell>
          <cell r="Q187">
            <v>963980</v>
          </cell>
          <cell r="R187">
            <v>1000980</v>
          </cell>
          <cell r="S187">
            <v>1022980</v>
          </cell>
          <cell r="T187">
            <v>1042680</v>
          </cell>
          <cell r="U187">
            <v>1056280</v>
          </cell>
          <cell r="V187">
            <v>1067580</v>
          </cell>
          <cell r="W187">
            <v>1072580</v>
          </cell>
          <cell r="X187">
            <v>1077580</v>
          </cell>
          <cell r="Y187">
            <v>1082580</v>
          </cell>
          <cell r="Z187">
            <v>1087580</v>
          </cell>
          <cell r="AA187">
            <v>1092580</v>
          </cell>
          <cell r="AB187">
            <v>1097580</v>
          </cell>
          <cell r="AC187">
            <v>1102580</v>
          </cell>
          <cell r="AD187">
            <v>1107580</v>
          </cell>
          <cell r="AE187">
            <v>1112580</v>
          </cell>
          <cell r="AF187">
            <v>1117580</v>
          </cell>
        </row>
        <row r="188">
          <cell r="B188" t="str">
            <v>PROCUREMENT</v>
          </cell>
          <cell r="C188">
            <v>14067.2</v>
          </cell>
          <cell r="D188">
            <v>47430.400000000009</v>
          </cell>
          <cell r="E188">
            <v>102336</v>
          </cell>
          <cell r="F188">
            <v>164275.20000000001</v>
          </cell>
          <cell r="G188">
            <v>226214.40000000002</v>
          </cell>
          <cell r="H188">
            <v>288153.60000000003</v>
          </cell>
          <cell r="I188">
            <v>337704.96000000002</v>
          </cell>
          <cell r="J188">
            <v>387256.32000000001</v>
          </cell>
          <cell r="K188">
            <v>436807.67999999999</v>
          </cell>
          <cell r="L188">
            <v>486359.03999999998</v>
          </cell>
          <cell r="M188">
            <v>535910.40000000002</v>
          </cell>
          <cell r="N188">
            <v>585461.76000000001</v>
          </cell>
          <cell r="O188">
            <v>635013.12</v>
          </cell>
          <cell r="P188">
            <v>676669.43999999994</v>
          </cell>
          <cell r="Q188">
            <v>676669.43999999994</v>
          </cell>
          <cell r="R188">
            <v>676669.43999999994</v>
          </cell>
          <cell r="S188">
            <v>676669.43999999994</v>
          </cell>
          <cell r="T188">
            <v>676669.43999999994</v>
          </cell>
          <cell r="U188">
            <v>676669.43999999994</v>
          </cell>
          <cell r="V188">
            <v>676669.43999999994</v>
          </cell>
          <cell r="W188">
            <v>676669.43999999994</v>
          </cell>
          <cell r="X188">
            <v>676669.43999999994</v>
          </cell>
          <cell r="Y188">
            <v>676669.43999999994</v>
          </cell>
          <cell r="Z188">
            <v>676669.43999999994</v>
          </cell>
          <cell r="AA188">
            <v>676669.43999999994</v>
          </cell>
          <cell r="AB188">
            <v>676669.43999999994</v>
          </cell>
          <cell r="AC188">
            <v>676669.43999999994</v>
          </cell>
          <cell r="AD188">
            <v>676669.43999999994</v>
          </cell>
          <cell r="AE188">
            <v>676669.43999999994</v>
          </cell>
          <cell r="AF188">
            <v>676669.43999999994</v>
          </cell>
        </row>
        <row r="189">
          <cell r="B189" t="str">
            <v>MPAG</v>
          </cell>
          <cell r="C189">
            <v>71638.211200000005</v>
          </cell>
          <cell r="D189">
            <v>296255.49120000005</v>
          </cell>
          <cell r="E189">
            <v>677164.24000000011</v>
          </cell>
          <cell r="F189">
            <v>1051902.5888</v>
          </cell>
          <cell r="G189">
            <v>1429576.9376000001</v>
          </cell>
          <cell r="H189">
            <v>1783763.2864000001</v>
          </cell>
          <cell r="I189">
            <v>2096512.1184</v>
          </cell>
          <cell r="J189">
            <v>2353855.4016</v>
          </cell>
          <cell r="K189">
            <v>2585014.3648000001</v>
          </cell>
          <cell r="L189">
            <v>2816173.3280000002</v>
          </cell>
          <cell r="M189">
            <v>3017621.7248000004</v>
          </cell>
          <cell r="N189">
            <v>3219070.1216000007</v>
          </cell>
          <cell r="O189">
            <v>3255831.7216000007</v>
          </cell>
          <cell r="P189">
            <v>3262969.0016000005</v>
          </cell>
          <cell r="Q189">
            <v>3262969.0016000005</v>
          </cell>
          <cell r="R189">
            <v>3262969.0016000005</v>
          </cell>
          <cell r="S189">
            <v>3262969.0016000005</v>
          </cell>
          <cell r="T189">
            <v>3262969.0016000005</v>
          </cell>
          <cell r="U189">
            <v>3262969.0016000005</v>
          </cell>
          <cell r="V189">
            <v>3262969.0016000005</v>
          </cell>
          <cell r="W189">
            <v>3262969.0016000005</v>
          </cell>
          <cell r="X189">
            <v>3262969.0016000005</v>
          </cell>
          <cell r="Y189">
            <v>3262969.0016000005</v>
          </cell>
          <cell r="Z189">
            <v>3262969.0016000005</v>
          </cell>
          <cell r="AA189">
            <v>3262969.0016000005</v>
          </cell>
          <cell r="AB189">
            <v>3262969.0016000005</v>
          </cell>
          <cell r="AC189">
            <v>3262969.0016000005</v>
          </cell>
          <cell r="AD189">
            <v>3262969.0016000005</v>
          </cell>
          <cell r="AE189">
            <v>3262969.0016000005</v>
          </cell>
          <cell r="AF189">
            <v>3262969.0016000005</v>
          </cell>
        </row>
        <row r="190">
          <cell r="B190" t="str">
            <v>TOTAL HOME OFFICE</v>
          </cell>
          <cell r="C190">
            <v>284248.99520000006</v>
          </cell>
          <cell r="D190">
            <v>1147558.7776000001</v>
          </cell>
          <cell r="E190">
            <v>2903182.1296000006</v>
          </cell>
          <cell r="F190">
            <v>5039097.7824000008</v>
          </cell>
          <cell r="G190">
            <v>7299526.9712000005</v>
          </cell>
          <cell r="H190">
            <v>9432768</v>
          </cell>
          <cell r="I190">
            <v>11254348.3968</v>
          </cell>
          <cell r="J190">
            <v>12953723.2128</v>
          </cell>
          <cell r="K190">
            <v>14604069.708799999</v>
          </cell>
          <cell r="L190">
            <v>16122259.071999999</v>
          </cell>
          <cell r="M190">
            <v>17448248.499199998</v>
          </cell>
          <cell r="N190">
            <v>18714161.164799999</v>
          </cell>
          <cell r="O190">
            <v>19544952.204799999</v>
          </cell>
          <cell r="P190">
            <v>20174256.428799998</v>
          </cell>
          <cell r="Q190">
            <v>20678644.735999998</v>
          </cell>
          <cell r="R190">
            <v>21143650.303999998</v>
          </cell>
          <cell r="S190">
            <v>21550478.963199999</v>
          </cell>
          <cell r="T190">
            <v>21920625.209599998</v>
          </cell>
          <cell r="U190">
            <v>22195513.107199997</v>
          </cell>
          <cell r="V190">
            <v>22468101.004799996</v>
          </cell>
          <cell r="W190">
            <v>22714401.087999996</v>
          </cell>
          <cell r="X190">
            <v>22912987.801599994</v>
          </cell>
          <cell r="Y190">
            <v>23044225.625599995</v>
          </cell>
          <cell r="Z190">
            <v>23136674.431999996</v>
          </cell>
          <cell r="AA190">
            <v>23229123.238399997</v>
          </cell>
          <cell r="AB190">
            <v>23254407.884799998</v>
          </cell>
          <cell r="AC190">
            <v>23269579.9936</v>
          </cell>
          <cell r="AD190">
            <v>23284752.102400001</v>
          </cell>
          <cell r="AE190">
            <v>23299924.211200003</v>
          </cell>
          <cell r="AF190">
            <v>23315096.320000004</v>
          </cell>
        </row>
      </sheetData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mentList"/>
    </sheetNames>
    <sheetDataSet>
      <sheetData sheetId="0" refreshError="1">
        <row r="1">
          <cell r="AU1" t="str">
            <v>Total Insurance</v>
          </cell>
        </row>
        <row r="2">
          <cell r="AU2" t="str">
            <v>USD</v>
          </cell>
        </row>
        <row r="4">
          <cell r="AU4" t="str">
            <v>I</v>
          </cell>
        </row>
        <row r="6">
          <cell r="AU6">
            <v>0</v>
          </cell>
        </row>
        <row r="7">
          <cell r="AU7">
            <v>0</v>
          </cell>
        </row>
        <row r="8">
          <cell r="AU8">
            <v>0</v>
          </cell>
        </row>
        <row r="9">
          <cell r="AU9">
            <v>0</v>
          </cell>
        </row>
        <row r="10">
          <cell r="AU10">
            <v>7686.9958633999995</v>
          </cell>
        </row>
        <row r="11">
          <cell r="AU11">
            <v>0</v>
          </cell>
        </row>
        <row r="12">
          <cell r="AU12">
            <v>0</v>
          </cell>
        </row>
        <row r="13">
          <cell r="AU13">
            <v>0</v>
          </cell>
        </row>
        <row r="14">
          <cell r="AU14">
            <v>0</v>
          </cell>
        </row>
        <row r="15">
          <cell r="AU15">
            <v>0</v>
          </cell>
        </row>
        <row r="16">
          <cell r="AU16">
            <v>0</v>
          </cell>
        </row>
        <row r="17">
          <cell r="AU17">
            <v>0</v>
          </cell>
        </row>
        <row r="18">
          <cell r="AU18">
            <v>0</v>
          </cell>
        </row>
        <row r="19">
          <cell r="AU19">
            <v>0</v>
          </cell>
        </row>
        <row r="20">
          <cell r="AU20">
            <v>0</v>
          </cell>
        </row>
        <row r="21">
          <cell r="AU21">
            <v>0</v>
          </cell>
        </row>
        <row r="22">
          <cell r="AU22">
            <v>0</v>
          </cell>
        </row>
        <row r="23">
          <cell r="AU23">
            <v>0</v>
          </cell>
        </row>
        <row r="24">
          <cell r="AU24">
            <v>0</v>
          </cell>
        </row>
        <row r="25">
          <cell r="AU25">
            <v>0</v>
          </cell>
        </row>
        <row r="26">
          <cell r="AU26">
            <v>0</v>
          </cell>
        </row>
        <row r="27">
          <cell r="AU27">
            <v>0</v>
          </cell>
        </row>
        <row r="28">
          <cell r="AU28">
            <v>0</v>
          </cell>
        </row>
        <row r="29">
          <cell r="AU29">
            <v>0</v>
          </cell>
        </row>
        <row r="30">
          <cell r="AU30">
            <v>1913.1142730495744</v>
          </cell>
        </row>
        <row r="31">
          <cell r="AU31">
            <v>1913.1142730495744</v>
          </cell>
        </row>
        <row r="32">
          <cell r="AU32">
            <v>0</v>
          </cell>
        </row>
        <row r="33">
          <cell r="AU33">
            <v>0</v>
          </cell>
        </row>
        <row r="34">
          <cell r="AU34">
            <v>0</v>
          </cell>
        </row>
        <row r="35">
          <cell r="AU35">
            <v>0</v>
          </cell>
        </row>
        <row r="38">
          <cell r="AU38">
            <v>11513.224409499147</v>
          </cell>
        </row>
        <row r="43">
          <cell r="AU43">
            <v>3</v>
          </cell>
        </row>
        <row r="55">
          <cell r="AU55">
            <v>525.02993889427739</v>
          </cell>
        </row>
        <row r="56">
          <cell r="AU56">
            <v>525.02993889427739</v>
          </cell>
        </row>
        <row r="57">
          <cell r="AU57">
            <v>5871.3658091968955</v>
          </cell>
        </row>
        <row r="58">
          <cell r="AU58">
            <v>5871.3658091968955</v>
          </cell>
        </row>
        <row r="59">
          <cell r="AU59">
            <v>0</v>
          </cell>
        </row>
        <row r="60">
          <cell r="AU60">
            <v>0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lement"/>
      <sheetName val="Invoice"/>
      <sheetName val="Exclusions"/>
      <sheetName val="Sales"/>
      <sheetName val="Crude Swaps"/>
      <sheetName val="Inventory"/>
      <sheetName val="Tanks"/>
      <sheetName val="RRC Pipes"/>
      <sheetName val="SPRC Pipes"/>
      <sheetName val="Tank Verifications"/>
      <sheetName val="Vessel"/>
      <sheetName val="VCFs"/>
      <sheetName val="Feed Prices"/>
      <sheetName val="Pricing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 refreshError="1"/>
      <sheetData sheetId="11">
        <row r="2">
          <cell r="B2">
            <v>0.51999574899673462</v>
          </cell>
          <cell r="C2">
            <v>0.95699999999999996</v>
          </cell>
        </row>
        <row r="3">
          <cell r="B3">
            <v>0.53</v>
          </cell>
          <cell r="C3">
            <v>0.96</v>
          </cell>
        </row>
        <row r="4">
          <cell r="B4">
            <v>0.54</v>
          </cell>
          <cell r="C4">
            <v>0.96199999999999997</v>
          </cell>
        </row>
        <row r="5">
          <cell r="B5">
            <v>0.55000000000000004</v>
          </cell>
          <cell r="C5">
            <v>0.96399999999999997</v>
          </cell>
        </row>
        <row r="6">
          <cell r="B6">
            <v>0.56001162528991699</v>
          </cell>
          <cell r="C6">
            <v>0.96599999999999997</v>
          </cell>
        </row>
        <row r="7">
          <cell r="B7">
            <v>0.56999999999999995</v>
          </cell>
          <cell r="C7">
            <v>0.96799999999999997</v>
          </cell>
        </row>
        <row r="8">
          <cell r="B8">
            <v>0.57999999999999996</v>
          </cell>
          <cell r="C8">
            <v>0.97</v>
          </cell>
        </row>
        <row r="9">
          <cell r="B9">
            <v>0.59</v>
          </cell>
          <cell r="C9">
            <v>0.97199999999999998</v>
          </cell>
        </row>
        <row r="10">
          <cell r="B10">
            <v>0.6</v>
          </cell>
          <cell r="C10">
            <v>0.97399999999999998</v>
          </cell>
        </row>
        <row r="11">
          <cell r="B11">
            <v>0.6321</v>
          </cell>
          <cell r="C11">
            <v>0.97640000000000005</v>
          </cell>
        </row>
        <row r="12">
          <cell r="B12">
            <v>0.65400000000000003</v>
          </cell>
          <cell r="C12">
            <v>0.97760000000000002</v>
          </cell>
        </row>
        <row r="13">
          <cell r="B13">
            <v>0.66</v>
          </cell>
          <cell r="C13">
            <v>0.97799999999999998</v>
          </cell>
        </row>
        <row r="14">
          <cell r="B14">
            <v>0.66390000000000005</v>
          </cell>
          <cell r="C14">
            <v>0.97819999999999996</v>
          </cell>
        </row>
        <row r="15">
          <cell r="B15">
            <v>0.66600000000000004</v>
          </cell>
          <cell r="C15">
            <v>0.97829999999999995</v>
          </cell>
        </row>
        <row r="16">
          <cell r="B16">
            <v>0.66800000000000004</v>
          </cell>
          <cell r="C16">
            <v>0.97840000000000005</v>
          </cell>
        </row>
        <row r="17">
          <cell r="B17">
            <v>0.67</v>
          </cell>
          <cell r="C17">
            <v>0.97850000000000004</v>
          </cell>
        </row>
        <row r="18">
          <cell r="B18">
            <v>0.68</v>
          </cell>
          <cell r="C18">
            <v>0.97899999999999998</v>
          </cell>
        </row>
        <row r="19">
          <cell r="B19">
            <v>0.69</v>
          </cell>
          <cell r="C19">
            <v>0.97940000000000005</v>
          </cell>
        </row>
        <row r="20">
          <cell r="B20">
            <v>0.7</v>
          </cell>
          <cell r="C20">
            <v>0.97989999999999999</v>
          </cell>
        </row>
        <row r="21">
          <cell r="B21">
            <v>0.71</v>
          </cell>
          <cell r="C21">
            <v>0.98029999999999995</v>
          </cell>
        </row>
        <row r="22">
          <cell r="B22">
            <v>0.72</v>
          </cell>
          <cell r="C22">
            <v>0.98070000000000002</v>
          </cell>
        </row>
        <row r="23">
          <cell r="B23">
            <v>0.73</v>
          </cell>
          <cell r="C23">
            <v>0.98109999999999997</v>
          </cell>
        </row>
        <row r="24">
          <cell r="B24">
            <v>0.73399999999999999</v>
          </cell>
          <cell r="C24">
            <v>0.98129999999999995</v>
          </cell>
        </row>
        <row r="25">
          <cell r="B25">
            <v>0.74</v>
          </cell>
          <cell r="C25">
            <v>0.98150000000000004</v>
          </cell>
        </row>
        <row r="26">
          <cell r="B26">
            <v>0.74199999999999999</v>
          </cell>
          <cell r="C26">
            <v>0.98160000000000003</v>
          </cell>
        </row>
        <row r="27">
          <cell r="B27">
            <v>0.74399999999999999</v>
          </cell>
          <cell r="C27">
            <v>0.98170000000000002</v>
          </cell>
        </row>
        <row r="28">
          <cell r="B28">
            <v>0.746</v>
          </cell>
          <cell r="C28">
            <v>0.98170000000000002</v>
          </cell>
        </row>
        <row r="29">
          <cell r="B29">
            <v>0.748</v>
          </cell>
          <cell r="C29">
            <v>0.98180000000000001</v>
          </cell>
        </row>
        <row r="30">
          <cell r="B30">
            <v>0.75</v>
          </cell>
          <cell r="C30">
            <v>0.9819</v>
          </cell>
          <cell r="D30">
            <v>0.98350000000000004</v>
          </cell>
        </row>
        <row r="31">
          <cell r="B31">
            <v>0.75600000000000001</v>
          </cell>
          <cell r="C31">
            <v>0.98209999999999997</v>
          </cell>
          <cell r="D31">
            <v>0.98380000000000001</v>
          </cell>
        </row>
        <row r="32">
          <cell r="B32">
            <v>0.75800000000000001</v>
          </cell>
          <cell r="C32">
            <v>0.98219999999999996</v>
          </cell>
          <cell r="D32">
            <v>0.9839</v>
          </cell>
        </row>
        <row r="33">
          <cell r="B33">
            <v>0.76</v>
          </cell>
          <cell r="C33">
            <v>0.98229999999999995</v>
          </cell>
          <cell r="D33">
            <v>0.98399999999999999</v>
          </cell>
        </row>
        <row r="34">
          <cell r="B34">
            <v>0.77</v>
          </cell>
          <cell r="C34">
            <v>0.98260000000000003</v>
          </cell>
          <cell r="D34">
            <v>0.98440000000000005</v>
          </cell>
        </row>
        <row r="35">
          <cell r="B35">
            <v>0.78</v>
          </cell>
          <cell r="C35">
            <v>0.98429999999999995</v>
          </cell>
          <cell r="D35">
            <v>0.98480000000000001</v>
          </cell>
        </row>
        <row r="36">
          <cell r="B36">
            <v>0.79</v>
          </cell>
          <cell r="C36">
            <v>0.98570000000000002</v>
          </cell>
          <cell r="D36">
            <v>0.98519999999999996</v>
          </cell>
        </row>
        <row r="37">
          <cell r="B37">
            <v>0.8</v>
          </cell>
          <cell r="C37">
            <v>0.98599999999999999</v>
          </cell>
          <cell r="D37">
            <v>0.98560000000000003</v>
          </cell>
        </row>
        <row r="38">
          <cell r="B38">
            <v>0.80400000000000005</v>
          </cell>
          <cell r="C38">
            <v>0.98609999999999998</v>
          </cell>
          <cell r="D38">
            <v>0.98570000000000002</v>
          </cell>
        </row>
        <row r="39">
          <cell r="B39">
            <v>0.81</v>
          </cell>
          <cell r="C39">
            <v>0.98640000000000005</v>
          </cell>
          <cell r="D39">
            <v>0.9859</v>
          </cell>
        </row>
        <row r="40">
          <cell r="B40">
            <v>0.81999999284744263</v>
          </cell>
          <cell r="C40">
            <v>0.98670000000000002</v>
          </cell>
          <cell r="D40">
            <v>0.98619999999999997</v>
          </cell>
        </row>
        <row r="41">
          <cell r="B41">
            <v>0.83</v>
          </cell>
          <cell r="C41">
            <v>0.98699999999999999</v>
          </cell>
          <cell r="D41">
            <v>0.98660000000000003</v>
          </cell>
        </row>
        <row r="42">
          <cell r="B42">
            <v>0.83799999999999997</v>
          </cell>
          <cell r="C42">
            <v>0.98729999999999996</v>
          </cell>
          <cell r="D42">
            <v>0.98680000000000001</v>
          </cell>
        </row>
        <row r="43">
          <cell r="B43">
            <v>0.84</v>
          </cell>
          <cell r="C43">
            <v>0.98729999999999996</v>
          </cell>
          <cell r="D43">
            <v>0.9869</v>
          </cell>
        </row>
        <row r="44">
          <cell r="B44">
            <v>0.84998631477355957</v>
          </cell>
          <cell r="C44">
            <v>0.98750000000000004</v>
          </cell>
          <cell r="D44">
            <v>0.98719999999999997</v>
          </cell>
        </row>
        <row r="45">
          <cell r="B45">
            <v>0.85599999999999998</v>
          </cell>
          <cell r="C45">
            <v>0.98760000000000003</v>
          </cell>
          <cell r="D45">
            <v>0.98740000000000006</v>
          </cell>
        </row>
        <row r="46">
          <cell r="B46">
            <v>0.86</v>
          </cell>
          <cell r="C46">
            <v>0.98770000000000002</v>
          </cell>
          <cell r="D46">
            <v>0.98750000000000004</v>
          </cell>
        </row>
        <row r="47">
          <cell r="B47">
            <v>0.86199999999999999</v>
          </cell>
          <cell r="C47">
            <v>0.98770000000000002</v>
          </cell>
          <cell r="D47">
            <v>0.98760000000000003</v>
          </cell>
        </row>
        <row r="48">
          <cell r="B48">
            <v>0.86600232124328613</v>
          </cell>
          <cell r="C48">
            <v>0.98780000000000001</v>
          </cell>
          <cell r="D48">
            <v>0.98770000000000002</v>
          </cell>
        </row>
        <row r="49">
          <cell r="B49">
            <v>0.86799999999999999</v>
          </cell>
          <cell r="C49">
            <v>0.98780000000000001</v>
          </cell>
          <cell r="D49">
            <v>0.98770000000000002</v>
          </cell>
        </row>
        <row r="50">
          <cell r="B50">
            <v>0.87</v>
          </cell>
          <cell r="C50">
            <v>0.9879</v>
          </cell>
          <cell r="D50">
            <v>0.98780000000000001</v>
          </cell>
        </row>
        <row r="51">
          <cell r="B51">
            <v>0.88</v>
          </cell>
          <cell r="C51">
            <v>0.98809999999999998</v>
          </cell>
          <cell r="D51">
            <v>0.98809999999999998</v>
          </cell>
        </row>
        <row r="52">
          <cell r="B52">
            <v>0.89</v>
          </cell>
          <cell r="C52">
            <v>0.98819999999999997</v>
          </cell>
          <cell r="D52">
            <v>0.98829999999999996</v>
          </cell>
        </row>
        <row r="53">
          <cell r="B53">
            <v>0.9</v>
          </cell>
          <cell r="C53">
            <v>0.98839999999999995</v>
          </cell>
          <cell r="D53">
            <v>0.98860000000000003</v>
          </cell>
        </row>
        <row r="54">
          <cell r="B54">
            <v>0.91</v>
          </cell>
          <cell r="C54">
            <v>0.98860000000000003</v>
          </cell>
          <cell r="D54">
            <v>0.98880000000000001</v>
          </cell>
        </row>
        <row r="55">
          <cell r="B55">
            <v>0.91200000000000003</v>
          </cell>
          <cell r="C55">
            <v>0.98860000000000003</v>
          </cell>
          <cell r="D55">
            <v>0.9889</v>
          </cell>
        </row>
        <row r="56">
          <cell r="B56">
            <v>0.92</v>
          </cell>
          <cell r="C56">
            <v>0.98870000000000002</v>
          </cell>
          <cell r="D56">
            <v>0.98909999999999998</v>
          </cell>
        </row>
        <row r="57">
          <cell r="B57">
            <v>0.93</v>
          </cell>
          <cell r="C57">
            <v>0.9889</v>
          </cell>
          <cell r="D57">
            <v>0.98929999999999996</v>
          </cell>
        </row>
        <row r="58">
          <cell r="B58">
            <v>0.93200000000000005</v>
          </cell>
          <cell r="C58">
            <v>0.9889</v>
          </cell>
          <cell r="D58">
            <v>0.98939999999999995</v>
          </cell>
        </row>
        <row r="59">
          <cell r="B59">
            <v>0.93600000000000005</v>
          </cell>
          <cell r="C59">
            <v>0.98899999999999999</v>
          </cell>
          <cell r="D59">
            <v>0.98950000000000005</v>
          </cell>
        </row>
        <row r="60">
          <cell r="B60">
            <v>0.94</v>
          </cell>
          <cell r="C60">
            <v>0.98899999999999999</v>
          </cell>
          <cell r="D60">
            <v>0.98950000000000005</v>
          </cell>
        </row>
        <row r="61">
          <cell r="B61">
            <v>0.95</v>
          </cell>
          <cell r="C61">
            <v>0.98919999999999997</v>
          </cell>
          <cell r="D61">
            <v>0.98980000000000001</v>
          </cell>
        </row>
        <row r="62">
          <cell r="B62">
            <v>0.96</v>
          </cell>
          <cell r="C62">
            <v>0.98929999999999996</v>
          </cell>
        </row>
        <row r="63">
          <cell r="B63">
            <v>0.96199999999999997</v>
          </cell>
          <cell r="C63">
            <v>0.98939999999999995</v>
          </cell>
        </row>
        <row r="64">
          <cell r="B64">
            <v>0.96599999999999997</v>
          </cell>
          <cell r="C64">
            <v>0.98939999999999995</v>
          </cell>
        </row>
        <row r="65">
          <cell r="B65">
            <v>0.97</v>
          </cell>
          <cell r="C65">
            <v>0.98950000000000005</v>
          </cell>
        </row>
        <row r="66">
          <cell r="B66">
            <v>0.97198706865310669</v>
          </cell>
          <cell r="C66">
            <v>0.98950000000000005</v>
          </cell>
        </row>
        <row r="67">
          <cell r="B67">
            <v>0.98</v>
          </cell>
          <cell r="C67">
            <v>0.98960000000000004</v>
          </cell>
        </row>
        <row r="68">
          <cell r="B68">
            <v>0.98399999999999999</v>
          </cell>
          <cell r="C68">
            <v>0.98970000000000002</v>
          </cell>
        </row>
        <row r="69">
          <cell r="B69">
            <v>0.99999082088470459</v>
          </cell>
          <cell r="C69">
            <v>0.9899</v>
          </cell>
        </row>
        <row r="70">
          <cell r="B70">
            <v>1.1000000000000001</v>
          </cell>
          <cell r="C70">
            <v>0.99</v>
          </cell>
        </row>
        <row r="71">
          <cell r="B71">
            <v>1.1100000000000001</v>
          </cell>
          <cell r="C71">
            <v>1</v>
          </cell>
        </row>
      </sheetData>
      <sheetData sheetId="12" refreshError="1"/>
      <sheetData sheetId="13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BULK MATERIALS"/>
      <sheetName val="Template"/>
      <sheetName val="Added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Balance"/>
      <sheetName val="BZ06Budget2007-1"/>
      <sheetName val="BZ06Budget2008-2"/>
      <sheetName val="BZ06Budget2009-3"/>
    </sheetNames>
    <sheetDataSet>
      <sheetData sheetId="0"/>
      <sheetData sheetId="1" refreshError="1">
        <row r="3">
          <cell r="A3" t="str">
            <v>OMAR1(280cst)-IranianLt10</v>
          </cell>
          <cell r="B3">
            <v>4571.7126392301361</v>
          </cell>
          <cell r="C3">
            <v>39.424006359300478</v>
          </cell>
        </row>
        <row r="4">
          <cell r="A4" t="str">
            <v>ARABMEDIUM10 (BZ06-NR) (a</v>
          </cell>
          <cell r="B4">
            <v>58212.510281038369</v>
          </cell>
          <cell r="C4">
            <v>42.989825119236883</v>
          </cell>
        </row>
        <row r="5">
          <cell r="A5" t="str">
            <v>KUWAI697 (BZ06-NR) (b)</v>
          </cell>
          <cell r="B5">
            <v>58212.333576843834</v>
          </cell>
          <cell r="C5">
            <v>43.080127186009534</v>
          </cell>
        </row>
        <row r="6">
          <cell r="A6" t="str">
            <v>OMAN_x27s (BZ06-NR) (c)</v>
          </cell>
          <cell r="B6">
            <v>58212.333576843834</v>
          </cell>
          <cell r="C6">
            <v>44.795389507154212</v>
          </cell>
        </row>
        <row r="7">
          <cell r="A7" t="str">
            <v>ARABXL1112 (BZ06-R) (d)</v>
          </cell>
          <cell r="B7">
            <v>31124.092054473975</v>
          </cell>
          <cell r="C7">
            <v>48.171065182829885</v>
          </cell>
        </row>
        <row r="8">
          <cell r="A8" t="str">
            <v>BACHH813 (BZ06-R) (e)</v>
          </cell>
          <cell r="B8">
            <v>15562.093358194519</v>
          </cell>
          <cell r="C8">
            <v>48.983783783783785</v>
          </cell>
        </row>
        <row r="9">
          <cell r="A9" t="str">
            <v>ZAKUM1016 (BZ06-R) (f)</v>
          </cell>
          <cell r="B9">
            <v>31124.092054473975</v>
          </cell>
          <cell r="C9">
            <v>47.860095389507158</v>
          </cell>
        </row>
        <row r="10">
          <cell r="A10" t="str">
            <v>MURBA646 (BZ06-R) (g)</v>
          </cell>
          <cell r="B10">
            <v>15562.093358194519</v>
          </cell>
          <cell r="C10">
            <v>47.529093799682038</v>
          </cell>
        </row>
        <row r="11">
          <cell r="A11" t="str">
            <v>METHANOL</v>
          </cell>
          <cell r="B11">
            <v>352.50391461369867</v>
          </cell>
          <cell r="C11">
            <v>38.540063593004767</v>
          </cell>
        </row>
        <row r="12">
          <cell r="A12" t="str">
            <v>H2 IMPORT ex PCS(MMSCF)</v>
          </cell>
          <cell r="B12">
            <v>3.0000044607054779</v>
          </cell>
          <cell r="C12">
            <v>92.152000000000001</v>
          </cell>
        </row>
        <row r="13">
          <cell r="A13" t="str">
            <v>H2 IMPORT ex LSSPL (MMSCF)</v>
          </cell>
          <cell r="B13">
            <v>16.161342987789052</v>
          </cell>
          <cell r="C13">
            <v>86.617999999999995</v>
          </cell>
        </row>
        <row r="15">
          <cell r="A15" t="str">
            <v>TOTAL FEED</v>
          </cell>
          <cell r="B15">
            <v>272952.92616135528</v>
          </cell>
        </row>
        <row r="16">
          <cell r="A16" t="str">
            <v>TOTAL FEED COST</v>
          </cell>
          <cell r="B16">
            <v>12304306.691752737</v>
          </cell>
        </row>
        <row r="18">
          <cell r="A18" t="str">
            <v>LPG (INLAND)       G-101</v>
          </cell>
          <cell r="B18">
            <v>4762.3224141999999</v>
          </cell>
          <cell r="C18">
            <v>38.244992050874401</v>
          </cell>
        </row>
        <row r="19">
          <cell r="A19" t="str">
            <v>Refinery Grade Propylene</v>
          </cell>
          <cell r="B19">
            <v>3645.4152774136987</v>
          </cell>
          <cell r="C19">
            <v>59.91653418124006</v>
          </cell>
        </row>
        <row r="20">
          <cell r="A20" t="str">
            <v>Chemical Naphtha (Bbl)</v>
          </cell>
          <cell r="B20">
            <v>35002.051911420313</v>
          </cell>
          <cell r="C20">
            <v>50.780442411340857</v>
          </cell>
        </row>
        <row r="21">
          <cell r="A21" t="str">
            <v>MPU97B5</v>
          </cell>
          <cell r="B21">
            <v>18330.841515838354</v>
          </cell>
          <cell r="C21">
            <v>58.11494435612083</v>
          </cell>
        </row>
        <row r="22">
          <cell r="A22" t="str">
            <v>MRU92 (M-699)</v>
          </cell>
          <cell r="B22">
            <v>22213.348475706851</v>
          </cell>
          <cell r="C22">
            <v>55.685055643879174</v>
          </cell>
        </row>
        <row r="23">
          <cell r="A23" t="str">
            <v>JET A-1 (K-310)</v>
          </cell>
          <cell r="B23">
            <v>60767.376813145209</v>
          </cell>
          <cell r="C23">
            <v>57.169952305246419</v>
          </cell>
        </row>
        <row r="24">
          <cell r="A24" t="str">
            <v>DAI (Dsl 0.5%S)</v>
          </cell>
          <cell r="B24">
            <v>25625.047858520546</v>
          </cell>
          <cell r="C24">
            <v>56.1449920508744</v>
          </cell>
        </row>
        <row r="25">
          <cell r="A25" t="str">
            <v>DAS03 (Dsl 0.3%S)</v>
          </cell>
          <cell r="B25">
            <v>20679.449950660273</v>
          </cell>
          <cell r="C25">
            <v>56.444992050874404</v>
          </cell>
        </row>
        <row r="26">
          <cell r="A26" t="str">
            <v>DAS500 (Dsl 500ppmS)</v>
          </cell>
          <cell r="B26">
            <v>16543.561643835616</v>
          </cell>
          <cell r="C26">
            <v>56.995071542130368</v>
          </cell>
        </row>
        <row r="27">
          <cell r="A27" t="str">
            <v>DAS50S (Dsl 50ppmS)</v>
          </cell>
          <cell r="B27">
            <v>14475.618542490412</v>
          </cell>
          <cell r="C27">
            <v>57.944992050874404</v>
          </cell>
        </row>
        <row r="28">
          <cell r="A28" t="str">
            <v>FB380   BFO 380 CST</v>
          </cell>
          <cell r="B28">
            <v>35116.652137205478</v>
          </cell>
          <cell r="C28">
            <v>36.665023847376787</v>
          </cell>
        </row>
        <row r="29">
          <cell r="A29" t="str">
            <v>VAC RESIDUE TO LSSPL</v>
          </cell>
          <cell r="B29">
            <v>3400.3740034465754</v>
          </cell>
          <cell r="C29">
            <v>27.025914149443562</v>
          </cell>
        </row>
        <row r="30">
          <cell r="A30" t="str">
            <v>ASPHALT 60/70</v>
          </cell>
          <cell r="B30">
            <v>9305.7534246575342</v>
          </cell>
          <cell r="C30">
            <v>32.277583465818765</v>
          </cell>
        </row>
        <row r="31">
          <cell r="A31" t="str">
            <v>SULFUR (MT)</v>
          </cell>
          <cell r="B31">
            <v>250.88099643835616</v>
          </cell>
          <cell r="C31">
            <v>20</v>
          </cell>
        </row>
      </sheetData>
      <sheetData sheetId="2" refreshError="1">
        <row r="3">
          <cell r="A3" t="str">
            <v>OMAR1(280cst)-IranianLt10</v>
          </cell>
          <cell r="B3">
            <v>2489.7583623196724</v>
          </cell>
          <cell r="C3">
            <v>39.424006359300478</v>
          </cell>
        </row>
        <row r="4">
          <cell r="A4" t="str">
            <v>ARABMEDIUM10 (BZ06-NR) (a</v>
          </cell>
          <cell r="B4">
            <v>59684.293219775958</v>
          </cell>
          <cell r="C4">
            <v>42.989825119236883</v>
          </cell>
        </row>
        <row r="5">
          <cell r="A5" t="str">
            <v>KUWAI697 (BZ06-NR) (b)</v>
          </cell>
          <cell r="B5">
            <v>59684.112801609299</v>
          </cell>
          <cell r="C5">
            <v>43.080127186009534</v>
          </cell>
        </row>
        <row r="6">
          <cell r="A6" t="str">
            <v>OMAN_x27s (BZ06-NR) (c)</v>
          </cell>
          <cell r="B6">
            <v>59684.112801609299</v>
          </cell>
          <cell r="C6">
            <v>44.795389507154212</v>
          </cell>
        </row>
        <row r="7">
          <cell r="A7" t="str">
            <v>ARABXL1112 (BZ06-R) (d)</v>
          </cell>
          <cell r="B7">
            <v>31282.446916412566</v>
          </cell>
          <cell r="C7">
            <v>48.171065182829885</v>
          </cell>
        </row>
        <row r="8">
          <cell r="A8" t="str">
            <v>BACHH813 (BZ06-R) (e)</v>
          </cell>
          <cell r="B8">
            <v>15641.269611510928</v>
          </cell>
          <cell r="C8">
            <v>48.983783783783785</v>
          </cell>
        </row>
        <row r="9">
          <cell r="A9" t="str">
            <v>ZAKUM1016 (BZ06-R) (f)</v>
          </cell>
          <cell r="B9">
            <v>31282.446916412566</v>
          </cell>
          <cell r="C9">
            <v>47.860095389507158</v>
          </cell>
        </row>
        <row r="10">
          <cell r="A10" t="str">
            <v>MURBA646 (BZ06-R) (g)</v>
          </cell>
          <cell r="B10">
            <v>15641.269611510928</v>
          </cell>
          <cell r="C10">
            <v>47.529093799682038</v>
          </cell>
        </row>
        <row r="11">
          <cell r="A11" t="str">
            <v>METHANOL</v>
          </cell>
          <cell r="B11">
            <v>352.41442376229509</v>
          </cell>
          <cell r="C11">
            <v>38.540063593004767</v>
          </cell>
        </row>
        <row r="12">
          <cell r="A12" t="str">
            <v>H2 IMPORT ex PCS(MMSCF)</v>
          </cell>
          <cell r="B12">
            <v>1.2614089781502735</v>
          </cell>
          <cell r="C12">
            <v>92.152000000000001</v>
          </cell>
        </row>
        <row r="13">
          <cell r="A13" t="str">
            <v>H2 IMPORT ex LSSPL (MMSCF)</v>
          </cell>
          <cell r="B13">
            <v>17.999998214438506</v>
          </cell>
          <cell r="C13">
            <v>86.617999999999995</v>
          </cell>
        </row>
        <row r="15">
          <cell r="A15" t="str">
            <v>TOTAL FEED</v>
          </cell>
          <cell r="B15">
            <v>275761.38607211603</v>
          </cell>
        </row>
        <row r="16">
          <cell r="A16" t="str">
            <v>TOTAL FEED COST</v>
          </cell>
          <cell r="B16">
            <v>12437676.88990687</v>
          </cell>
        </row>
        <row r="18">
          <cell r="A18" t="str">
            <v>LPG (INLAND)       G-101</v>
          </cell>
          <cell r="B18">
            <v>4413.9201738333331</v>
          </cell>
          <cell r="C18">
            <v>38.244992050874401</v>
          </cell>
        </row>
        <row r="19">
          <cell r="A19" t="str">
            <v>Refinery Grade Propylene</v>
          </cell>
          <cell r="B19">
            <v>3645.4158363333336</v>
          </cell>
          <cell r="C19">
            <v>59.91653418124006</v>
          </cell>
        </row>
        <row r="20">
          <cell r="A20" t="str">
            <v>Chemical Naphtha (Bbl)</v>
          </cell>
          <cell r="B20">
            <v>36916.873957230389</v>
          </cell>
          <cell r="C20">
            <v>50.864312620614783</v>
          </cell>
        </row>
        <row r="21">
          <cell r="A21" t="str">
            <v>MPU97B5</v>
          </cell>
          <cell r="B21">
            <v>16247.927871789618</v>
          </cell>
          <cell r="C21">
            <v>58.11494435612083</v>
          </cell>
        </row>
        <row r="22">
          <cell r="A22" t="str">
            <v>MRU92 (M-699)</v>
          </cell>
          <cell r="B22">
            <v>24839.180361382514</v>
          </cell>
          <cell r="C22">
            <v>55.685055643879174</v>
          </cell>
        </row>
        <row r="23">
          <cell r="A23" t="str">
            <v>JET A-1 (K-310)</v>
          </cell>
          <cell r="B23">
            <v>60983.200944549179</v>
          </cell>
          <cell r="C23">
            <v>57.169952305246419</v>
          </cell>
        </row>
        <row r="24">
          <cell r="A24" t="str">
            <v>DAI (Dsl 0.5%S)</v>
          </cell>
          <cell r="B24">
            <v>25574.483466642076</v>
          </cell>
          <cell r="C24">
            <v>56.1449920508744</v>
          </cell>
        </row>
        <row r="25">
          <cell r="A25" t="str">
            <v>DAS03 (Dsl 0.3%S)</v>
          </cell>
          <cell r="B25">
            <v>20679.448692688526</v>
          </cell>
          <cell r="C25">
            <v>56.444992050874404</v>
          </cell>
        </row>
        <row r="26">
          <cell r="A26" t="str">
            <v>DAS500 (Dsl 500ppmS)</v>
          </cell>
          <cell r="B26">
            <v>16543.561472213114</v>
          </cell>
          <cell r="C26">
            <v>56.995071542130368</v>
          </cell>
        </row>
        <row r="27">
          <cell r="A27" t="str">
            <v>DAS50S (Dsl 50ppmS)</v>
          </cell>
          <cell r="B27">
            <v>14475.618910308744</v>
          </cell>
          <cell r="C27">
            <v>57.944992050874404</v>
          </cell>
        </row>
        <row r="28">
          <cell r="A28" t="str">
            <v>FB380   BFO 380 CST</v>
          </cell>
          <cell r="B28">
            <v>35545.85766734973</v>
          </cell>
          <cell r="C28">
            <v>36.665023847376787</v>
          </cell>
        </row>
        <row r="29">
          <cell r="A29" t="str">
            <v>VAC RESIDUE TO LSSPL</v>
          </cell>
          <cell r="B29">
            <v>3400.3740670245897</v>
          </cell>
          <cell r="C29">
            <v>27.025914149443562</v>
          </cell>
        </row>
        <row r="30">
          <cell r="A30" t="str">
            <v>ASPHALT 60/70</v>
          </cell>
          <cell r="B30">
            <v>9305.7520161994526</v>
          </cell>
          <cell r="C30">
            <v>32.277583465818765</v>
          </cell>
        </row>
        <row r="31">
          <cell r="A31" t="str">
            <v>SULFUR (MT)</v>
          </cell>
          <cell r="B31">
            <v>253.54525027322404</v>
          </cell>
          <cell r="C31">
            <v>20</v>
          </cell>
        </row>
      </sheetData>
      <sheetData sheetId="3" refreshError="1">
        <row r="3">
          <cell r="A3" t="str">
            <v>OMAR1(280cst)-IranianLt10</v>
          </cell>
          <cell r="B3">
            <v>6669.2700152767129</v>
          </cell>
          <cell r="C3">
            <v>39.424006359300478</v>
          </cell>
        </row>
        <row r="4">
          <cell r="A4" t="str">
            <v>ARABMEDIUM10 (BZ06-NR) (a</v>
          </cell>
          <cell r="B4">
            <v>57373.947391904112</v>
          </cell>
          <cell r="C4">
            <v>42.989825119236883</v>
          </cell>
        </row>
        <row r="5">
          <cell r="A5" t="str">
            <v>KUWAI697 (BZ06-NR) (b)</v>
          </cell>
          <cell r="B5">
            <v>57373.774895978087</v>
          </cell>
          <cell r="C5">
            <v>43.080127186009534</v>
          </cell>
        </row>
        <row r="6">
          <cell r="A6" t="str">
            <v>OMAN_x27s (BZ06-NR) (c)</v>
          </cell>
          <cell r="B6">
            <v>57373.774895978087</v>
          </cell>
          <cell r="C6">
            <v>44.795389507154212</v>
          </cell>
        </row>
        <row r="7">
          <cell r="A7" t="str">
            <v>ARABXL1112 (BZ06-R) (d)</v>
          </cell>
          <cell r="B7">
            <v>31139.913400041096</v>
          </cell>
          <cell r="C7">
            <v>48.171065182829885</v>
          </cell>
        </row>
        <row r="8">
          <cell r="A8" t="str">
            <v>BACHH813 (BZ06-R) (e)</v>
          </cell>
          <cell r="B8">
            <v>15570.002979772602</v>
          </cell>
          <cell r="C8">
            <v>48.983783783783785</v>
          </cell>
        </row>
        <row r="9">
          <cell r="A9" t="str">
            <v>ZAKUM1016 (BZ06-R) (f)</v>
          </cell>
          <cell r="B9">
            <v>31139.913400041096</v>
          </cell>
          <cell r="C9">
            <v>47.860095389507158</v>
          </cell>
        </row>
        <row r="10">
          <cell r="A10" t="str">
            <v>MURBA646 (BZ06-R) (g)</v>
          </cell>
          <cell r="B10">
            <v>15570.002979772602</v>
          </cell>
          <cell r="C10">
            <v>47.529093799682038</v>
          </cell>
        </row>
        <row r="11">
          <cell r="A11" t="str">
            <v>METHANOL</v>
          </cell>
          <cell r="B11">
            <v>352.63723159452059</v>
          </cell>
          <cell r="C11">
            <v>38.540063593004767</v>
          </cell>
        </row>
        <row r="12">
          <cell r="A12" t="str">
            <v>H2 IMPORT ex PCS(MMSCF)</v>
          </cell>
          <cell r="B12">
            <v>1.1888828420191797</v>
          </cell>
          <cell r="C12">
            <v>92.152000000000001</v>
          </cell>
        </row>
        <row r="13">
          <cell r="A13" t="str">
            <v>H2 IMPORT ex LSSPL (MMSCF)</v>
          </cell>
          <cell r="B13">
            <v>17.210963217182201</v>
          </cell>
          <cell r="C13">
            <v>86.617999999999995</v>
          </cell>
        </row>
        <row r="15">
          <cell r="A15" t="str">
            <v>TOTAL FEED</v>
          </cell>
          <cell r="B15">
            <v>272581.63703641813</v>
          </cell>
        </row>
        <row r="16">
          <cell r="A16" t="str">
            <v>TOTAL FEED COST</v>
          </cell>
          <cell r="B16">
            <v>12279474.235857282</v>
          </cell>
        </row>
        <row r="18">
          <cell r="A18" t="str">
            <v>LPG (INLAND)       G-101</v>
          </cell>
          <cell r="B18">
            <v>4417.3630099287675</v>
          </cell>
          <cell r="C18">
            <v>38.244992050874401</v>
          </cell>
        </row>
        <row r="19">
          <cell r="A19" t="str">
            <v>Refinery Grade Propylene</v>
          </cell>
          <cell r="B19">
            <v>3645.4152774136987</v>
          </cell>
          <cell r="C19">
            <v>59.91653418124006</v>
          </cell>
        </row>
        <row r="20">
          <cell r="A20" t="str">
            <v>Chemical Naphtha (Bbl)</v>
          </cell>
          <cell r="B20">
            <v>34776.883223293473</v>
          </cell>
          <cell r="C20">
            <v>50.757630971741797</v>
          </cell>
        </row>
        <row r="21">
          <cell r="A21" t="str">
            <v>MPU97B5</v>
          </cell>
          <cell r="B21">
            <v>17359.242376336984</v>
          </cell>
          <cell r="C21">
            <v>58.11494435612083</v>
          </cell>
        </row>
        <row r="22">
          <cell r="A22" t="str">
            <v>MRU92 (M-699)</v>
          </cell>
          <cell r="B22">
            <v>24703.747388164389</v>
          </cell>
          <cell r="C22">
            <v>55.685055643879174</v>
          </cell>
        </row>
        <row r="23">
          <cell r="A23" t="str">
            <v>JET A-1 (K-310)</v>
          </cell>
          <cell r="B23">
            <v>60399.339616008212</v>
          </cell>
          <cell r="C23">
            <v>57.169952305246419</v>
          </cell>
        </row>
        <row r="24">
          <cell r="A24" t="str">
            <v>DAI (Dsl 0.5%S)</v>
          </cell>
          <cell r="B24">
            <v>24177.765995608221</v>
          </cell>
          <cell r="C24">
            <v>56.1449920508744</v>
          </cell>
        </row>
        <row r="25">
          <cell r="A25" t="str">
            <v>DAS03 (Dsl 0.3%S)</v>
          </cell>
          <cell r="B25">
            <v>20679.449950660273</v>
          </cell>
          <cell r="C25">
            <v>56.444992050874404</v>
          </cell>
        </row>
        <row r="26">
          <cell r="A26" t="str">
            <v>DAS500 (Dsl 500ppmS)</v>
          </cell>
          <cell r="B26">
            <v>16543.561643835616</v>
          </cell>
          <cell r="C26">
            <v>56.995071542130368</v>
          </cell>
        </row>
        <row r="27">
          <cell r="A27" t="str">
            <v>DAS50S (Dsl 50ppmS)</v>
          </cell>
          <cell r="B27">
            <v>14475.618542490412</v>
          </cell>
          <cell r="C27">
            <v>57.944992050874404</v>
          </cell>
        </row>
        <row r="28">
          <cell r="A28" t="str">
            <v>FB380   BFO 380 CST</v>
          </cell>
          <cell r="B28">
            <v>35438.102506210955</v>
          </cell>
          <cell r="C28">
            <v>36.665023847376787</v>
          </cell>
        </row>
        <row r="29">
          <cell r="A29" t="str">
            <v>VAC RESIDUE TO LSSPL</v>
          </cell>
          <cell r="B29">
            <v>3400.3740034465754</v>
          </cell>
          <cell r="C29">
            <v>27.025914149443562</v>
          </cell>
        </row>
        <row r="30">
          <cell r="A30" t="str">
            <v>ASPHALT 60/70</v>
          </cell>
          <cell r="B30">
            <v>9305.7534246575342</v>
          </cell>
          <cell r="C30">
            <v>32.277583465818765</v>
          </cell>
        </row>
        <row r="31">
          <cell r="A31" t="str">
            <v>SULFUR (MT)</v>
          </cell>
          <cell r="B31">
            <v>253.32206821917808</v>
          </cell>
          <cell r="C31">
            <v>20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05"/>
  <sheetViews>
    <sheetView topLeftCell="A76" zoomScaleNormal="100" zoomScaleSheetLayoutView="100" workbookViewId="0">
      <selection activeCell="D121" sqref="D121"/>
    </sheetView>
  </sheetViews>
  <sheetFormatPr defaultColWidth="11.7109375" defaultRowHeight="12"/>
  <cols>
    <col min="1" max="3" width="1.5703125" style="132" customWidth="1"/>
    <col min="4" max="4" width="23.85546875" style="132" customWidth="1"/>
    <col min="5" max="5" width="6" style="132" bestFit="1" customWidth="1"/>
    <col min="6" max="6" width="0.5703125" style="132" customWidth="1"/>
    <col min="7" max="7" width="12.7109375" style="133" customWidth="1"/>
    <col min="8" max="8" width="0.5703125" style="134" customWidth="1"/>
    <col min="9" max="9" width="12.7109375" style="133" customWidth="1"/>
    <col min="10" max="10" width="0.5703125" style="132" customWidth="1"/>
    <col min="11" max="11" width="13.7109375" style="132" customWidth="1"/>
    <col min="12" max="12" width="0.5703125" style="132" customWidth="1"/>
    <col min="13" max="13" width="13.7109375" style="132" customWidth="1"/>
    <col min="14" max="14" width="12.42578125" style="132" bestFit="1" customWidth="1"/>
    <col min="15" max="15" width="16.7109375" style="132" bestFit="1" customWidth="1"/>
    <col min="16" max="42" width="9.42578125" style="132" customWidth="1"/>
    <col min="43" max="45" width="1.5703125" style="132" customWidth="1"/>
    <col min="46" max="46" width="28.28515625" style="132" customWidth="1"/>
    <col min="47" max="47" width="4.5703125" style="132" customWidth="1"/>
    <col min="48" max="48" width="0.5703125" style="132" customWidth="1"/>
    <col min="49" max="49" width="11.7109375" style="132"/>
    <col min="50" max="50" width="0.5703125" style="132" customWidth="1"/>
    <col min="51" max="256" width="11.7109375" style="132"/>
    <col min="257" max="259" width="1.5703125" style="132" customWidth="1"/>
    <col min="260" max="260" width="23.85546875" style="132" customWidth="1"/>
    <col min="261" max="261" width="6" style="132" bestFit="1" customWidth="1"/>
    <col min="262" max="262" width="0.5703125" style="132" customWidth="1"/>
    <col min="263" max="263" width="12.7109375" style="132" customWidth="1"/>
    <col min="264" max="264" width="0.5703125" style="132" customWidth="1"/>
    <col min="265" max="265" width="12.7109375" style="132" customWidth="1"/>
    <col min="266" max="266" width="0.5703125" style="132" customWidth="1"/>
    <col min="267" max="267" width="13.7109375" style="132" customWidth="1"/>
    <col min="268" max="268" width="0.5703125" style="132" customWidth="1"/>
    <col min="269" max="269" width="13.7109375" style="132" customWidth="1"/>
    <col min="270" max="270" width="12.42578125" style="132" bestFit="1" customWidth="1"/>
    <col min="271" max="271" width="16.7109375" style="132" bestFit="1" customWidth="1"/>
    <col min="272" max="298" width="9.42578125" style="132" customWidth="1"/>
    <col min="299" max="301" width="1.5703125" style="132" customWidth="1"/>
    <col min="302" max="302" width="28.28515625" style="132" customWidth="1"/>
    <col min="303" max="303" width="4.5703125" style="132" customWidth="1"/>
    <col min="304" max="304" width="0.5703125" style="132" customWidth="1"/>
    <col min="305" max="305" width="11.7109375" style="132"/>
    <col min="306" max="306" width="0.5703125" style="132" customWidth="1"/>
    <col min="307" max="512" width="11.7109375" style="132"/>
    <col min="513" max="515" width="1.5703125" style="132" customWidth="1"/>
    <col min="516" max="516" width="23.85546875" style="132" customWidth="1"/>
    <col min="517" max="517" width="6" style="132" bestFit="1" customWidth="1"/>
    <col min="518" max="518" width="0.5703125" style="132" customWidth="1"/>
    <col min="519" max="519" width="12.7109375" style="132" customWidth="1"/>
    <col min="520" max="520" width="0.5703125" style="132" customWidth="1"/>
    <col min="521" max="521" width="12.7109375" style="132" customWidth="1"/>
    <col min="522" max="522" width="0.5703125" style="132" customWidth="1"/>
    <col min="523" max="523" width="13.7109375" style="132" customWidth="1"/>
    <col min="524" max="524" width="0.5703125" style="132" customWidth="1"/>
    <col min="525" max="525" width="13.7109375" style="132" customWidth="1"/>
    <col min="526" max="526" width="12.42578125" style="132" bestFit="1" customWidth="1"/>
    <col min="527" max="527" width="16.7109375" style="132" bestFit="1" customWidth="1"/>
    <col min="528" max="554" width="9.42578125" style="132" customWidth="1"/>
    <col min="555" max="557" width="1.5703125" style="132" customWidth="1"/>
    <col min="558" max="558" width="28.28515625" style="132" customWidth="1"/>
    <col min="559" max="559" width="4.5703125" style="132" customWidth="1"/>
    <col min="560" max="560" width="0.5703125" style="132" customWidth="1"/>
    <col min="561" max="561" width="11.7109375" style="132"/>
    <col min="562" max="562" width="0.5703125" style="132" customWidth="1"/>
    <col min="563" max="768" width="11.7109375" style="132"/>
    <col min="769" max="771" width="1.5703125" style="132" customWidth="1"/>
    <col min="772" max="772" width="23.85546875" style="132" customWidth="1"/>
    <col min="773" max="773" width="6" style="132" bestFit="1" customWidth="1"/>
    <col min="774" max="774" width="0.5703125" style="132" customWidth="1"/>
    <col min="775" max="775" width="12.7109375" style="132" customWidth="1"/>
    <col min="776" max="776" width="0.5703125" style="132" customWidth="1"/>
    <col min="777" max="777" width="12.7109375" style="132" customWidth="1"/>
    <col min="778" max="778" width="0.5703125" style="132" customWidth="1"/>
    <col min="779" max="779" width="13.7109375" style="132" customWidth="1"/>
    <col min="780" max="780" width="0.5703125" style="132" customWidth="1"/>
    <col min="781" max="781" width="13.7109375" style="132" customWidth="1"/>
    <col min="782" max="782" width="12.42578125" style="132" bestFit="1" customWidth="1"/>
    <col min="783" max="783" width="16.7109375" style="132" bestFit="1" customWidth="1"/>
    <col min="784" max="810" width="9.42578125" style="132" customWidth="1"/>
    <col min="811" max="813" width="1.5703125" style="132" customWidth="1"/>
    <col min="814" max="814" width="28.28515625" style="132" customWidth="1"/>
    <col min="815" max="815" width="4.5703125" style="132" customWidth="1"/>
    <col min="816" max="816" width="0.5703125" style="132" customWidth="1"/>
    <col min="817" max="817" width="11.7109375" style="132"/>
    <col min="818" max="818" width="0.5703125" style="132" customWidth="1"/>
    <col min="819" max="1024" width="11.7109375" style="132"/>
    <col min="1025" max="1027" width="1.5703125" style="132" customWidth="1"/>
    <col min="1028" max="1028" width="23.85546875" style="132" customWidth="1"/>
    <col min="1029" max="1029" width="6" style="132" bestFit="1" customWidth="1"/>
    <col min="1030" max="1030" width="0.5703125" style="132" customWidth="1"/>
    <col min="1031" max="1031" width="12.7109375" style="132" customWidth="1"/>
    <col min="1032" max="1032" width="0.5703125" style="132" customWidth="1"/>
    <col min="1033" max="1033" width="12.7109375" style="132" customWidth="1"/>
    <col min="1034" max="1034" width="0.5703125" style="132" customWidth="1"/>
    <col min="1035" max="1035" width="13.7109375" style="132" customWidth="1"/>
    <col min="1036" max="1036" width="0.5703125" style="132" customWidth="1"/>
    <col min="1037" max="1037" width="13.7109375" style="132" customWidth="1"/>
    <col min="1038" max="1038" width="12.42578125" style="132" bestFit="1" customWidth="1"/>
    <col min="1039" max="1039" width="16.7109375" style="132" bestFit="1" customWidth="1"/>
    <col min="1040" max="1066" width="9.42578125" style="132" customWidth="1"/>
    <col min="1067" max="1069" width="1.5703125" style="132" customWidth="1"/>
    <col min="1070" max="1070" width="28.28515625" style="132" customWidth="1"/>
    <col min="1071" max="1071" width="4.5703125" style="132" customWidth="1"/>
    <col min="1072" max="1072" width="0.5703125" style="132" customWidth="1"/>
    <col min="1073" max="1073" width="11.7109375" style="132"/>
    <col min="1074" max="1074" width="0.5703125" style="132" customWidth="1"/>
    <col min="1075" max="1280" width="11.7109375" style="132"/>
    <col min="1281" max="1283" width="1.5703125" style="132" customWidth="1"/>
    <col min="1284" max="1284" width="23.85546875" style="132" customWidth="1"/>
    <col min="1285" max="1285" width="6" style="132" bestFit="1" customWidth="1"/>
    <col min="1286" max="1286" width="0.5703125" style="132" customWidth="1"/>
    <col min="1287" max="1287" width="12.7109375" style="132" customWidth="1"/>
    <col min="1288" max="1288" width="0.5703125" style="132" customWidth="1"/>
    <col min="1289" max="1289" width="12.7109375" style="132" customWidth="1"/>
    <col min="1290" max="1290" width="0.5703125" style="132" customWidth="1"/>
    <col min="1291" max="1291" width="13.7109375" style="132" customWidth="1"/>
    <col min="1292" max="1292" width="0.5703125" style="132" customWidth="1"/>
    <col min="1293" max="1293" width="13.7109375" style="132" customWidth="1"/>
    <col min="1294" max="1294" width="12.42578125" style="132" bestFit="1" customWidth="1"/>
    <col min="1295" max="1295" width="16.7109375" style="132" bestFit="1" customWidth="1"/>
    <col min="1296" max="1322" width="9.42578125" style="132" customWidth="1"/>
    <col min="1323" max="1325" width="1.5703125" style="132" customWidth="1"/>
    <col min="1326" max="1326" width="28.28515625" style="132" customWidth="1"/>
    <col min="1327" max="1327" width="4.5703125" style="132" customWidth="1"/>
    <col min="1328" max="1328" width="0.5703125" style="132" customWidth="1"/>
    <col min="1329" max="1329" width="11.7109375" style="132"/>
    <col min="1330" max="1330" width="0.5703125" style="132" customWidth="1"/>
    <col min="1331" max="1536" width="11.7109375" style="132"/>
    <col min="1537" max="1539" width="1.5703125" style="132" customWidth="1"/>
    <col min="1540" max="1540" width="23.85546875" style="132" customWidth="1"/>
    <col min="1541" max="1541" width="6" style="132" bestFit="1" customWidth="1"/>
    <col min="1542" max="1542" width="0.5703125" style="132" customWidth="1"/>
    <col min="1543" max="1543" width="12.7109375" style="132" customWidth="1"/>
    <col min="1544" max="1544" width="0.5703125" style="132" customWidth="1"/>
    <col min="1545" max="1545" width="12.7109375" style="132" customWidth="1"/>
    <col min="1546" max="1546" width="0.5703125" style="132" customWidth="1"/>
    <col min="1547" max="1547" width="13.7109375" style="132" customWidth="1"/>
    <col min="1548" max="1548" width="0.5703125" style="132" customWidth="1"/>
    <col min="1549" max="1549" width="13.7109375" style="132" customWidth="1"/>
    <col min="1550" max="1550" width="12.42578125" style="132" bestFit="1" customWidth="1"/>
    <col min="1551" max="1551" width="16.7109375" style="132" bestFit="1" customWidth="1"/>
    <col min="1552" max="1578" width="9.42578125" style="132" customWidth="1"/>
    <col min="1579" max="1581" width="1.5703125" style="132" customWidth="1"/>
    <col min="1582" max="1582" width="28.28515625" style="132" customWidth="1"/>
    <col min="1583" max="1583" width="4.5703125" style="132" customWidth="1"/>
    <col min="1584" max="1584" width="0.5703125" style="132" customWidth="1"/>
    <col min="1585" max="1585" width="11.7109375" style="132"/>
    <col min="1586" max="1586" width="0.5703125" style="132" customWidth="1"/>
    <col min="1587" max="1792" width="11.7109375" style="132"/>
    <col min="1793" max="1795" width="1.5703125" style="132" customWidth="1"/>
    <col min="1796" max="1796" width="23.85546875" style="132" customWidth="1"/>
    <col min="1797" max="1797" width="6" style="132" bestFit="1" customWidth="1"/>
    <col min="1798" max="1798" width="0.5703125" style="132" customWidth="1"/>
    <col min="1799" max="1799" width="12.7109375" style="132" customWidth="1"/>
    <col min="1800" max="1800" width="0.5703125" style="132" customWidth="1"/>
    <col min="1801" max="1801" width="12.7109375" style="132" customWidth="1"/>
    <col min="1802" max="1802" width="0.5703125" style="132" customWidth="1"/>
    <col min="1803" max="1803" width="13.7109375" style="132" customWidth="1"/>
    <col min="1804" max="1804" width="0.5703125" style="132" customWidth="1"/>
    <col min="1805" max="1805" width="13.7109375" style="132" customWidth="1"/>
    <col min="1806" max="1806" width="12.42578125" style="132" bestFit="1" customWidth="1"/>
    <col min="1807" max="1807" width="16.7109375" style="132" bestFit="1" customWidth="1"/>
    <col min="1808" max="1834" width="9.42578125" style="132" customWidth="1"/>
    <col min="1835" max="1837" width="1.5703125" style="132" customWidth="1"/>
    <col min="1838" max="1838" width="28.28515625" style="132" customWidth="1"/>
    <col min="1839" max="1839" width="4.5703125" style="132" customWidth="1"/>
    <col min="1840" max="1840" width="0.5703125" style="132" customWidth="1"/>
    <col min="1841" max="1841" width="11.7109375" style="132"/>
    <col min="1842" max="1842" width="0.5703125" style="132" customWidth="1"/>
    <col min="1843" max="2048" width="11.7109375" style="132"/>
    <col min="2049" max="2051" width="1.5703125" style="132" customWidth="1"/>
    <col min="2052" max="2052" width="23.85546875" style="132" customWidth="1"/>
    <col min="2053" max="2053" width="6" style="132" bestFit="1" customWidth="1"/>
    <col min="2054" max="2054" width="0.5703125" style="132" customWidth="1"/>
    <col min="2055" max="2055" width="12.7109375" style="132" customWidth="1"/>
    <col min="2056" max="2056" width="0.5703125" style="132" customWidth="1"/>
    <col min="2057" max="2057" width="12.7109375" style="132" customWidth="1"/>
    <col min="2058" max="2058" width="0.5703125" style="132" customWidth="1"/>
    <col min="2059" max="2059" width="13.7109375" style="132" customWidth="1"/>
    <col min="2060" max="2060" width="0.5703125" style="132" customWidth="1"/>
    <col min="2061" max="2061" width="13.7109375" style="132" customWidth="1"/>
    <col min="2062" max="2062" width="12.42578125" style="132" bestFit="1" customWidth="1"/>
    <col min="2063" max="2063" width="16.7109375" style="132" bestFit="1" customWidth="1"/>
    <col min="2064" max="2090" width="9.42578125" style="132" customWidth="1"/>
    <col min="2091" max="2093" width="1.5703125" style="132" customWidth="1"/>
    <col min="2094" max="2094" width="28.28515625" style="132" customWidth="1"/>
    <col min="2095" max="2095" width="4.5703125" style="132" customWidth="1"/>
    <col min="2096" max="2096" width="0.5703125" style="132" customWidth="1"/>
    <col min="2097" max="2097" width="11.7109375" style="132"/>
    <col min="2098" max="2098" width="0.5703125" style="132" customWidth="1"/>
    <col min="2099" max="2304" width="11.7109375" style="132"/>
    <col min="2305" max="2307" width="1.5703125" style="132" customWidth="1"/>
    <col min="2308" max="2308" width="23.85546875" style="132" customWidth="1"/>
    <col min="2309" max="2309" width="6" style="132" bestFit="1" customWidth="1"/>
    <col min="2310" max="2310" width="0.5703125" style="132" customWidth="1"/>
    <col min="2311" max="2311" width="12.7109375" style="132" customWidth="1"/>
    <col min="2312" max="2312" width="0.5703125" style="132" customWidth="1"/>
    <col min="2313" max="2313" width="12.7109375" style="132" customWidth="1"/>
    <col min="2314" max="2314" width="0.5703125" style="132" customWidth="1"/>
    <col min="2315" max="2315" width="13.7109375" style="132" customWidth="1"/>
    <col min="2316" max="2316" width="0.5703125" style="132" customWidth="1"/>
    <col min="2317" max="2317" width="13.7109375" style="132" customWidth="1"/>
    <col min="2318" max="2318" width="12.42578125" style="132" bestFit="1" customWidth="1"/>
    <col min="2319" max="2319" width="16.7109375" style="132" bestFit="1" customWidth="1"/>
    <col min="2320" max="2346" width="9.42578125" style="132" customWidth="1"/>
    <col min="2347" max="2349" width="1.5703125" style="132" customWidth="1"/>
    <col min="2350" max="2350" width="28.28515625" style="132" customWidth="1"/>
    <col min="2351" max="2351" width="4.5703125" style="132" customWidth="1"/>
    <col min="2352" max="2352" width="0.5703125" style="132" customWidth="1"/>
    <col min="2353" max="2353" width="11.7109375" style="132"/>
    <col min="2354" max="2354" width="0.5703125" style="132" customWidth="1"/>
    <col min="2355" max="2560" width="11.7109375" style="132"/>
    <col min="2561" max="2563" width="1.5703125" style="132" customWidth="1"/>
    <col min="2564" max="2564" width="23.85546875" style="132" customWidth="1"/>
    <col min="2565" max="2565" width="6" style="132" bestFit="1" customWidth="1"/>
    <col min="2566" max="2566" width="0.5703125" style="132" customWidth="1"/>
    <col min="2567" max="2567" width="12.7109375" style="132" customWidth="1"/>
    <col min="2568" max="2568" width="0.5703125" style="132" customWidth="1"/>
    <col min="2569" max="2569" width="12.7109375" style="132" customWidth="1"/>
    <col min="2570" max="2570" width="0.5703125" style="132" customWidth="1"/>
    <col min="2571" max="2571" width="13.7109375" style="132" customWidth="1"/>
    <col min="2572" max="2572" width="0.5703125" style="132" customWidth="1"/>
    <col min="2573" max="2573" width="13.7109375" style="132" customWidth="1"/>
    <col min="2574" max="2574" width="12.42578125" style="132" bestFit="1" customWidth="1"/>
    <col min="2575" max="2575" width="16.7109375" style="132" bestFit="1" customWidth="1"/>
    <col min="2576" max="2602" width="9.42578125" style="132" customWidth="1"/>
    <col min="2603" max="2605" width="1.5703125" style="132" customWidth="1"/>
    <col min="2606" max="2606" width="28.28515625" style="132" customWidth="1"/>
    <col min="2607" max="2607" width="4.5703125" style="132" customWidth="1"/>
    <col min="2608" max="2608" width="0.5703125" style="132" customWidth="1"/>
    <col min="2609" max="2609" width="11.7109375" style="132"/>
    <col min="2610" max="2610" width="0.5703125" style="132" customWidth="1"/>
    <col min="2611" max="2816" width="11.7109375" style="132"/>
    <col min="2817" max="2819" width="1.5703125" style="132" customWidth="1"/>
    <col min="2820" max="2820" width="23.85546875" style="132" customWidth="1"/>
    <col min="2821" max="2821" width="6" style="132" bestFit="1" customWidth="1"/>
    <col min="2822" max="2822" width="0.5703125" style="132" customWidth="1"/>
    <col min="2823" max="2823" width="12.7109375" style="132" customWidth="1"/>
    <col min="2824" max="2824" width="0.5703125" style="132" customWidth="1"/>
    <col min="2825" max="2825" width="12.7109375" style="132" customWidth="1"/>
    <col min="2826" max="2826" width="0.5703125" style="132" customWidth="1"/>
    <col min="2827" max="2827" width="13.7109375" style="132" customWidth="1"/>
    <col min="2828" max="2828" width="0.5703125" style="132" customWidth="1"/>
    <col min="2829" max="2829" width="13.7109375" style="132" customWidth="1"/>
    <col min="2830" max="2830" width="12.42578125" style="132" bestFit="1" customWidth="1"/>
    <col min="2831" max="2831" width="16.7109375" style="132" bestFit="1" customWidth="1"/>
    <col min="2832" max="2858" width="9.42578125" style="132" customWidth="1"/>
    <col min="2859" max="2861" width="1.5703125" style="132" customWidth="1"/>
    <col min="2862" max="2862" width="28.28515625" style="132" customWidth="1"/>
    <col min="2863" max="2863" width="4.5703125" style="132" customWidth="1"/>
    <col min="2864" max="2864" width="0.5703125" style="132" customWidth="1"/>
    <col min="2865" max="2865" width="11.7109375" style="132"/>
    <col min="2866" max="2866" width="0.5703125" style="132" customWidth="1"/>
    <col min="2867" max="3072" width="11.7109375" style="132"/>
    <col min="3073" max="3075" width="1.5703125" style="132" customWidth="1"/>
    <col min="3076" max="3076" width="23.85546875" style="132" customWidth="1"/>
    <col min="3077" max="3077" width="6" style="132" bestFit="1" customWidth="1"/>
    <col min="3078" max="3078" width="0.5703125" style="132" customWidth="1"/>
    <col min="3079" max="3079" width="12.7109375" style="132" customWidth="1"/>
    <col min="3080" max="3080" width="0.5703125" style="132" customWidth="1"/>
    <col min="3081" max="3081" width="12.7109375" style="132" customWidth="1"/>
    <col min="3082" max="3082" width="0.5703125" style="132" customWidth="1"/>
    <col min="3083" max="3083" width="13.7109375" style="132" customWidth="1"/>
    <col min="3084" max="3084" width="0.5703125" style="132" customWidth="1"/>
    <col min="3085" max="3085" width="13.7109375" style="132" customWidth="1"/>
    <col min="3086" max="3086" width="12.42578125" style="132" bestFit="1" customWidth="1"/>
    <col min="3087" max="3087" width="16.7109375" style="132" bestFit="1" customWidth="1"/>
    <col min="3088" max="3114" width="9.42578125" style="132" customWidth="1"/>
    <col min="3115" max="3117" width="1.5703125" style="132" customWidth="1"/>
    <col min="3118" max="3118" width="28.28515625" style="132" customWidth="1"/>
    <col min="3119" max="3119" width="4.5703125" style="132" customWidth="1"/>
    <col min="3120" max="3120" width="0.5703125" style="132" customWidth="1"/>
    <col min="3121" max="3121" width="11.7109375" style="132"/>
    <col min="3122" max="3122" width="0.5703125" style="132" customWidth="1"/>
    <col min="3123" max="3328" width="11.7109375" style="132"/>
    <col min="3329" max="3331" width="1.5703125" style="132" customWidth="1"/>
    <col min="3332" max="3332" width="23.85546875" style="132" customWidth="1"/>
    <col min="3333" max="3333" width="6" style="132" bestFit="1" customWidth="1"/>
    <col min="3334" max="3334" width="0.5703125" style="132" customWidth="1"/>
    <col min="3335" max="3335" width="12.7109375" style="132" customWidth="1"/>
    <col min="3336" max="3336" width="0.5703125" style="132" customWidth="1"/>
    <col min="3337" max="3337" width="12.7109375" style="132" customWidth="1"/>
    <col min="3338" max="3338" width="0.5703125" style="132" customWidth="1"/>
    <col min="3339" max="3339" width="13.7109375" style="132" customWidth="1"/>
    <col min="3340" max="3340" width="0.5703125" style="132" customWidth="1"/>
    <col min="3341" max="3341" width="13.7109375" style="132" customWidth="1"/>
    <col min="3342" max="3342" width="12.42578125" style="132" bestFit="1" customWidth="1"/>
    <col min="3343" max="3343" width="16.7109375" style="132" bestFit="1" customWidth="1"/>
    <col min="3344" max="3370" width="9.42578125" style="132" customWidth="1"/>
    <col min="3371" max="3373" width="1.5703125" style="132" customWidth="1"/>
    <col min="3374" max="3374" width="28.28515625" style="132" customWidth="1"/>
    <col min="3375" max="3375" width="4.5703125" style="132" customWidth="1"/>
    <col min="3376" max="3376" width="0.5703125" style="132" customWidth="1"/>
    <col min="3377" max="3377" width="11.7109375" style="132"/>
    <col min="3378" max="3378" width="0.5703125" style="132" customWidth="1"/>
    <col min="3379" max="3584" width="11.7109375" style="132"/>
    <col min="3585" max="3587" width="1.5703125" style="132" customWidth="1"/>
    <col min="3588" max="3588" width="23.85546875" style="132" customWidth="1"/>
    <col min="3589" max="3589" width="6" style="132" bestFit="1" customWidth="1"/>
    <col min="3590" max="3590" width="0.5703125" style="132" customWidth="1"/>
    <col min="3591" max="3591" width="12.7109375" style="132" customWidth="1"/>
    <col min="3592" max="3592" width="0.5703125" style="132" customWidth="1"/>
    <col min="3593" max="3593" width="12.7109375" style="132" customWidth="1"/>
    <col min="3594" max="3594" width="0.5703125" style="132" customWidth="1"/>
    <col min="3595" max="3595" width="13.7109375" style="132" customWidth="1"/>
    <col min="3596" max="3596" width="0.5703125" style="132" customWidth="1"/>
    <col min="3597" max="3597" width="13.7109375" style="132" customWidth="1"/>
    <col min="3598" max="3598" width="12.42578125" style="132" bestFit="1" customWidth="1"/>
    <col min="3599" max="3599" width="16.7109375" style="132" bestFit="1" customWidth="1"/>
    <col min="3600" max="3626" width="9.42578125" style="132" customWidth="1"/>
    <col min="3627" max="3629" width="1.5703125" style="132" customWidth="1"/>
    <col min="3630" max="3630" width="28.28515625" style="132" customWidth="1"/>
    <col min="3631" max="3631" width="4.5703125" style="132" customWidth="1"/>
    <col min="3632" max="3632" width="0.5703125" style="132" customWidth="1"/>
    <col min="3633" max="3633" width="11.7109375" style="132"/>
    <col min="3634" max="3634" width="0.5703125" style="132" customWidth="1"/>
    <col min="3635" max="3840" width="11.7109375" style="132"/>
    <col min="3841" max="3843" width="1.5703125" style="132" customWidth="1"/>
    <col min="3844" max="3844" width="23.85546875" style="132" customWidth="1"/>
    <col min="3845" max="3845" width="6" style="132" bestFit="1" customWidth="1"/>
    <col min="3846" max="3846" width="0.5703125" style="132" customWidth="1"/>
    <col min="3847" max="3847" width="12.7109375" style="132" customWidth="1"/>
    <col min="3848" max="3848" width="0.5703125" style="132" customWidth="1"/>
    <col min="3849" max="3849" width="12.7109375" style="132" customWidth="1"/>
    <col min="3850" max="3850" width="0.5703125" style="132" customWidth="1"/>
    <col min="3851" max="3851" width="13.7109375" style="132" customWidth="1"/>
    <col min="3852" max="3852" width="0.5703125" style="132" customWidth="1"/>
    <col min="3853" max="3853" width="13.7109375" style="132" customWidth="1"/>
    <col min="3854" max="3854" width="12.42578125" style="132" bestFit="1" customWidth="1"/>
    <col min="3855" max="3855" width="16.7109375" style="132" bestFit="1" customWidth="1"/>
    <col min="3856" max="3882" width="9.42578125" style="132" customWidth="1"/>
    <col min="3883" max="3885" width="1.5703125" style="132" customWidth="1"/>
    <col min="3886" max="3886" width="28.28515625" style="132" customWidth="1"/>
    <col min="3887" max="3887" width="4.5703125" style="132" customWidth="1"/>
    <col min="3888" max="3888" width="0.5703125" style="132" customWidth="1"/>
    <col min="3889" max="3889" width="11.7109375" style="132"/>
    <col min="3890" max="3890" width="0.5703125" style="132" customWidth="1"/>
    <col min="3891" max="4096" width="11.7109375" style="132"/>
    <col min="4097" max="4099" width="1.5703125" style="132" customWidth="1"/>
    <col min="4100" max="4100" width="23.85546875" style="132" customWidth="1"/>
    <col min="4101" max="4101" width="6" style="132" bestFit="1" customWidth="1"/>
    <col min="4102" max="4102" width="0.5703125" style="132" customWidth="1"/>
    <col min="4103" max="4103" width="12.7109375" style="132" customWidth="1"/>
    <col min="4104" max="4104" width="0.5703125" style="132" customWidth="1"/>
    <col min="4105" max="4105" width="12.7109375" style="132" customWidth="1"/>
    <col min="4106" max="4106" width="0.5703125" style="132" customWidth="1"/>
    <col min="4107" max="4107" width="13.7109375" style="132" customWidth="1"/>
    <col min="4108" max="4108" width="0.5703125" style="132" customWidth="1"/>
    <col min="4109" max="4109" width="13.7109375" style="132" customWidth="1"/>
    <col min="4110" max="4110" width="12.42578125" style="132" bestFit="1" customWidth="1"/>
    <col min="4111" max="4111" width="16.7109375" style="132" bestFit="1" customWidth="1"/>
    <col min="4112" max="4138" width="9.42578125" style="132" customWidth="1"/>
    <col min="4139" max="4141" width="1.5703125" style="132" customWidth="1"/>
    <col min="4142" max="4142" width="28.28515625" style="132" customWidth="1"/>
    <col min="4143" max="4143" width="4.5703125" style="132" customWidth="1"/>
    <col min="4144" max="4144" width="0.5703125" style="132" customWidth="1"/>
    <col min="4145" max="4145" width="11.7109375" style="132"/>
    <col min="4146" max="4146" width="0.5703125" style="132" customWidth="1"/>
    <col min="4147" max="4352" width="11.7109375" style="132"/>
    <col min="4353" max="4355" width="1.5703125" style="132" customWidth="1"/>
    <col min="4356" max="4356" width="23.85546875" style="132" customWidth="1"/>
    <col min="4357" max="4357" width="6" style="132" bestFit="1" customWidth="1"/>
    <col min="4358" max="4358" width="0.5703125" style="132" customWidth="1"/>
    <col min="4359" max="4359" width="12.7109375" style="132" customWidth="1"/>
    <col min="4360" max="4360" width="0.5703125" style="132" customWidth="1"/>
    <col min="4361" max="4361" width="12.7109375" style="132" customWidth="1"/>
    <col min="4362" max="4362" width="0.5703125" style="132" customWidth="1"/>
    <col min="4363" max="4363" width="13.7109375" style="132" customWidth="1"/>
    <col min="4364" max="4364" width="0.5703125" style="132" customWidth="1"/>
    <col min="4365" max="4365" width="13.7109375" style="132" customWidth="1"/>
    <col min="4366" max="4366" width="12.42578125" style="132" bestFit="1" customWidth="1"/>
    <col min="4367" max="4367" width="16.7109375" style="132" bestFit="1" customWidth="1"/>
    <col min="4368" max="4394" width="9.42578125" style="132" customWidth="1"/>
    <col min="4395" max="4397" width="1.5703125" style="132" customWidth="1"/>
    <col min="4398" max="4398" width="28.28515625" style="132" customWidth="1"/>
    <col min="4399" max="4399" width="4.5703125" style="132" customWidth="1"/>
    <col min="4400" max="4400" width="0.5703125" style="132" customWidth="1"/>
    <col min="4401" max="4401" width="11.7109375" style="132"/>
    <col min="4402" max="4402" width="0.5703125" style="132" customWidth="1"/>
    <col min="4403" max="4608" width="11.7109375" style="132"/>
    <col min="4609" max="4611" width="1.5703125" style="132" customWidth="1"/>
    <col min="4612" max="4612" width="23.85546875" style="132" customWidth="1"/>
    <col min="4613" max="4613" width="6" style="132" bestFit="1" customWidth="1"/>
    <col min="4614" max="4614" width="0.5703125" style="132" customWidth="1"/>
    <col min="4615" max="4615" width="12.7109375" style="132" customWidth="1"/>
    <col min="4616" max="4616" width="0.5703125" style="132" customWidth="1"/>
    <col min="4617" max="4617" width="12.7109375" style="132" customWidth="1"/>
    <col min="4618" max="4618" width="0.5703125" style="132" customWidth="1"/>
    <col min="4619" max="4619" width="13.7109375" style="132" customWidth="1"/>
    <col min="4620" max="4620" width="0.5703125" style="132" customWidth="1"/>
    <col min="4621" max="4621" width="13.7109375" style="132" customWidth="1"/>
    <col min="4622" max="4622" width="12.42578125" style="132" bestFit="1" customWidth="1"/>
    <col min="4623" max="4623" width="16.7109375" style="132" bestFit="1" customWidth="1"/>
    <col min="4624" max="4650" width="9.42578125" style="132" customWidth="1"/>
    <col min="4651" max="4653" width="1.5703125" style="132" customWidth="1"/>
    <col min="4654" max="4654" width="28.28515625" style="132" customWidth="1"/>
    <col min="4655" max="4655" width="4.5703125" style="132" customWidth="1"/>
    <col min="4656" max="4656" width="0.5703125" style="132" customWidth="1"/>
    <col min="4657" max="4657" width="11.7109375" style="132"/>
    <col min="4658" max="4658" width="0.5703125" style="132" customWidth="1"/>
    <col min="4659" max="4864" width="11.7109375" style="132"/>
    <col min="4865" max="4867" width="1.5703125" style="132" customWidth="1"/>
    <col min="4868" max="4868" width="23.85546875" style="132" customWidth="1"/>
    <col min="4869" max="4869" width="6" style="132" bestFit="1" customWidth="1"/>
    <col min="4870" max="4870" width="0.5703125" style="132" customWidth="1"/>
    <col min="4871" max="4871" width="12.7109375" style="132" customWidth="1"/>
    <col min="4872" max="4872" width="0.5703125" style="132" customWidth="1"/>
    <col min="4873" max="4873" width="12.7109375" style="132" customWidth="1"/>
    <col min="4874" max="4874" width="0.5703125" style="132" customWidth="1"/>
    <col min="4875" max="4875" width="13.7109375" style="132" customWidth="1"/>
    <col min="4876" max="4876" width="0.5703125" style="132" customWidth="1"/>
    <col min="4877" max="4877" width="13.7109375" style="132" customWidth="1"/>
    <col min="4878" max="4878" width="12.42578125" style="132" bestFit="1" customWidth="1"/>
    <col min="4879" max="4879" width="16.7109375" style="132" bestFit="1" customWidth="1"/>
    <col min="4880" max="4906" width="9.42578125" style="132" customWidth="1"/>
    <col min="4907" max="4909" width="1.5703125" style="132" customWidth="1"/>
    <col min="4910" max="4910" width="28.28515625" style="132" customWidth="1"/>
    <col min="4911" max="4911" width="4.5703125" style="132" customWidth="1"/>
    <col min="4912" max="4912" width="0.5703125" style="132" customWidth="1"/>
    <col min="4913" max="4913" width="11.7109375" style="132"/>
    <col min="4914" max="4914" width="0.5703125" style="132" customWidth="1"/>
    <col min="4915" max="5120" width="11.7109375" style="132"/>
    <col min="5121" max="5123" width="1.5703125" style="132" customWidth="1"/>
    <col min="5124" max="5124" width="23.85546875" style="132" customWidth="1"/>
    <col min="5125" max="5125" width="6" style="132" bestFit="1" customWidth="1"/>
    <col min="5126" max="5126" width="0.5703125" style="132" customWidth="1"/>
    <col min="5127" max="5127" width="12.7109375" style="132" customWidth="1"/>
    <col min="5128" max="5128" width="0.5703125" style="132" customWidth="1"/>
    <col min="5129" max="5129" width="12.7109375" style="132" customWidth="1"/>
    <col min="5130" max="5130" width="0.5703125" style="132" customWidth="1"/>
    <col min="5131" max="5131" width="13.7109375" style="132" customWidth="1"/>
    <col min="5132" max="5132" width="0.5703125" style="132" customWidth="1"/>
    <col min="5133" max="5133" width="13.7109375" style="132" customWidth="1"/>
    <col min="5134" max="5134" width="12.42578125" style="132" bestFit="1" customWidth="1"/>
    <col min="5135" max="5135" width="16.7109375" style="132" bestFit="1" customWidth="1"/>
    <col min="5136" max="5162" width="9.42578125" style="132" customWidth="1"/>
    <col min="5163" max="5165" width="1.5703125" style="132" customWidth="1"/>
    <col min="5166" max="5166" width="28.28515625" style="132" customWidth="1"/>
    <col min="5167" max="5167" width="4.5703125" style="132" customWidth="1"/>
    <col min="5168" max="5168" width="0.5703125" style="132" customWidth="1"/>
    <col min="5169" max="5169" width="11.7109375" style="132"/>
    <col min="5170" max="5170" width="0.5703125" style="132" customWidth="1"/>
    <col min="5171" max="5376" width="11.7109375" style="132"/>
    <col min="5377" max="5379" width="1.5703125" style="132" customWidth="1"/>
    <col min="5380" max="5380" width="23.85546875" style="132" customWidth="1"/>
    <col min="5381" max="5381" width="6" style="132" bestFit="1" customWidth="1"/>
    <col min="5382" max="5382" width="0.5703125" style="132" customWidth="1"/>
    <col min="5383" max="5383" width="12.7109375" style="132" customWidth="1"/>
    <col min="5384" max="5384" width="0.5703125" style="132" customWidth="1"/>
    <col min="5385" max="5385" width="12.7109375" style="132" customWidth="1"/>
    <col min="5386" max="5386" width="0.5703125" style="132" customWidth="1"/>
    <col min="5387" max="5387" width="13.7109375" style="132" customWidth="1"/>
    <col min="5388" max="5388" width="0.5703125" style="132" customWidth="1"/>
    <col min="5389" max="5389" width="13.7109375" style="132" customWidth="1"/>
    <col min="5390" max="5390" width="12.42578125" style="132" bestFit="1" customWidth="1"/>
    <col min="5391" max="5391" width="16.7109375" style="132" bestFit="1" customWidth="1"/>
    <col min="5392" max="5418" width="9.42578125" style="132" customWidth="1"/>
    <col min="5419" max="5421" width="1.5703125" style="132" customWidth="1"/>
    <col min="5422" max="5422" width="28.28515625" style="132" customWidth="1"/>
    <col min="5423" max="5423" width="4.5703125" style="132" customWidth="1"/>
    <col min="5424" max="5424" width="0.5703125" style="132" customWidth="1"/>
    <col min="5425" max="5425" width="11.7109375" style="132"/>
    <col min="5426" max="5426" width="0.5703125" style="132" customWidth="1"/>
    <col min="5427" max="5632" width="11.7109375" style="132"/>
    <col min="5633" max="5635" width="1.5703125" style="132" customWidth="1"/>
    <col min="5636" max="5636" width="23.85546875" style="132" customWidth="1"/>
    <col min="5637" max="5637" width="6" style="132" bestFit="1" customWidth="1"/>
    <col min="5638" max="5638" width="0.5703125" style="132" customWidth="1"/>
    <col min="5639" max="5639" width="12.7109375" style="132" customWidth="1"/>
    <col min="5640" max="5640" width="0.5703125" style="132" customWidth="1"/>
    <col min="5641" max="5641" width="12.7109375" style="132" customWidth="1"/>
    <col min="5642" max="5642" width="0.5703125" style="132" customWidth="1"/>
    <col min="5643" max="5643" width="13.7109375" style="132" customWidth="1"/>
    <col min="5644" max="5644" width="0.5703125" style="132" customWidth="1"/>
    <col min="5645" max="5645" width="13.7109375" style="132" customWidth="1"/>
    <col min="5646" max="5646" width="12.42578125" style="132" bestFit="1" customWidth="1"/>
    <col min="5647" max="5647" width="16.7109375" style="132" bestFit="1" customWidth="1"/>
    <col min="5648" max="5674" width="9.42578125" style="132" customWidth="1"/>
    <col min="5675" max="5677" width="1.5703125" style="132" customWidth="1"/>
    <col min="5678" max="5678" width="28.28515625" style="132" customWidth="1"/>
    <col min="5679" max="5679" width="4.5703125" style="132" customWidth="1"/>
    <col min="5680" max="5680" width="0.5703125" style="132" customWidth="1"/>
    <col min="5681" max="5681" width="11.7109375" style="132"/>
    <col min="5682" max="5682" width="0.5703125" style="132" customWidth="1"/>
    <col min="5683" max="5888" width="11.7109375" style="132"/>
    <col min="5889" max="5891" width="1.5703125" style="132" customWidth="1"/>
    <col min="5892" max="5892" width="23.85546875" style="132" customWidth="1"/>
    <col min="5893" max="5893" width="6" style="132" bestFit="1" customWidth="1"/>
    <col min="5894" max="5894" width="0.5703125" style="132" customWidth="1"/>
    <col min="5895" max="5895" width="12.7109375" style="132" customWidth="1"/>
    <col min="5896" max="5896" width="0.5703125" style="132" customWidth="1"/>
    <col min="5897" max="5897" width="12.7109375" style="132" customWidth="1"/>
    <col min="5898" max="5898" width="0.5703125" style="132" customWidth="1"/>
    <col min="5899" max="5899" width="13.7109375" style="132" customWidth="1"/>
    <col min="5900" max="5900" width="0.5703125" style="132" customWidth="1"/>
    <col min="5901" max="5901" width="13.7109375" style="132" customWidth="1"/>
    <col min="5902" max="5902" width="12.42578125" style="132" bestFit="1" customWidth="1"/>
    <col min="5903" max="5903" width="16.7109375" style="132" bestFit="1" customWidth="1"/>
    <col min="5904" max="5930" width="9.42578125" style="132" customWidth="1"/>
    <col min="5931" max="5933" width="1.5703125" style="132" customWidth="1"/>
    <col min="5934" max="5934" width="28.28515625" style="132" customWidth="1"/>
    <col min="5935" max="5935" width="4.5703125" style="132" customWidth="1"/>
    <col min="5936" max="5936" width="0.5703125" style="132" customWidth="1"/>
    <col min="5937" max="5937" width="11.7109375" style="132"/>
    <col min="5938" max="5938" width="0.5703125" style="132" customWidth="1"/>
    <col min="5939" max="6144" width="11.7109375" style="132"/>
    <col min="6145" max="6147" width="1.5703125" style="132" customWidth="1"/>
    <col min="6148" max="6148" width="23.85546875" style="132" customWidth="1"/>
    <col min="6149" max="6149" width="6" style="132" bestFit="1" customWidth="1"/>
    <col min="6150" max="6150" width="0.5703125" style="132" customWidth="1"/>
    <col min="6151" max="6151" width="12.7109375" style="132" customWidth="1"/>
    <col min="6152" max="6152" width="0.5703125" style="132" customWidth="1"/>
    <col min="6153" max="6153" width="12.7109375" style="132" customWidth="1"/>
    <col min="6154" max="6154" width="0.5703125" style="132" customWidth="1"/>
    <col min="6155" max="6155" width="13.7109375" style="132" customWidth="1"/>
    <col min="6156" max="6156" width="0.5703125" style="132" customWidth="1"/>
    <col min="6157" max="6157" width="13.7109375" style="132" customWidth="1"/>
    <col min="6158" max="6158" width="12.42578125" style="132" bestFit="1" customWidth="1"/>
    <col min="6159" max="6159" width="16.7109375" style="132" bestFit="1" customWidth="1"/>
    <col min="6160" max="6186" width="9.42578125" style="132" customWidth="1"/>
    <col min="6187" max="6189" width="1.5703125" style="132" customWidth="1"/>
    <col min="6190" max="6190" width="28.28515625" style="132" customWidth="1"/>
    <col min="6191" max="6191" width="4.5703125" style="132" customWidth="1"/>
    <col min="6192" max="6192" width="0.5703125" style="132" customWidth="1"/>
    <col min="6193" max="6193" width="11.7109375" style="132"/>
    <col min="6194" max="6194" width="0.5703125" style="132" customWidth="1"/>
    <col min="6195" max="6400" width="11.7109375" style="132"/>
    <col min="6401" max="6403" width="1.5703125" style="132" customWidth="1"/>
    <col min="6404" max="6404" width="23.85546875" style="132" customWidth="1"/>
    <col min="6405" max="6405" width="6" style="132" bestFit="1" customWidth="1"/>
    <col min="6406" max="6406" width="0.5703125" style="132" customWidth="1"/>
    <col min="6407" max="6407" width="12.7109375" style="132" customWidth="1"/>
    <col min="6408" max="6408" width="0.5703125" style="132" customWidth="1"/>
    <col min="6409" max="6409" width="12.7109375" style="132" customWidth="1"/>
    <col min="6410" max="6410" width="0.5703125" style="132" customWidth="1"/>
    <col min="6411" max="6411" width="13.7109375" style="132" customWidth="1"/>
    <col min="6412" max="6412" width="0.5703125" style="132" customWidth="1"/>
    <col min="6413" max="6413" width="13.7109375" style="132" customWidth="1"/>
    <col min="6414" max="6414" width="12.42578125" style="132" bestFit="1" customWidth="1"/>
    <col min="6415" max="6415" width="16.7109375" style="132" bestFit="1" customWidth="1"/>
    <col min="6416" max="6442" width="9.42578125" style="132" customWidth="1"/>
    <col min="6443" max="6445" width="1.5703125" style="132" customWidth="1"/>
    <col min="6446" max="6446" width="28.28515625" style="132" customWidth="1"/>
    <col min="6447" max="6447" width="4.5703125" style="132" customWidth="1"/>
    <col min="6448" max="6448" width="0.5703125" style="132" customWidth="1"/>
    <col min="6449" max="6449" width="11.7109375" style="132"/>
    <col min="6450" max="6450" width="0.5703125" style="132" customWidth="1"/>
    <col min="6451" max="6656" width="11.7109375" style="132"/>
    <col min="6657" max="6659" width="1.5703125" style="132" customWidth="1"/>
    <col min="6660" max="6660" width="23.85546875" style="132" customWidth="1"/>
    <col min="6661" max="6661" width="6" style="132" bestFit="1" customWidth="1"/>
    <col min="6662" max="6662" width="0.5703125" style="132" customWidth="1"/>
    <col min="6663" max="6663" width="12.7109375" style="132" customWidth="1"/>
    <col min="6664" max="6664" width="0.5703125" style="132" customWidth="1"/>
    <col min="6665" max="6665" width="12.7109375" style="132" customWidth="1"/>
    <col min="6666" max="6666" width="0.5703125" style="132" customWidth="1"/>
    <col min="6667" max="6667" width="13.7109375" style="132" customWidth="1"/>
    <col min="6668" max="6668" width="0.5703125" style="132" customWidth="1"/>
    <col min="6669" max="6669" width="13.7109375" style="132" customWidth="1"/>
    <col min="6670" max="6670" width="12.42578125" style="132" bestFit="1" customWidth="1"/>
    <col min="6671" max="6671" width="16.7109375" style="132" bestFit="1" customWidth="1"/>
    <col min="6672" max="6698" width="9.42578125" style="132" customWidth="1"/>
    <col min="6699" max="6701" width="1.5703125" style="132" customWidth="1"/>
    <col min="6702" max="6702" width="28.28515625" style="132" customWidth="1"/>
    <col min="6703" max="6703" width="4.5703125" style="132" customWidth="1"/>
    <col min="6704" max="6704" width="0.5703125" style="132" customWidth="1"/>
    <col min="6705" max="6705" width="11.7109375" style="132"/>
    <col min="6706" max="6706" width="0.5703125" style="132" customWidth="1"/>
    <col min="6707" max="6912" width="11.7109375" style="132"/>
    <col min="6913" max="6915" width="1.5703125" style="132" customWidth="1"/>
    <col min="6916" max="6916" width="23.85546875" style="132" customWidth="1"/>
    <col min="6917" max="6917" width="6" style="132" bestFit="1" customWidth="1"/>
    <col min="6918" max="6918" width="0.5703125" style="132" customWidth="1"/>
    <col min="6919" max="6919" width="12.7109375" style="132" customWidth="1"/>
    <col min="6920" max="6920" width="0.5703125" style="132" customWidth="1"/>
    <col min="6921" max="6921" width="12.7109375" style="132" customWidth="1"/>
    <col min="6922" max="6922" width="0.5703125" style="132" customWidth="1"/>
    <col min="6923" max="6923" width="13.7109375" style="132" customWidth="1"/>
    <col min="6924" max="6924" width="0.5703125" style="132" customWidth="1"/>
    <col min="6925" max="6925" width="13.7109375" style="132" customWidth="1"/>
    <col min="6926" max="6926" width="12.42578125" style="132" bestFit="1" customWidth="1"/>
    <col min="6927" max="6927" width="16.7109375" style="132" bestFit="1" customWidth="1"/>
    <col min="6928" max="6954" width="9.42578125" style="132" customWidth="1"/>
    <col min="6955" max="6957" width="1.5703125" style="132" customWidth="1"/>
    <col min="6958" max="6958" width="28.28515625" style="132" customWidth="1"/>
    <col min="6959" max="6959" width="4.5703125" style="132" customWidth="1"/>
    <col min="6960" max="6960" width="0.5703125" style="132" customWidth="1"/>
    <col min="6961" max="6961" width="11.7109375" style="132"/>
    <col min="6962" max="6962" width="0.5703125" style="132" customWidth="1"/>
    <col min="6963" max="7168" width="11.7109375" style="132"/>
    <col min="7169" max="7171" width="1.5703125" style="132" customWidth="1"/>
    <col min="7172" max="7172" width="23.85546875" style="132" customWidth="1"/>
    <col min="7173" max="7173" width="6" style="132" bestFit="1" customWidth="1"/>
    <col min="7174" max="7174" width="0.5703125" style="132" customWidth="1"/>
    <col min="7175" max="7175" width="12.7109375" style="132" customWidth="1"/>
    <col min="7176" max="7176" width="0.5703125" style="132" customWidth="1"/>
    <col min="7177" max="7177" width="12.7109375" style="132" customWidth="1"/>
    <col min="7178" max="7178" width="0.5703125" style="132" customWidth="1"/>
    <col min="7179" max="7179" width="13.7109375" style="132" customWidth="1"/>
    <col min="7180" max="7180" width="0.5703125" style="132" customWidth="1"/>
    <col min="7181" max="7181" width="13.7109375" style="132" customWidth="1"/>
    <col min="7182" max="7182" width="12.42578125" style="132" bestFit="1" customWidth="1"/>
    <col min="7183" max="7183" width="16.7109375" style="132" bestFit="1" customWidth="1"/>
    <col min="7184" max="7210" width="9.42578125" style="132" customWidth="1"/>
    <col min="7211" max="7213" width="1.5703125" style="132" customWidth="1"/>
    <col min="7214" max="7214" width="28.28515625" style="132" customWidth="1"/>
    <col min="7215" max="7215" width="4.5703125" style="132" customWidth="1"/>
    <col min="7216" max="7216" width="0.5703125" style="132" customWidth="1"/>
    <col min="7217" max="7217" width="11.7109375" style="132"/>
    <col min="7218" max="7218" width="0.5703125" style="132" customWidth="1"/>
    <col min="7219" max="7424" width="11.7109375" style="132"/>
    <col min="7425" max="7427" width="1.5703125" style="132" customWidth="1"/>
    <col min="7428" max="7428" width="23.85546875" style="132" customWidth="1"/>
    <col min="7429" max="7429" width="6" style="132" bestFit="1" customWidth="1"/>
    <col min="7430" max="7430" width="0.5703125" style="132" customWidth="1"/>
    <col min="7431" max="7431" width="12.7109375" style="132" customWidth="1"/>
    <col min="7432" max="7432" width="0.5703125" style="132" customWidth="1"/>
    <col min="7433" max="7433" width="12.7109375" style="132" customWidth="1"/>
    <col min="7434" max="7434" width="0.5703125" style="132" customWidth="1"/>
    <col min="7435" max="7435" width="13.7109375" style="132" customWidth="1"/>
    <col min="7436" max="7436" width="0.5703125" style="132" customWidth="1"/>
    <col min="7437" max="7437" width="13.7109375" style="132" customWidth="1"/>
    <col min="7438" max="7438" width="12.42578125" style="132" bestFit="1" customWidth="1"/>
    <col min="7439" max="7439" width="16.7109375" style="132" bestFit="1" customWidth="1"/>
    <col min="7440" max="7466" width="9.42578125" style="132" customWidth="1"/>
    <col min="7467" max="7469" width="1.5703125" style="132" customWidth="1"/>
    <col min="7470" max="7470" width="28.28515625" style="132" customWidth="1"/>
    <col min="7471" max="7471" width="4.5703125" style="132" customWidth="1"/>
    <col min="7472" max="7472" width="0.5703125" style="132" customWidth="1"/>
    <col min="7473" max="7473" width="11.7109375" style="132"/>
    <col min="7474" max="7474" width="0.5703125" style="132" customWidth="1"/>
    <col min="7475" max="7680" width="11.7109375" style="132"/>
    <col min="7681" max="7683" width="1.5703125" style="132" customWidth="1"/>
    <col min="7684" max="7684" width="23.85546875" style="132" customWidth="1"/>
    <col min="7685" max="7685" width="6" style="132" bestFit="1" customWidth="1"/>
    <col min="7686" max="7686" width="0.5703125" style="132" customWidth="1"/>
    <col min="7687" max="7687" width="12.7109375" style="132" customWidth="1"/>
    <col min="7688" max="7688" width="0.5703125" style="132" customWidth="1"/>
    <col min="7689" max="7689" width="12.7109375" style="132" customWidth="1"/>
    <col min="7690" max="7690" width="0.5703125" style="132" customWidth="1"/>
    <col min="7691" max="7691" width="13.7109375" style="132" customWidth="1"/>
    <col min="7692" max="7692" width="0.5703125" style="132" customWidth="1"/>
    <col min="7693" max="7693" width="13.7109375" style="132" customWidth="1"/>
    <col min="7694" max="7694" width="12.42578125" style="132" bestFit="1" customWidth="1"/>
    <col min="7695" max="7695" width="16.7109375" style="132" bestFit="1" customWidth="1"/>
    <col min="7696" max="7722" width="9.42578125" style="132" customWidth="1"/>
    <col min="7723" max="7725" width="1.5703125" style="132" customWidth="1"/>
    <col min="7726" max="7726" width="28.28515625" style="132" customWidth="1"/>
    <col min="7727" max="7727" width="4.5703125" style="132" customWidth="1"/>
    <col min="7728" max="7728" width="0.5703125" style="132" customWidth="1"/>
    <col min="7729" max="7729" width="11.7109375" style="132"/>
    <col min="7730" max="7730" width="0.5703125" style="132" customWidth="1"/>
    <col min="7731" max="7936" width="11.7109375" style="132"/>
    <col min="7937" max="7939" width="1.5703125" style="132" customWidth="1"/>
    <col min="7940" max="7940" width="23.85546875" style="132" customWidth="1"/>
    <col min="7941" max="7941" width="6" style="132" bestFit="1" customWidth="1"/>
    <col min="7942" max="7942" width="0.5703125" style="132" customWidth="1"/>
    <col min="7943" max="7943" width="12.7109375" style="132" customWidth="1"/>
    <col min="7944" max="7944" width="0.5703125" style="132" customWidth="1"/>
    <col min="7945" max="7945" width="12.7109375" style="132" customWidth="1"/>
    <col min="7946" max="7946" width="0.5703125" style="132" customWidth="1"/>
    <col min="7947" max="7947" width="13.7109375" style="132" customWidth="1"/>
    <col min="7948" max="7948" width="0.5703125" style="132" customWidth="1"/>
    <col min="7949" max="7949" width="13.7109375" style="132" customWidth="1"/>
    <col min="7950" max="7950" width="12.42578125" style="132" bestFit="1" customWidth="1"/>
    <col min="7951" max="7951" width="16.7109375" style="132" bestFit="1" customWidth="1"/>
    <col min="7952" max="7978" width="9.42578125" style="132" customWidth="1"/>
    <col min="7979" max="7981" width="1.5703125" style="132" customWidth="1"/>
    <col min="7982" max="7982" width="28.28515625" style="132" customWidth="1"/>
    <col min="7983" max="7983" width="4.5703125" style="132" customWidth="1"/>
    <col min="7984" max="7984" width="0.5703125" style="132" customWidth="1"/>
    <col min="7985" max="7985" width="11.7109375" style="132"/>
    <col min="7986" max="7986" width="0.5703125" style="132" customWidth="1"/>
    <col min="7987" max="8192" width="11.7109375" style="132"/>
    <col min="8193" max="8195" width="1.5703125" style="132" customWidth="1"/>
    <col min="8196" max="8196" width="23.85546875" style="132" customWidth="1"/>
    <col min="8197" max="8197" width="6" style="132" bestFit="1" customWidth="1"/>
    <col min="8198" max="8198" width="0.5703125" style="132" customWidth="1"/>
    <col min="8199" max="8199" width="12.7109375" style="132" customWidth="1"/>
    <col min="8200" max="8200" width="0.5703125" style="132" customWidth="1"/>
    <col min="8201" max="8201" width="12.7109375" style="132" customWidth="1"/>
    <col min="8202" max="8202" width="0.5703125" style="132" customWidth="1"/>
    <col min="8203" max="8203" width="13.7109375" style="132" customWidth="1"/>
    <col min="8204" max="8204" width="0.5703125" style="132" customWidth="1"/>
    <col min="8205" max="8205" width="13.7109375" style="132" customWidth="1"/>
    <col min="8206" max="8206" width="12.42578125" style="132" bestFit="1" customWidth="1"/>
    <col min="8207" max="8207" width="16.7109375" style="132" bestFit="1" customWidth="1"/>
    <col min="8208" max="8234" width="9.42578125" style="132" customWidth="1"/>
    <col min="8235" max="8237" width="1.5703125" style="132" customWidth="1"/>
    <col min="8238" max="8238" width="28.28515625" style="132" customWidth="1"/>
    <col min="8239" max="8239" width="4.5703125" style="132" customWidth="1"/>
    <col min="8240" max="8240" width="0.5703125" style="132" customWidth="1"/>
    <col min="8241" max="8241" width="11.7109375" style="132"/>
    <col min="8242" max="8242" width="0.5703125" style="132" customWidth="1"/>
    <col min="8243" max="8448" width="11.7109375" style="132"/>
    <col min="8449" max="8451" width="1.5703125" style="132" customWidth="1"/>
    <col min="8452" max="8452" width="23.85546875" style="132" customWidth="1"/>
    <col min="8453" max="8453" width="6" style="132" bestFit="1" customWidth="1"/>
    <col min="8454" max="8454" width="0.5703125" style="132" customWidth="1"/>
    <col min="8455" max="8455" width="12.7109375" style="132" customWidth="1"/>
    <col min="8456" max="8456" width="0.5703125" style="132" customWidth="1"/>
    <col min="8457" max="8457" width="12.7109375" style="132" customWidth="1"/>
    <col min="8458" max="8458" width="0.5703125" style="132" customWidth="1"/>
    <col min="8459" max="8459" width="13.7109375" style="132" customWidth="1"/>
    <col min="8460" max="8460" width="0.5703125" style="132" customWidth="1"/>
    <col min="8461" max="8461" width="13.7109375" style="132" customWidth="1"/>
    <col min="8462" max="8462" width="12.42578125" style="132" bestFit="1" customWidth="1"/>
    <col min="8463" max="8463" width="16.7109375" style="132" bestFit="1" customWidth="1"/>
    <col min="8464" max="8490" width="9.42578125" style="132" customWidth="1"/>
    <col min="8491" max="8493" width="1.5703125" style="132" customWidth="1"/>
    <col min="8494" max="8494" width="28.28515625" style="132" customWidth="1"/>
    <col min="8495" max="8495" width="4.5703125" style="132" customWidth="1"/>
    <col min="8496" max="8496" width="0.5703125" style="132" customWidth="1"/>
    <col min="8497" max="8497" width="11.7109375" style="132"/>
    <col min="8498" max="8498" width="0.5703125" style="132" customWidth="1"/>
    <col min="8499" max="8704" width="11.7109375" style="132"/>
    <col min="8705" max="8707" width="1.5703125" style="132" customWidth="1"/>
    <col min="8708" max="8708" width="23.85546875" style="132" customWidth="1"/>
    <col min="8709" max="8709" width="6" style="132" bestFit="1" customWidth="1"/>
    <col min="8710" max="8710" width="0.5703125" style="132" customWidth="1"/>
    <col min="8711" max="8711" width="12.7109375" style="132" customWidth="1"/>
    <col min="8712" max="8712" width="0.5703125" style="132" customWidth="1"/>
    <col min="8713" max="8713" width="12.7109375" style="132" customWidth="1"/>
    <col min="8714" max="8714" width="0.5703125" style="132" customWidth="1"/>
    <col min="8715" max="8715" width="13.7109375" style="132" customWidth="1"/>
    <col min="8716" max="8716" width="0.5703125" style="132" customWidth="1"/>
    <col min="8717" max="8717" width="13.7109375" style="132" customWidth="1"/>
    <col min="8718" max="8718" width="12.42578125" style="132" bestFit="1" customWidth="1"/>
    <col min="8719" max="8719" width="16.7109375" style="132" bestFit="1" customWidth="1"/>
    <col min="8720" max="8746" width="9.42578125" style="132" customWidth="1"/>
    <col min="8747" max="8749" width="1.5703125" style="132" customWidth="1"/>
    <col min="8750" max="8750" width="28.28515625" style="132" customWidth="1"/>
    <col min="8751" max="8751" width="4.5703125" style="132" customWidth="1"/>
    <col min="8752" max="8752" width="0.5703125" style="132" customWidth="1"/>
    <col min="8753" max="8753" width="11.7109375" style="132"/>
    <col min="8754" max="8754" width="0.5703125" style="132" customWidth="1"/>
    <col min="8755" max="8960" width="11.7109375" style="132"/>
    <col min="8961" max="8963" width="1.5703125" style="132" customWidth="1"/>
    <col min="8964" max="8964" width="23.85546875" style="132" customWidth="1"/>
    <col min="8965" max="8965" width="6" style="132" bestFit="1" customWidth="1"/>
    <col min="8966" max="8966" width="0.5703125" style="132" customWidth="1"/>
    <col min="8967" max="8967" width="12.7109375" style="132" customWidth="1"/>
    <col min="8968" max="8968" width="0.5703125" style="132" customWidth="1"/>
    <col min="8969" max="8969" width="12.7109375" style="132" customWidth="1"/>
    <col min="8970" max="8970" width="0.5703125" style="132" customWidth="1"/>
    <col min="8971" max="8971" width="13.7109375" style="132" customWidth="1"/>
    <col min="8972" max="8972" width="0.5703125" style="132" customWidth="1"/>
    <col min="8973" max="8973" width="13.7109375" style="132" customWidth="1"/>
    <col min="8974" max="8974" width="12.42578125" style="132" bestFit="1" customWidth="1"/>
    <col min="8975" max="8975" width="16.7109375" style="132" bestFit="1" customWidth="1"/>
    <col min="8976" max="9002" width="9.42578125" style="132" customWidth="1"/>
    <col min="9003" max="9005" width="1.5703125" style="132" customWidth="1"/>
    <col min="9006" max="9006" width="28.28515625" style="132" customWidth="1"/>
    <col min="9007" max="9007" width="4.5703125" style="132" customWidth="1"/>
    <col min="9008" max="9008" width="0.5703125" style="132" customWidth="1"/>
    <col min="9009" max="9009" width="11.7109375" style="132"/>
    <col min="9010" max="9010" width="0.5703125" style="132" customWidth="1"/>
    <col min="9011" max="9216" width="11.7109375" style="132"/>
    <col min="9217" max="9219" width="1.5703125" style="132" customWidth="1"/>
    <col min="9220" max="9220" width="23.85546875" style="132" customWidth="1"/>
    <col min="9221" max="9221" width="6" style="132" bestFit="1" customWidth="1"/>
    <col min="9222" max="9222" width="0.5703125" style="132" customWidth="1"/>
    <col min="9223" max="9223" width="12.7109375" style="132" customWidth="1"/>
    <col min="9224" max="9224" width="0.5703125" style="132" customWidth="1"/>
    <col min="9225" max="9225" width="12.7109375" style="132" customWidth="1"/>
    <col min="9226" max="9226" width="0.5703125" style="132" customWidth="1"/>
    <col min="9227" max="9227" width="13.7109375" style="132" customWidth="1"/>
    <col min="9228" max="9228" width="0.5703125" style="132" customWidth="1"/>
    <col min="9229" max="9229" width="13.7109375" style="132" customWidth="1"/>
    <col min="9230" max="9230" width="12.42578125" style="132" bestFit="1" customWidth="1"/>
    <col min="9231" max="9231" width="16.7109375" style="132" bestFit="1" customWidth="1"/>
    <col min="9232" max="9258" width="9.42578125" style="132" customWidth="1"/>
    <col min="9259" max="9261" width="1.5703125" style="132" customWidth="1"/>
    <col min="9262" max="9262" width="28.28515625" style="132" customWidth="1"/>
    <col min="9263" max="9263" width="4.5703125" style="132" customWidth="1"/>
    <col min="9264" max="9264" width="0.5703125" style="132" customWidth="1"/>
    <col min="9265" max="9265" width="11.7109375" style="132"/>
    <col min="9266" max="9266" width="0.5703125" style="132" customWidth="1"/>
    <col min="9267" max="9472" width="11.7109375" style="132"/>
    <col min="9473" max="9475" width="1.5703125" style="132" customWidth="1"/>
    <col min="9476" max="9476" width="23.85546875" style="132" customWidth="1"/>
    <col min="9477" max="9477" width="6" style="132" bestFit="1" customWidth="1"/>
    <col min="9478" max="9478" width="0.5703125" style="132" customWidth="1"/>
    <col min="9479" max="9479" width="12.7109375" style="132" customWidth="1"/>
    <col min="9480" max="9480" width="0.5703125" style="132" customWidth="1"/>
    <col min="9481" max="9481" width="12.7109375" style="132" customWidth="1"/>
    <col min="9482" max="9482" width="0.5703125" style="132" customWidth="1"/>
    <col min="9483" max="9483" width="13.7109375" style="132" customWidth="1"/>
    <col min="9484" max="9484" width="0.5703125" style="132" customWidth="1"/>
    <col min="9485" max="9485" width="13.7109375" style="132" customWidth="1"/>
    <col min="9486" max="9486" width="12.42578125" style="132" bestFit="1" customWidth="1"/>
    <col min="9487" max="9487" width="16.7109375" style="132" bestFit="1" customWidth="1"/>
    <col min="9488" max="9514" width="9.42578125" style="132" customWidth="1"/>
    <col min="9515" max="9517" width="1.5703125" style="132" customWidth="1"/>
    <col min="9518" max="9518" width="28.28515625" style="132" customWidth="1"/>
    <col min="9519" max="9519" width="4.5703125" style="132" customWidth="1"/>
    <col min="9520" max="9520" width="0.5703125" style="132" customWidth="1"/>
    <col min="9521" max="9521" width="11.7109375" style="132"/>
    <col min="9522" max="9522" width="0.5703125" style="132" customWidth="1"/>
    <col min="9523" max="9728" width="11.7109375" style="132"/>
    <col min="9729" max="9731" width="1.5703125" style="132" customWidth="1"/>
    <col min="9732" max="9732" width="23.85546875" style="132" customWidth="1"/>
    <col min="9733" max="9733" width="6" style="132" bestFit="1" customWidth="1"/>
    <col min="9734" max="9734" width="0.5703125" style="132" customWidth="1"/>
    <col min="9735" max="9735" width="12.7109375" style="132" customWidth="1"/>
    <col min="9736" max="9736" width="0.5703125" style="132" customWidth="1"/>
    <col min="9737" max="9737" width="12.7109375" style="132" customWidth="1"/>
    <col min="9738" max="9738" width="0.5703125" style="132" customWidth="1"/>
    <col min="9739" max="9739" width="13.7109375" style="132" customWidth="1"/>
    <col min="9740" max="9740" width="0.5703125" style="132" customWidth="1"/>
    <col min="9741" max="9741" width="13.7109375" style="132" customWidth="1"/>
    <col min="9742" max="9742" width="12.42578125" style="132" bestFit="1" customWidth="1"/>
    <col min="9743" max="9743" width="16.7109375" style="132" bestFit="1" customWidth="1"/>
    <col min="9744" max="9770" width="9.42578125" style="132" customWidth="1"/>
    <col min="9771" max="9773" width="1.5703125" style="132" customWidth="1"/>
    <col min="9774" max="9774" width="28.28515625" style="132" customWidth="1"/>
    <col min="9775" max="9775" width="4.5703125" style="132" customWidth="1"/>
    <col min="9776" max="9776" width="0.5703125" style="132" customWidth="1"/>
    <col min="9777" max="9777" width="11.7109375" style="132"/>
    <col min="9778" max="9778" width="0.5703125" style="132" customWidth="1"/>
    <col min="9779" max="9984" width="11.7109375" style="132"/>
    <col min="9985" max="9987" width="1.5703125" style="132" customWidth="1"/>
    <col min="9988" max="9988" width="23.85546875" style="132" customWidth="1"/>
    <col min="9989" max="9989" width="6" style="132" bestFit="1" customWidth="1"/>
    <col min="9990" max="9990" width="0.5703125" style="132" customWidth="1"/>
    <col min="9991" max="9991" width="12.7109375" style="132" customWidth="1"/>
    <col min="9992" max="9992" width="0.5703125" style="132" customWidth="1"/>
    <col min="9993" max="9993" width="12.7109375" style="132" customWidth="1"/>
    <col min="9994" max="9994" width="0.5703125" style="132" customWidth="1"/>
    <col min="9995" max="9995" width="13.7109375" style="132" customWidth="1"/>
    <col min="9996" max="9996" width="0.5703125" style="132" customWidth="1"/>
    <col min="9997" max="9997" width="13.7109375" style="132" customWidth="1"/>
    <col min="9998" max="9998" width="12.42578125" style="132" bestFit="1" customWidth="1"/>
    <col min="9999" max="9999" width="16.7109375" style="132" bestFit="1" customWidth="1"/>
    <col min="10000" max="10026" width="9.42578125" style="132" customWidth="1"/>
    <col min="10027" max="10029" width="1.5703125" style="132" customWidth="1"/>
    <col min="10030" max="10030" width="28.28515625" style="132" customWidth="1"/>
    <col min="10031" max="10031" width="4.5703125" style="132" customWidth="1"/>
    <col min="10032" max="10032" width="0.5703125" style="132" customWidth="1"/>
    <col min="10033" max="10033" width="11.7109375" style="132"/>
    <col min="10034" max="10034" width="0.5703125" style="132" customWidth="1"/>
    <col min="10035" max="10240" width="11.7109375" style="132"/>
    <col min="10241" max="10243" width="1.5703125" style="132" customWidth="1"/>
    <col min="10244" max="10244" width="23.85546875" style="132" customWidth="1"/>
    <col min="10245" max="10245" width="6" style="132" bestFit="1" customWidth="1"/>
    <col min="10246" max="10246" width="0.5703125" style="132" customWidth="1"/>
    <col min="10247" max="10247" width="12.7109375" style="132" customWidth="1"/>
    <col min="10248" max="10248" width="0.5703125" style="132" customWidth="1"/>
    <col min="10249" max="10249" width="12.7109375" style="132" customWidth="1"/>
    <col min="10250" max="10250" width="0.5703125" style="132" customWidth="1"/>
    <col min="10251" max="10251" width="13.7109375" style="132" customWidth="1"/>
    <col min="10252" max="10252" width="0.5703125" style="132" customWidth="1"/>
    <col min="10253" max="10253" width="13.7109375" style="132" customWidth="1"/>
    <col min="10254" max="10254" width="12.42578125" style="132" bestFit="1" customWidth="1"/>
    <col min="10255" max="10255" width="16.7109375" style="132" bestFit="1" customWidth="1"/>
    <col min="10256" max="10282" width="9.42578125" style="132" customWidth="1"/>
    <col min="10283" max="10285" width="1.5703125" style="132" customWidth="1"/>
    <col min="10286" max="10286" width="28.28515625" style="132" customWidth="1"/>
    <col min="10287" max="10287" width="4.5703125" style="132" customWidth="1"/>
    <col min="10288" max="10288" width="0.5703125" style="132" customWidth="1"/>
    <col min="10289" max="10289" width="11.7109375" style="132"/>
    <col min="10290" max="10290" width="0.5703125" style="132" customWidth="1"/>
    <col min="10291" max="10496" width="11.7109375" style="132"/>
    <col min="10497" max="10499" width="1.5703125" style="132" customWidth="1"/>
    <col min="10500" max="10500" width="23.85546875" style="132" customWidth="1"/>
    <col min="10501" max="10501" width="6" style="132" bestFit="1" customWidth="1"/>
    <col min="10502" max="10502" width="0.5703125" style="132" customWidth="1"/>
    <col min="10503" max="10503" width="12.7109375" style="132" customWidth="1"/>
    <col min="10504" max="10504" width="0.5703125" style="132" customWidth="1"/>
    <col min="10505" max="10505" width="12.7109375" style="132" customWidth="1"/>
    <col min="10506" max="10506" width="0.5703125" style="132" customWidth="1"/>
    <col min="10507" max="10507" width="13.7109375" style="132" customWidth="1"/>
    <col min="10508" max="10508" width="0.5703125" style="132" customWidth="1"/>
    <col min="10509" max="10509" width="13.7109375" style="132" customWidth="1"/>
    <col min="10510" max="10510" width="12.42578125" style="132" bestFit="1" customWidth="1"/>
    <col min="10511" max="10511" width="16.7109375" style="132" bestFit="1" customWidth="1"/>
    <col min="10512" max="10538" width="9.42578125" style="132" customWidth="1"/>
    <col min="10539" max="10541" width="1.5703125" style="132" customWidth="1"/>
    <col min="10542" max="10542" width="28.28515625" style="132" customWidth="1"/>
    <col min="10543" max="10543" width="4.5703125" style="132" customWidth="1"/>
    <col min="10544" max="10544" width="0.5703125" style="132" customWidth="1"/>
    <col min="10545" max="10545" width="11.7109375" style="132"/>
    <col min="10546" max="10546" width="0.5703125" style="132" customWidth="1"/>
    <col min="10547" max="10752" width="11.7109375" style="132"/>
    <col min="10753" max="10755" width="1.5703125" style="132" customWidth="1"/>
    <col min="10756" max="10756" width="23.85546875" style="132" customWidth="1"/>
    <col min="10757" max="10757" width="6" style="132" bestFit="1" customWidth="1"/>
    <col min="10758" max="10758" width="0.5703125" style="132" customWidth="1"/>
    <col min="10759" max="10759" width="12.7109375" style="132" customWidth="1"/>
    <col min="10760" max="10760" width="0.5703125" style="132" customWidth="1"/>
    <col min="10761" max="10761" width="12.7109375" style="132" customWidth="1"/>
    <col min="10762" max="10762" width="0.5703125" style="132" customWidth="1"/>
    <col min="10763" max="10763" width="13.7109375" style="132" customWidth="1"/>
    <col min="10764" max="10764" width="0.5703125" style="132" customWidth="1"/>
    <col min="10765" max="10765" width="13.7109375" style="132" customWidth="1"/>
    <col min="10766" max="10766" width="12.42578125" style="132" bestFit="1" customWidth="1"/>
    <col min="10767" max="10767" width="16.7109375" style="132" bestFit="1" customWidth="1"/>
    <col min="10768" max="10794" width="9.42578125" style="132" customWidth="1"/>
    <col min="10795" max="10797" width="1.5703125" style="132" customWidth="1"/>
    <col min="10798" max="10798" width="28.28515625" style="132" customWidth="1"/>
    <col min="10799" max="10799" width="4.5703125" style="132" customWidth="1"/>
    <col min="10800" max="10800" width="0.5703125" style="132" customWidth="1"/>
    <col min="10801" max="10801" width="11.7109375" style="132"/>
    <col min="10802" max="10802" width="0.5703125" style="132" customWidth="1"/>
    <col min="10803" max="11008" width="11.7109375" style="132"/>
    <col min="11009" max="11011" width="1.5703125" style="132" customWidth="1"/>
    <col min="11012" max="11012" width="23.85546875" style="132" customWidth="1"/>
    <col min="11013" max="11013" width="6" style="132" bestFit="1" customWidth="1"/>
    <col min="11014" max="11014" width="0.5703125" style="132" customWidth="1"/>
    <col min="11015" max="11015" width="12.7109375" style="132" customWidth="1"/>
    <col min="11016" max="11016" width="0.5703125" style="132" customWidth="1"/>
    <col min="11017" max="11017" width="12.7109375" style="132" customWidth="1"/>
    <col min="11018" max="11018" width="0.5703125" style="132" customWidth="1"/>
    <col min="11019" max="11019" width="13.7109375" style="132" customWidth="1"/>
    <col min="11020" max="11020" width="0.5703125" style="132" customWidth="1"/>
    <col min="11021" max="11021" width="13.7109375" style="132" customWidth="1"/>
    <col min="11022" max="11022" width="12.42578125" style="132" bestFit="1" customWidth="1"/>
    <col min="11023" max="11023" width="16.7109375" style="132" bestFit="1" customWidth="1"/>
    <col min="11024" max="11050" width="9.42578125" style="132" customWidth="1"/>
    <col min="11051" max="11053" width="1.5703125" style="132" customWidth="1"/>
    <col min="11054" max="11054" width="28.28515625" style="132" customWidth="1"/>
    <col min="11055" max="11055" width="4.5703125" style="132" customWidth="1"/>
    <col min="11056" max="11056" width="0.5703125" style="132" customWidth="1"/>
    <col min="11057" max="11057" width="11.7109375" style="132"/>
    <col min="11058" max="11058" width="0.5703125" style="132" customWidth="1"/>
    <col min="11059" max="11264" width="11.7109375" style="132"/>
    <col min="11265" max="11267" width="1.5703125" style="132" customWidth="1"/>
    <col min="11268" max="11268" width="23.85546875" style="132" customWidth="1"/>
    <col min="11269" max="11269" width="6" style="132" bestFit="1" customWidth="1"/>
    <col min="11270" max="11270" width="0.5703125" style="132" customWidth="1"/>
    <col min="11271" max="11271" width="12.7109375" style="132" customWidth="1"/>
    <col min="11272" max="11272" width="0.5703125" style="132" customWidth="1"/>
    <col min="11273" max="11273" width="12.7109375" style="132" customWidth="1"/>
    <col min="11274" max="11274" width="0.5703125" style="132" customWidth="1"/>
    <col min="11275" max="11275" width="13.7109375" style="132" customWidth="1"/>
    <col min="11276" max="11276" width="0.5703125" style="132" customWidth="1"/>
    <col min="11277" max="11277" width="13.7109375" style="132" customWidth="1"/>
    <col min="11278" max="11278" width="12.42578125" style="132" bestFit="1" customWidth="1"/>
    <col min="11279" max="11279" width="16.7109375" style="132" bestFit="1" customWidth="1"/>
    <col min="11280" max="11306" width="9.42578125" style="132" customWidth="1"/>
    <col min="11307" max="11309" width="1.5703125" style="132" customWidth="1"/>
    <col min="11310" max="11310" width="28.28515625" style="132" customWidth="1"/>
    <col min="11311" max="11311" width="4.5703125" style="132" customWidth="1"/>
    <col min="11312" max="11312" width="0.5703125" style="132" customWidth="1"/>
    <col min="11313" max="11313" width="11.7109375" style="132"/>
    <col min="11314" max="11314" width="0.5703125" style="132" customWidth="1"/>
    <col min="11315" max="11520" width="11.7109375" style="132"/>
    <col min="11521" max="11523" width="1.5703125" style="132" customWidth="1"/>
    <col min="11524" max="11524" width="23.85546875" style="132" customWidth="1"/>
    <col min="11525" max="11525" width="6" style="132" bestFit="1" customWidth="1"/>
    <col min="11526" max="11526" width="0.5703125" style="132" customWidth="1"/>
    <col min="11527" max="11527" width="12.7109375" style="132" customWidth="1"/>
    <col min="11528" max="11528" width="0.5703125" style="132" customWidth="1"/>
    <col min="11529" max="11529" width="12.7109375" style="132" customWidth="1"/>
    <col min="11530" max="11530" width="0.5703125" style="132" customWidth="1"/>
    <col min="11531" max="11531" width="13.7109375" style="132" customWidth="1"/>
    <col min="11532" max="11532" width="0.5703125" style="132" customWidth="1"/>
    <col min="11533" max="11533" width="13.7109375" style="132" customWidth="1"/>
    <col min="11534" max="11534" width="12.42578125" style="132" bestFit="1" customWidth="1"/>
    <col min="11535" max="11535" width="16.7109375" style="132" bestFit="1" customWidth="1"/>
    <col min="11536" max="11562" width="9.42578125" style="132" customWidth="1"/>
    <col min="11563" max="11565" width="1.5703125" style="132" customWidth="1"/>
    <col min="11566" max="11566" width="28.28515625" style="132" customWidth="1"/>
    <col min="11567" max="11567" width="4.5703125" style="132" customWidth="1"/>
    <col min="11568" max="11568" width="0.5703125" style="132" customWidth="1"/>
    <col min="11569" max="11569" width="11.7109375" style="132"/>
    <col min="11570" max="11570" width="0.5703125" style="132" customWidth="1"/>
    <col min="11571" max="11776" width="11.7109375" style="132"/>
    <col min="11777" max="11779" width="1.5703125" style="132" customWidth="1"/>
    <col min="11780" max="11780" width="23.85546875" style="132" customWidth="1"/>
    <col min="11781" max="11781" width="6" style="132" bestFit="1" customWidth="1"/>
    <col min="11782" max="11782" width="0.5703125" style="132" customWidth="1"/>
    <col min="11783" max="11783" width="12.7109375" style="132" customWidth="1"/>
    <col min="11784" max="11784" width="0.5703125" style="132" customWidth="1"/>
    <col min="11785" max="11785" width="12.7109375" style="132" customWidth="1"/>
    <col min="11786" max="11786" width="0.5703125" style="132" customWidth="1"/>
    <col min="11787" max="11787" width="13.7109375" style="132" customWidth="1"/>
    <col min="11788" max="11788" width="0.5703125" style="132" customWidth="1"/>
    <col min="11789" max="11789" width="13.7109375" style="132" customWidth="1"/>
    <col min="11790" max="11790" width="12.42578125" style="132" bestFit="1" customWidth="1"/>
    <col min="11791" max="11791" width="16.7109375" style="132" bestFit="1" customWidth="1"/>
    <col min="11792" max="11818" width="9.42578125" style="132" customWidth="1"/>
    <col min="11819" max="11821" width="1.5703125" style="132" customWidth="1"/>
    <col min="11822" max="11822" width="28.28515625" style="132" customWidth="1"/>
    <col min="11823" max="11823" width="4.5703125" style="132" customWidth="1"/>
    <col min="11824" max="11824" width="0.5703125" style="132" customWidth="1"/>
    <col min="11825" max="11825" width="11.7109375" style="132"/>
    <col min="11826" max="11826" width="0.5703125" style="132" customWidth="1"/>
    <col min="11827" max="12032" width="11.7109375" style="132"/>
    <col min="12033" max="12035" width="1.5703125" style="132" customWidth="1"/>
    <col min="12036" max="12036" width="23.85546875" style="132" customWidth="1"/>
    <col min="12037" max="12037" width="6" style="132" bestFit="1" customWidth="1"/>
    <col min="12038" max="12038" width="0.5703125" style="132" customWidth="1"/>
    <col min="12039" max="12039" width="12.7109375" style="132" customWidth="1"/>
    <col min="12040" max="12040" width="0.5703125" style="132" customWidth="1"/>
    <col min="12041" max="12041" width="12.7109375" style="132" customWidth="1"/>
    <col min="12042" max="12042" width="0.5703125" style="132" customWidth="1"/>
    <col min="12043" max="12043" width="13.7109375" style="132" customWidth="1"/>
    <col min="12044" max="12044" width="0.5703125" style="132" customWidth="1"/>
    <col min="12045" max="12045" width="13.7109375" style="132" customWidth="1"/>
    <col min="12046" max="12046" width="12.42578125" style="132" bestFit="1" customWidth="1"/>
    <col min="12047" max="12047" width="16.7109375" style="132" bestFit="1" customWidth="1"/>
    <col min="12048" max="12074" width="9.42578125" style="132" customWidth="1"/>
    <col min="12075" max="12077" width="1.5703125" style="132" customWidth="1"/>
    <col min="12078" max="12078" width="28.28515625" style="132" customWidth="1"/>
    <col min="12079" max="12079" width="4.5703125" style="132" customWidth="1"/>
    <col min="12080" max="12080" width="0.5703125" style="132" customWidth="1"/>
    <col min="12081" max="12081" width="11.7109375" style="132"/>
    <col min="12082" max="12082" width="0.5703125" style="132" customWidth="1"/>
    <col min="12083" max="12288" width="11.7109375" style="132"/>
    <col min="12289" max="12291" width="1.5703125" style="132" customWidth="1"/>
    <col min="12292" max="12292" width="23.85546875" style="132" customWidth="1"/>
    <col min="12293" max="12293" width="6" style="132" bestFit="1" customWidth="1"/>
    <col min="12294" max="12294" width="0.5703125" style="132" customWidth="1"/>
    <col min="12295" max="12295" width="12.7109375" style="132" customWidth="1"/>
    <col min="12296" max="12296" width="0.5703125" style="132" customWidth="1"/>
    <col min="12297" max="12297" width="12.7109375" style="132" customWidth="1"/>
    <col min="12298" max="12298" width="0.5703125" style="132" customWidth="1"/>
    <col min="12299" max="12299" width="13.7109375" style="132" customWidth="1"/>
    <col min="12300" max="12300" width="0.5703125" style="132" customWidth="1"/>
    <col min="12301" max="12301" width="13.7109375" style="132" customWidth="1"/>
    <col min="12302" max="12302" width="12.42578125" style="132" bestFit="1" customWidth="1"/>
    <col min="12303" max="12303" width="16.7109375" style="132" bestFit="1" customWidth="1"/>
    <col min="12304" max="12330" width="9.42578125" style="132" customWidth="1"/>
    <col min="12331" max="12333" width="1.5703125" style="132" customWidth="1"/>
    <col min="12334" max="12334" width="28.28515625" style="132" customWidth="1"/>
    <col min="12335" max="12335" width="4.5703125" style="132" customWidth="1"/>
    <col min="12336" max="12336" width="0.5703125" style="132" customWidth="1"/>
    <col min="12337" max="12337" width="11.7109375" style="132"/>
    <col min="12338" max="12338" width="0.5703125" style="132" customWidth="1"/>
    <col min="12339" max="12544" width="11.7109375" style="132"/>
    <col min="12545" max="12547" width="1.5703125" style="132" customWidth="1"/>
    <col min="12548" max="12548" width="23.85546875" style="132" customWidth="1"/>
    <col min="12549" max="12549" width="6" style="132" bestFit="1" customWidth="1"/>
    <col min="12550" max="12550" width="0.5703125" style="132" customWidth="1"/>
    <col min="12551" max="12551" width="12.7109375" style="132" customWidth="1"/>
    <col min="12552" max="12552" width="0.5703125" style="132" customWidth="1"/>
    <col min="12553" max="12553" width="12.7109375" style="132" customWidth="1"/>
    <col min="12554" max="12554" width="0.5703125" style="132" customWidth="1"/>
    <col min="12555" max="12555" width="13.7109375" style="132" customWidth="1"/>
    <col min="12556" max="12556" width="0.5703125" style="132" customWidth="1"/>
    <col min="12557" max="12557" width="13.7109375" style="132" customWidth="1"/>
    <col min="12558" max="12558" width="12.42578125" style="132" bestFit="1" customWidth="1"/>
    <col min="12559" max="12559" width="16.7109375" style="132" bestFit="1" customWidth="1"/>
    <col min="12560" max="12586" width="9.42578125" style="132" customWidth="1"/>
    <col min="12587" max="12589" width="1.5703125" style="132" customWidth="1"/>
    <col min="12590" max="12590" width="28.28515625" style="132" customWidth="1"/>
    <col min="12591" max="12591" width="4.5703125" style="132" customWidth="1"/>
    <col min="12592" max="12592" width="0.5703125" style="132" customWidth="1"/>
    <col min="12593" max="12593" width="11.7109375" style="132"/>
    <col min="12594" max="12594" width="0.5703125" style="132" customWidth="1"/>
    <col min="12595" max="12800" width="11.7109375" style="132"/>
    <col min="12801" max="12803" width="1.5703125" style="132" customWidth="1"/>
    <col min="12804" max="12804" width="23.85546875" style="132" customWidth="1"/>
    <col min="12805" max="12805" width="6" style="132" bestFit="1" customWidth="1"/>
    <col min="12806" max="12806" width="0.5703125" style="132" customWidth="1"/>
    <col min="12807" max="12807" width="12.7109375" style="132" customWidth="1"/>
    <col min="12808" max="12808" width="0.5703125" style="132" customWidth="1"/>
    <col min="12809" max="12809" width="12.7109375" style="132" customWidth="1"/>
    <col min="12810" max="12810" width="0.5703125" style="132" customWidth="1"/>
    <col min="12811" max="12811" width="13.7109375" style="132" customWidth="1"/>
    <col min="12812" max="12812" width="0.5703125" style="132" customWidth="1"/>
    <col min="12813" max="12813" width="13.7109375" style="132" customWidth="1"/>
    <col min="12814" max="12814" width="12.42578125" style="132" bestFit="1" customWidth="1"/>
    <col min="12815" max="12815" width="16.7109375" style="132" bestFit="1" customWidth="1"/>
    <col min="12816" max="12842" width="9.42578125" style="132" customWidth="1"/>
    <col min="12843" max="12845" width="1.5703125" style="132" customWidth="1"/>
    <col min="12846" max="12846" width="28.28515625" style="132" customWidth="1"/>
    <col min="12847" max="12847" width="4.5703125" style="132" customWidth="1"/>
    <col min="12848" max="12848" width="0.5703125" style="132" customWidth="1"/>
    <col min="12849" max="12849" width="11.7109375" style="132"/>
    <col min="12850" max="12850" width="0.5703125" style="132" customWidth="1"/>
    <col min="12851" max="13056" width="11.7109375" style="132"/>
    <col min="13057" max="13059" width="1.5703125" style="132" customWidth="1"/>
    <col min="13060" max="13060" width="23.85546875" style="132" customWidth="1"/>
    <col min="13061" max="13061" width="6" style="132" bestFit="1" customWidth="1"/>
    <col min="13062" max="13062" width="0.5703125" style="132" customWidth="1"/>
    <col min="13063" max="13063" width="12.7109375" style="132" customWidth="1"/>
    <col min="13064" max="13064" width="0.5703125" style="132" customWidth="1"/>
    <col min="13065" max="13065" width="12.7109375" style="132" customWidth="1"/>
    <col min="13066" max="13066" width="0.5703125" style="132" customWidth="1"/>
    <col min="13067" max="13067" width="13.7109375" style="132" customWidth="1"/>
    <col min="13068" max="13068" width="0.5703125" style="132" customWidth="1"/>
    <col min="13069" max="13069" width="13.7109375" style="132" customWidth="1"/>
    <col min="13070" max="13070" width="12.42578125" style="132" bestFit="1" customWidth="1"/>
    <col min="13071" max="13071" width="16.7109375" style="132" bestFit="1" customWidth="1"/>
    <col min="13072" max="13098" width="9.42578125" style="132" customWidth="1"/>
    <col min="13099" max="13101" width="1.5703125" style="132" customWidth="1"/>
    <col min="13102" max="13102" width="28.28515625" style="132" customWidth="1"/>
    <col min="13103" max="13103" width="4.5703125" style="132" customWidth="1"/>
    <col min="13104" max="13104" width="0.5703125" style="132" customWidth="1"/>
    <col min="13105" max="13105" width="11.7109375" style="132"/>
    <col min="13106" max="13106" width="0.5703125" style="132" customWidth="1"/>
    <col min="13107" max="13312" width="11.7109375" style="132"/>
    <col min="13313" max="13315" width="1.5703125" style="132" customWidth="1"/>
    <col min="13316" max="13316" width="23.85546875" style="132" customWidth="1"/>
    <col min="13317" max="13317" width="6" style="132" bestFit="1" customWidth="1"/>
    <col min="13318" max="13318" width="0.5703125" style="132" customWidth="1"/>
    <col min="13319" max="13319" width="12.7109375" style="132" customWidth="1"/>
    <col min="13320" max="13320" width="0.5703125" style="132" customWidth="1"/>
    <col min="13321" max="13321" width="12.7109375" style="132" customWidth="1"/>
    <col min="13322" max="13322" width="0.5703125" style="132" customWidth="1"/>
    <col min="13323" max="13323" width="13.7109375" style="132" customWidth="1"/>
    <col min="13324" max="13324" width="0.5703125" style="132" customWidth="1"/>
    <col min="13325" max="13325" width="13.7109375" style="132" customWidth="1"/>
    <col min="13326" max="13326" width="12.42578125" style="132" bestFit="1" customWidth="1"/>
    <col min="13327" max="13327" width="16.7109375" style="132" bestFit="1" customWidth="1"/>
    <col min="13328" max="13354" width="9.42578125" style="132" customWidth="1"/>
    <col min="13355" max="13357" width="1.5703125" style="132" customWidth="1"/>
    <col min="13358" max="13358" width="28.28515625" style="132" customWidth="1"/>
    <col min="13359" max="13359" width="4.5703125" style="132" customWidth="1"/>
    <col min="13360" max="13360" width="0.5703125" style="132" customWidth="1"/>
    <col min="13361" max="13361" width="11.7109375" style="132"/>
    <col min="13362" max="13362" width="0.5703125" style="132" customWidth="1"/>
    <col min="13363" max="13568" width="11.7109375" style="132"/>
    <col min="13569" max="13571" width="1.5703125" style="132" customWidth="1"/>
    <col min="13572" max="13572" width="23.85546875" style="132" customWidth="1"/>
    <col min="13573" max="13573" width="6" style="132" bestFit="1" customWidth="1"/>
    <col min="13574" max="13574" width="0.5703125" style="132" customWidth="1"/>
    <col min="13575" max="13575" width="12.7109375" style="132" customWidth="1"/>
    <col min="13576" max="13576" width="0.5703125" style="132" customWidth="1"/>
    <col min="13577" max="13577" width="12.7109375" style="132" customWidth="1"/>
    <col min="13578" max="13578" width="0.5703125" style="132" customWidth="1"/>
    <col min="13579" max="13579" width="13.7109375" style="132" customWidth="1"/>
    <col min="13580" max="13580" width="0.5703125" style="132" customWidth="1"/>
    <col min="13581" max="13581" width="13.7109375" style="132" customWidth="1"/>
    <col min="13582" max="13582" width="12.42578125" style="132" bestFit="1" customWidth="1"/>
    <col min="13583" max="13583" width="16.7109375" style="132" bestFit="1" customWidth="1"/>
    <col min="13584" max="13610" width="9.42578125" style="132" customWidth="1"/>
    <col min="13611" max="13613" width="1.5703125" style="132" customWidth="1"/>
    <col min="13614" max="13614" width="28.28515625" style="132" customWidth="1"/>
    <col min="13615" max="13615" width="4.5703125" style="132" customWidth="1"/>
    <col min="13616" max="13616" width="0.5703125" style="132" customWidth="1"/>
    <col min="13617" max="13617" width="11.7109375" style="132"/>
    <col min="13618" max="13618" width="0.5703125" style="132" customWidth="1"/>
    <col min="13619" max="13824" width="11.7109375" style="132"/>
    <col min="13825" max="13827" width="1.5703125" style="132" customWidth="1"/>
    <col min="13828" max="13828" width="23.85546875" style="132" customWidth="1"/>
    <col min="13829" max="13829" width="6" style="132" bestFit="1" customWidth="1"/>
    <col min="13830" max="13830" width="0.5703125" style="132" customWidth="1"/>
    <col min="13831" max="13831" width="12.7109375" style="132" customWidth="1"/>
    <col min="13832" max="13832" width="0.5703125" style="132" customWidth="1"/>
    <col min="13833" max="13833" width="12.7109375" style="132" customWidth="1"/>
    <col min="13834" max="13834" width="0.5703125" style="132" customWidth="1"/>
    <col min="13835" max="13835" width="13.7109375" style="132" customWidth="1"/>
    <col min="13836" max="13836" width="0.5703125" style="132" customWidth="1"/>
    <col min="13837" max="13837" width="13.7109375" style="132" customWidth="1"/>
    <col min="13838" max="13838" width="12.42578125" style="132" bestFit="1" customWidth="1"/>
    <col min="13839" max="13839" width="16.7109375" style="132" bestFit="1" customWidth="1"/>
    <col min="13840" max="13866" width="9.42578125" style="132" customWidth="1"/>
    <col min="13867" max="13869" width="1.5703125" style="132" customWidth="1"/>
    <col min="13870" max="13870" width="28.28515625" style="132" customWidth="1"/>
    <col min="13871" max="13871" width="4.5703125" style="132" customWidth="1"/>
    <col min="13872" max="13872" width="0.5703125" style="132" customWidth="1"/>
    <col min="13873" max="13873" width="11.7109375" style="132"/>
    <col min="13874" max="13874" width="0.5703125" style="132" customWidth="1"/>
    <col min="13875" max="14080" width="11.7109375" style="132"/>
    <col min="14081" max="14083" width="1.5703125" style="132" customWidth="1"/>
    <col min="14084" max="14084" width="23.85546875" style="132" customWidth="1"/>
    <col min="14085" max="14085" width="6" style="132" bestFit="1" customWidth="1"/>
    <col min="14086" max="14086" width="0.5703125" style="132" customWidth="1"/>
    <col min="14087" max="14087" width="12.7109375" style="132" customWidth="1"/>
    <col min="14088" max="14088" width="0.5703125" style="132" customWidth="1"/>
    <col min="14089" max="14089" width="12.7109375" style="132" customWidth="1"/>
    <col min="14090" max="14090" width="0.5703125" style="132" customWidth="1"/>
    <col min="14091" max="14091" width="13.7109375" style="132" customWidth="1"/>
    <col min="14092" max="14092" width="0.5703125" style="132" customWidth="1"/>
    <col min="14093" max="14093" width="13.7109375" style="132" customWidth="1"/>
    <col min="14094" max="14094" width="12.42578125" style="132" bestFit="1" customWidth="1"/>
    <col min="14095" max="14095" width="16.7109375" style="132" bestFit="1" customWidth="1"/>
    <col min="14096" max="14122" width="9.42578125" style="132" customWidth="1"/>
    <col min="14123" max="14125" width="1.5703125" style="132" customWidth="1"/>
    <col min="14126" max="14126" width="28.28515625" style="132" customWidth="1"/>
    <col min="14127" max="14127" width="4.5703125" style="132" customWidth="1"/>
    <col min="14128" max="14128" width="0.5703125" style="132" customWidth="1"/>
    <col min="14129" max="14129" width="11.7109375" style="132"/>
    <col min="14130" max="14130" width="0.5703125" style="132" customWidth="1"/>
    <col min="14131" max="14336" width="11.7109375" style="132"/>
    <col min="14337" max="14339" width="1.5703125" style="132" customWidth="1"/>
    <col min="14340" max="14340" width="23.85546875" style="132" customWidth="1"/>
    <col min="14341" max="14341" width="6" style="132" bestFit="1" customWidth="1"/>
    <col min="14342" max="14342" width="0.5703125" style="132" customWidth="1"/>
    <col min="14343" max="14343" width="12.7109375" style="132" customWidth="1"/>
    <col min="14344" max="14344" width="0.5703125" style="132" customWidth="1"/>
    <col min="14345" max="14345" width="12.7109375" style="132" customWidth="1"/>
    <col min="14346" max="14346" width="0.5703125" style="132" customWidth="1"/>
    <col min="14347" max="14347" width="13.7109375" style="132" customWidth="1"/>
    <col min="14348" max="14348" width="0.5703125" style="132" customWidth="1"/>
    <col min="14349" max="14349" width="13.7109375" style="132" customWidth="1"/>
    <col min="14350" max="14350" width="12.42578125" style="132" bestFit="1" customWidth="1"/>
    <col min="14351" max="14351" width="16.7109375" style="132" bestFit="1" customWidth="1"/>
    <col min="14352" max="14378" width="9.42578125" style="132" customWidth="1"/>
    <col min="14379" max="14381" width="1.5703125" style="132" customWidth="1"/>
    <col min="14382" max="14382" width="28.28515625" style="132" customWidth="1"/>
    <col min="14383" max="14383" width="4.5703125" style="132" customWidth="1"/>
    <col min="14384" max="14384" width="0.5703125" style="132" customWidth="1"/>
    <col min="14385" max="14385" width="11.7109375" style="132"/>
    <col min="14386" max="14386" width="0.5703125" style="132" customWidth="1"/>
    <col min="14387" max="14592" width="11.7109375" style="132"/>
    <col min="14593" max="14595" width="1.5703125" style="132" customWidth="1"/>
    <col min="14596" max="14596" width="23.85546875" style="132" customWidth="1"/>
    <col min="14597" max="14597" width="6" style="132" bestFit="1" customWidth="1"/>
    <col min="14598" max="14598" width="0.5703125" style="132" customWidth="1"/>
    <col min="14599" max="14599" width="12.7109375" style="132" customWidth="1"/>
    <col min="14600" max="14600" width="0.5703125" style="132" customWidth="1"/>
    <col min="14601" max="14601" width="12.7109375" style="132" customWidth="1"/>
    <col min="14602" max="14602" width="0.5703125" style="132" customWidth="1"/>
    <col min="14603" max="14603" width="13.7109375" style="132" customWidth="1"/>
    <col min="14604" max="14604" width="0.5703125" style="132" customWidth="1"/>
    <col min="14605" max="14605" width="13.7109375" style="132" customWidth="1"/>
    <col min="14606" max="14606" width="12.42578125" style="132" bestFit="1" customWidth="1"/>
    <col min="14607" max="14607" width="16.7109375" style="132" bestFit="1" customWidth="1"/>
    <col min="14608" max="14634" width="9.42578125" style="132" customWidth="1"/>
    <col min="14635" max="14637" width="1.5703125" style="132" customWidth="1"/>
    <col min="14638" max="14638" width="28.28515625" style="132" customWidth="1"/>
    <col min="14639" max="14639" width="4.5703125" style="132" customWidth="1"/>
    <col min="14640" max="14640" width="0.5703125" style="132" customWidth="1"/>
    <col min="14641" max="14641" width="11.7109375" style="132"/>
    <col min="14642" max="14642" width="0.5703125" style="132" customWidth="1"/>
    <col min="14643" max="14848" width="11.7109375" style="132"/>
    <col min="14849" max="14851" width="1.5703125" style="132" customWidth="1"/>
    <col min="14852" max="14852" width="23.85546875" style="132" customWidth="1"/>
    <col min="14853" max="14853" width="6" style="132" bestFit="1" customWidth="1"/>
    <col min="14854" max="14854" width="0.5703125" style="132" customWidth="1"/>
    <col min="14855" max="14855" width="12.7109375" style="132" customWidth="1"/>
    <col min="14856" max="14856" width="0.5703125" style="132" customWidth="1"/>
    <col min="14857" max="14857" width="12.7109375" style="132" customWidth="1"/>
    <col min="14858" max="14858" width="0.5703125" style="132" customWidth="1"/>
    <col min="14859" max="14859" width="13.7109375" style="132" customWidth="1"/>
    <col min="14860" max="14860" width="0.5703125" style="132" customWidth="1"/>
    <col min="14861" max="14861" width="13.7109375" style="132" customWidth="1"/>
    <col min="14862" max="14862" width="12.42578125" style="132" bestFit="1" customWidth="1"/>
    <col min="14863" max="14863" width="16.7109375" style="132" bestFit="1" customWidth="1"/>
    <col min="14864" max="14890" width="9.42578125" style="132" customWidth="1"/>
    <col min="14891" max="14893" width="1.5703125" style="132" customWidth="1"/>
    <col min="14894" max="14894" width="28.28515625" style="132" customWidth="1"/>
    <col min="14895" max="14895" width="4.5703125" style="132" customWidth="1"/>
    <col min="14896" max="14896" width="0.5703125" style="132" customWidth="1"/>
    <col min="14897" max="14897" width="11.7109375" style="132"/>
    <col min="14898" max="14898" width="0.5703125" style="132" customWidth="1"/>
    <col min="14899" max="15104" width="11.7109375" style="132"/>
    <col min="15105" max="15107" width="1.5703125" style="132" customWidth="1"/>
    <col min="15108" max="15108" width="23.85546875" style="132" customWidth="1"/>
    <col min="15109" max="15109" width="6" style="132" bestFit="1" customWidth="1"/>
    <col min="15110" max="15110" width="0.5703125" style="132" customWidth="1"/>
    <col min="15111" max="15111" width="12.7109375" style="132" customWidth="1"/>
    <col min="15112" max="15112" width="0.5703125" style="132" customWidth="1"/>
    <col min="15113" max="15113" width="12.7109375" style="132" customWidth="1"/>
    <col min="15114" max="15114" width="0.5703125" style="132" customWidth="1"/>
    <col min="15115" max="15115" width="13.7109375" style="132" customWidth="1"/>
    <col min="15116" max="15116" width="0.5703125" style="132" customWidth="1"/>
    <col min="15117" max="15117" width="13.7109375" style="132" customWidth="1"/>
    <col min="15118" max="15118" width="12.42578125" style="132" bestFit="1" customWidth="1"/>
    <col min="15119" max="15119" width="16.7109375" style="132" bestFit="1" customWidth="1"/>
    <col min="15120" max="15146" width="9.42578125" style="132" customWidth="1"/>
    <col min="15147" max="15149" width="1.5703125" style="132" customWidth="1"/>
    <col min="15150" max="15150" width="28.28515625" style="132" customWidth="1"/>
    <col min="15151" max="15151" width="4.5703125" style="132" customWidth="1"/>
    <col min="15152" max="15152" width="0.5703125" style="132" customWidth="1"/>
    <col min="15153" max="15153" width="11.7109375" style="132"/>
    <col min="15154" max="15154" width="0.5703125" style="132" customWidth="1"/>
    <col min="15155" max="15360" width="11.7109375" style="132"/>
    <col min="15361" max="15363" width="1.5703125" style="132" customWidth="1"/>
    <col min="15364" max="15364" width="23.85546875" style="132" customWidth="1"/>
    <col min="15365" max="15365" width="6" style="132" bestFit="1" customWidth="1"/>
    <col min="15366" max="15366" width="0.5703125" style="132" customWidth="1"/>
    <col min="15367" max="15367" width="12.7109375" style="132" customWidth="1"/>
    <col min="15368" max="15368" width="0.5703125" style="132" customWidth="1"/>
    <col min="15369" max="15369" width="12.7109375" style="132" customWidth="1"/>
    <col min="15370" max="15370" width="0.5703125" style="132" customWidth="1"/>
    <col min="15371" max="15371" width="13.7109375" style="132" customWidth="1"/>
    <col min="15372" max="15372" width="0.5703125" style="132" customWidth="1"/>
    <col min="15373" max="15373" width="13.7109375" style="132" customWidth="1"/>
    <col min="15374" max="15374" width="12.42578125" style="132" bestFit="1" customWidth="1"/>
    <col min="15375" max="15375" width="16.7109375" style="132" bestFit="1" customWidth="1"/>
    <col min="15376" max="15402" width="9.42578125" style="132" customWidth="1"/>
    <col min="15403" max="15405" width="1.5703125" style="132" customWidth="1"/>
    <col min="15406" max="15406" width="28.28515625" style="132" customWidth="1"/>
    <col min="15407" max="15407" width="4.5703125" style="132" customWidth="1"/>
    <col min="15408" max="15408" width="0.5703125" style="132" customWidth="1"/>
    <col min="15409" max="15409" width="11.7109375" style="132"/>
    <col min="15410" max="15410" width="0.5703125" style="132" customWidth="1"/>
    <col min="15411" max="15616" width="11.7109375" style="132"/>
    <col min="15617" max="15619" width="1.5703125" style="132" customWidth="1"/>
    <col min="15620" max="15620" width="23.85546875" style="132" customWidth="1"/>
    <col min="15621" max="15621" width="6" style="132" bestFit="1" customWidth="1"/>
    <col min="15622" max="15622" width="0.5703125" style="132" customWidth="1"/>
    <col min="15623" max="15623" width="12.7109375" style="132" customWidth="1"/>
    <col min="15624" max="15624" width="0.5703125" style="132" customWidth="1"/>
    <col min="15625" max="15625" width="12.7109375" style="132" customWidth="1"/>
    <col min="15626" max="15626" width="0.5703125" style="132" customWidth="1"/>
    <col min="15627" max="15627" width="13.7109375" style="132" customWidth="1"/>
    <col min="15628" max="15628" width="0.5703125" style="132" customWidth="1"/>
    <col min="15629" max="15629" width="13.7109375" style="132" customWidth="1"/>
    <col min="15630" max="15630" width="12.42578125" style="132" bestFit="1" customWidth="1"/>
    <col min="15631" max="15631" width="16.7109375" style="132" bestFit="1" customWidth="1"/>
    <col min="15632" max="15658" width="9.42578125" style="132" customWidth="1"/>
    <col min="15659" max="15661" width="1.5703125" style="132" customWidth="1"/>
    <col min="15662" max="15662" width="28.28515625" style="132" customWidth="1"/>
    <col min="15663" max="15663" width="4.5703125" style="132" customWidth="1"/>
    <col min="15664" max="15664" width="0.5703125" style="132" customWidth="1"/>
    <col min="15665" max="15665" width="11.7109375" style="132"/>
    <col min="15666" max="15666" width="0.5703125" style="132" customWidth="1"/>
    <col min="15667" max="15872" width="11.7109375" style="132"/>
    <col min="15873" max="15875" width="1.5703125" style="132" customWidth="1"/>
    <col min="15876" max="15876" width="23.85546875" style="132" customWidth="1"/>
    <col min="15877" max="15877" width="6" style="132" bestFit="1" customWidth="1"/>
    <col min="15878" max="15878" width="0.5703125" style="132" customWidth="1"/>
    <col min="15879" max="15879" width="12.7109375" style="132" customWidth="1"/>
    <col min="15880" max="15880" width="0.5703125" style="132" customWidth="1"/>
    <col min="15881" max="15881" width="12.7109375" style="132" customWidth="1"/>
    <col min="15882" max="15882" width="0.5703125" style="132" customWidth="1"/>
    <col min="15883" max="15883" width="13.7109375" style="132" customWidth="1"/>
    <col min="15884" max="15884" width="0.5703125" style="132" customWidth="1"/>
    <col min="15885" max="15885" width="13.7109375" style="132" customWidth="1"/>
    <col min="15886" max="15886" width="12.42578125" style="132" bestFit="1" customWidth="1"/>
    <col min="15887" max="15887" width="16.7109375" style="132" bestFit="1" customWidth="1"/>
    <col min="15888" max="15914" width="9.42578125" style="132" customWidth="1"/>
    <col min="15915" max="15917" width="1.5703125" style="132" customWidth="1"/>
    <col min="15918" max="15918" width="28.28515625" style="132" customWidth="1"/>
    <col min="15919" max="15919" width="4.5703125" style="132" customWidth="1"/>
    <col min="15920" max="15920" width="0.5703125" style="132" customWidth="1"/>
    <col min="15921" max="15921" width="11.7109375" style="132"/>
    <col min="15922" max="15922" width="0.5703125" style="132" customWidth="1"/>
    <col min="15923" max="16128" width="11.7109375" style="132"/>
    <col min="16129" max="16131" width="1.5703125" style="132" customWidth="1"/>
    <col min="16132" max="16132" width="23.85546875" style="132" customWidth="1"/>
    <col min="16133" max="16133" width="6" style="132" bestFit="1" customWidth="1"/>
    <col min="16134" max="16134" width="0.5703125" style="132" customWidth="1"/>
    <col min="16135" max="16135" width="12.7109375" style="132" customWidth="1"/>
    <col min="16136" max="16136" width="0.5703125" style="132" customWidth="1"/>
    <col min="16137" max="16137" width="12.7109375" style="132" customWidth="1"/>
    <col min="16138" max="16138" width="0.5703125" style="132" customWidth="1"/>
    <col min="16139" max="16139" width="13.7109375" style="132" customWidth="1"/>
    <col min="16140" max="16140" width="0.5703125" style="132" customWidth="1"/>
    <col min="16141" max="16141" width="13.7109375" style="132" customWidth="1"/>
    <col min="16142" max="16142" width="12.42578125" style="132" bestFit="1" customWidth="1"/>
    <col min="16143" max="16143" width="16.7109375" style="132" bestFit="1" customWidth="1"/>
    <col min="16144" max="16170" width="9.42578125" style="132" customWidth="1"/>
    <col min="16171" max="16173" width="1.5703125" style="132" customWidth="1"/>
    <col min="16174" max="16174" width="28.28515625" style="132" customWidth="1"/>
    <col min="16175" max="16175" width="4.5703125" style="132" customWidth="1"/>
    <col min="16176" max="16176" width="0.5703125" style="132" customWidth="1"/>
    <col min="16177" max="16177" width="11.7109375" style="132"/>
    <col min="16178" max="16178" width="0.5703125" style="132" customWidth="1"/>
    <col min="16179" max="16384" width="11.7109375" style="132"/>
  </cols>
  <sheetData>
    <row r="1" spans="1:13" ht="16.5" customHeight="1">
      <c r="A1" s="131" t="s">
        <v>0</v>
      </c>
    </row>
    <row r="2" spans="1:13" ht="16.5" customHeight="1">
      <c r="A2" s="135" t="s">
        <v>1</v>
      </c>
      <c r="B2" s="131"/>
      <c r="C2" s="136"/>
      <c r="D2" s="136"/>
      <c r="E2" s="136"/>
      <c r="F2" s="136"/>
      <c r="H2" s="137"/>
    </row>
    <row r="3" spans="1:13" ht="16.5" customHeight="1">
      <c r="A3" s="138" t="s">
        <v>136</v>
      </c>
      <c r="B3" s="138"/>
      <c r="C3" s="139"/>
      <c r="D3" s="139"/>
      <c r="E3" s="139"/>
      <c r="F3" s="139"/>
      <c r="G3" s="140"/>
      <c r="H3" s="141"/>
      <c r="I3" s="140"/>
      <c r="J3" s="140"/>
      <c r="K3" s="140"/>
      <c r="L3" s="140"/>
      <c r="M3" s="140"/>
    </row>
    <row r="4" spans="1:13" ht="16.5" customHeight="1">
      <c r="A4" s="131"/>
      <c r="B4" s="131"/>
      <c r="C4" s="136"/>
      <c r="D4" s="136"/>
      <c r="E4" s="136"/>
      <c r="F4" s="136"/>
      <c r="H4" s="137"/>
      <c r="J4" s="133"/>
      <c r="K4" s="133"/>
      <c r="L4" s="133"/>
      <c r="M4" s="133"/>
    </row>
    <row r="5" spans="1:13" ht="16.5" customHeight="1">
      <c r="A5" s="131"/>
      <c r="B5" s="131"/>
      <c r="C5" s="136"/>
      <c r="D5" s="136"/>
      <c r="E5" s="136"/>
      <c r="F5" s="136"/>
      <c r="H5" s="137"/>
      <c r="J5" s="133"/>
      <c r="K5" s="133"/>
      <c r="L5" s="133"/>
      <c r="M5" s="133"/>
    </row>
    <row r="6" spans="1:13" ht="16.5" customHeight="1">
      <c r="A6" s="131"/>
      <c r="B6" s="131"/>
      <c r="C6" s="136"/>
      <c r="D6" s="136"/>
      <c r="E6" s="136"/>
      <c r="F6" s="136"/>
      <c r="G6" s="214" t="s">
        <v>2</v>
      </c>
      <c r="H6" s="214"/>
      <c r="I6" s="214"/>
      <c r="J6" s="142"/>
      <c r="K6" s="214" t="s">
        <v>3</v>
      </c>
      <c r="L6" s="214"/>
      <c r="M6" s="214"/>
    </row>
    <row r="7" spans="1:13" ht="16.5" customHeight="1">
      <c r="A7" s="131"/>
      <c r="B7" s="131"/>
      <c r="C7" s="136"/>
      <c r="D7" s="136"/>
      <c r="E7" s="136"/>
      <c r="F7" s="136"/>
      <c r="G7" s="143" t="s">
        <v>63</v>
      </c>
      <c r="H7" s="144"/>
      <c r="I7" s="143" t="s">
        <v>64</v>
      </c>
      <c r="J7" s="142"/>
      <c r="K7" s="143" t="s">
        <v>63</v>
      </c>
      <c r="L7" s="144"/>
      <c r="M7" s="143" t="s">
        <v>64</v>
      </c>
    </row>
    <row r="8" spans="1:13" ht="16.5" customHeight="1">
      <c r="A8" s="131"/>
      <c r="B8" s="131"/>
      <c r="C8" s="136"/>
      <c r="D8" s="136"/>
      <c r="E8" s="136"/>
      <c r="F8" s="136"/>
      <c r="G8" s="145" t="s">
        <v>112</v>
      </c>
      <c r="H8" s="146"/>
      <c r="I8" s="145" t="s">
        <v>4</v>
      </c>
      <c r="K8" s="145" t="s">
        <v>112</v>
      </c>
      <c r="M8" s="145" t="s">
        <v>4</v>
      </c>
    </row>
    <row r="9" spans="1:13" ht="16.5" customHeight="1">
      <c r="E9" s="147" t="s">
        <v>126</v>
      </c>
      <c r="G9" s="148" t="s">
        <v>131</v>
      </c>
      <c r="H9" s="132"/>
      <c r="I9" s="148" t="s">
        <v>107</v>
      </c>
      <c r="K9" s="148" t="s">
        <v>131</v>
      </c>
      <c r="M9" s="148" t="s">
        <v>107</v>
      </c>
    </row>
    <row r="10" spans="1:13" ht="16.5" customHeight="1">
      <c r="E10" s="149"/>
      <c r="G10" s="150"/>
      <c r="H10" s="132"/>
      <c r="I10" s="145"/>
      <c r="K10" s="150"/>
      <c r="M10" s="145"/>
    </row>
    <row r="11" spans="1:13" ht="16.5" customHeight="1">
      <c r="A11" s="131" t="s">
        <v>5</v>
      </c>
      <c r="G11" s="110"/>
      <c r="I11" s="151"/>
      <c r="K11" s="110"/>
      <c r="L11" s="134"/>
      <c r="M11" s="151"/>
    </row>
    <row r="12" spans="1:13" ht="16.5" customHeight="1">
      <c r="A12" s="131"/>
      <c r="G12" s="110"/>
      <c r="I12" s="151"/>
      <c r="K12" s="110"/>
      <c r="L12" s="134"/>
      <c r="M12" s="151"/>
    </row>
    <row r="13" spans="1:13" ht="16.5" customHeight="1">
      <c r="A13" s="135" t="s">
        <v>6</v>
      </c>
      <c r="E13" s="152"/>
      <c r="F13" s="152"/>
      <c r="G13" s="111"/>
      <c r="J13" s="152"/>
      <c r="K13" s="111"/>
      <c r="L13" s="134"/>
      <c r="M13" s="133"/>
    </row>
    <row r="14" spans="1:13" ht="16.5" customHeight="1">
      <c r="A14" s="135"/>
      <c r="E14" s="152"/>
      <c r="F14" s="152"/>
      <c r="G14" s="111"/>
      <c r="J14" s="152"/>
      <c r="K14" s="111"/>
      <c r="L14" s="134"/>
      <c r="M14" s="133"/>
    </row>
    <row r="15" spans="1:13" ht="16.5" customHeight="1">
      <c r="A15" s="132" t="s">
        <v>7</v>
      </c>
      <c r="E15" s="152"/>
      <c r="F15" s="152"/>
      <c r="G15" s="111">
        <v>106515458</v>
      </c>
      <c r="H15" s="132"/>
      <c r="I15" s="133">
        <v>54122578</v>
      </c>
      <c r="J15" s="152"/>
      <c r="K15" s="111">
        <v>3432130422</v>
      </c>
      <c r="L15" s="153"/>
      <c r="M15" s="133">
        <v>1634869479</v>
      </c>
    </row>
    <row r="16" spans="1:13" ht="16.5" customHeight="1">
      <c r="A16" s="132" t="s">
        <v>73</v>
      </c>
      <c r="E16" s="152"/>
      <c r="F16" s="152"/>
      <c r="G16" s="111">
        <v>321422360</v>
      </c>
      <c r="H16" s="132"/>
      <c r="I16" s="133">
        <v>282190905</v>
      </c>
      <c r="J16" s="152"/>
      <c r="K16" s="111">
        <v>10355813487</v>
      </c>
      <c r="L16" s="153"/>
      <c r="M16" s="133">
        <v>8514604793</v>
      </c>
    </row>
    <row r="17" spans="1:13" ht="16.5" customHeight="1">
      <c r="A17" s="132" t="s">
        <v>132</v>
      </c>
      <c r="E17" s="152"/>
      <c r="F17" s="152"/>
      <c r="G17" s="111">
        <v>5376931</v>
      </c>
      <c r="H17" s="132"/>
      <c r="I17" s="133">
        <v>0</v>
      </c>
      <c r="J17" s="152"/>
      <c r="K17" s="111">
        <v>173254944</v>
      </c>
      <c r="L17" s="153"/>
      <c r="M17" s="133">
        <v>0</v>
      </c>
    </row>
    <row r="18" spans="1:13" ht="16.5" customHeight="1">
      <c r="A18" s="132" t="s">
        <v>53</v>
      </c>
      <c r="E18" s="152">
        <v>6</v>
      </c>
      <c r="F18" s="152"/>
      <c r="G18" s="111">
        <v>448352298</v>
      </c>
      <c r="H18" s="132"/>
      <c r="I18" s="133">
        <v>299657559</v>
      </c>
      <c r="J18" s="152"/>
      <c r="K18" s="111">
        <v>14446762908</v>
      </c>
      <c r="L18" s="153"/>
      <c r="M18" s="133">
        <v>9051695940</v>
      </c>
    </row>
    <row r="19" spans="1:13" ht="16.5" customHeight="1">
      <c r="A19" s="132" t="s">
        <v>8</v>
      </c>
      <c r="E19" s="152"/>
      <c r="F19" s="152"/>
      <c r="G19" s="112">
        <v>3473706</v>
      </c>
      <c r="H19" s="132"/>
      <c r="I19" s="140">
        <v>4037251</v>
      </c>
      <c r="J19" s="152"/>
      <c r="K19" s="113">
        <v>111592624</v>
      </c>
      <c r="L19" s="153"/>
      <c r="M19" s="1">
        <v>121486110</v>
      </c>
    </row>
    <row r="20" spans="1:13" ht="16.5" customHeight="1">
      <c r="E20" s="152"/>
      <c r="F20" s="152"/>
      <c r="G20" s="114"/>
      <c r="H20" s="132"/>
      <c r="I20" s="154"/>
      <c r="J20" s="152"/>
      <c r="K20" s="114"/>
      <c r="M20" s="154"/>
    </row>
    <row r="21" spans="1:13" ht="16.5" customHeight="1">
      <c r="A21" s="135" t="s">
        <v>9</v>
      </c>
      <c r="E21" s="152"/>
      <c r="F21" s="152"/>
      <c r="G21" s="112">
        <f>SUM(G15:G19)</f>
        <v>885140753</v>
      </c>
      <c r="H21" s="132"/>
      <c r="I21" s="140">
        <f>SUM(I15:I19)</f>
        <v>640008293</v>
      </c>
      <c r="J21" s="152"/>
      <c r="K21" s="112">
        <f>SUM(K15:K19)</f>
        <v>28519554385</v>
      </c>
      <c r="M21" s="140">
        <f>SUM(M15:M19)</f>
        <v>19322656322</v>
      </c>
    </row>
    <row r="22" spans="1:13" ht="16.5" customHeight="1">
      <c r="E22" s="152"/>
      <c r="F22" s="152"/>
      <c r="G22" s="114"/>
      <c r="H22" s="132"/>
      <c r="I22" s="154"/>
      <c r="J22" s="152"/>
      <c r="K22" s="114"/>
      <c r="M22" s="154"/>
    </row>
    <row r="23" spans="1:13" ht="16.5" customHeight="1">
      <c r="A23" s="135" t="s">
        <v>10</v>
      </c>
      <c r="E23" s="152"/>
      <c r="F23" s="152"/>
      <c r="G23" s="114"/>
      <c r="H23" s="132"/>
      <c r="I23" s="154"/>
      <c r="J23" s="152"/>
      <c r="K23" s="114"/>
      <c r="M23" s="154"/>
    </row>
    <row r="24" spans="1:13" ht="16.5" customHeight="1">
      <c r="A24" s="135"/>
      <c r="E24" s="152"/>
      <c r="F24" s="152"/>
      <c r="G24" s="114"/>
      <c r="H24" s="132"/>
      <c r="I24" s="154"/>
      <c r="J24" s="152"/>
      <c r="K24" s="114"/>
      <c r="M24" s="154"/>
    </row>
    <row r="25" spans="1:13" ht="16.5" customHeight="1">
      <c r="A25" s="132" t="s">
        <v>89</v>
      </c>
      <c r="E25" s="152"/>
      <c r="F25" s="152"/>
      <c r="G25" s="111">
        <v>367862</v>
      </c>
      <c r="H25" s="132"/>
      <c r="I25" s="133">
        <v>5886063</v>
      </c>
      <c r="J25" s="152"/>
      <c r="K25" s="111">
        <v>11853198</v>
      </c>
      <c r="L25" s="153"/>
      <c r="M25" s="133">
        <v>177799123</v>
      </c>
    </row>
    <row r="26" spans="1:13" ht="16.5" customHeight="1">
      <c r="A26" s="132" t="s">
        <v>133</v>
      </c>
      <c r="E26" s="152">
        <v>4</v>
      </c>
      <c r="F26" s="152"/>
      <c r="G26" s="111">
        <v>0</v>
      </c>
      <c r="H26" s="132"/>
      <c r="I26" s="133">
        <v>4595786</v>
      </c>
      <c r="J26" s="152"/>
      <c r="K26" s="111">
        <v>0</v>
      </c>
      <c r="L26" s="153"/>
      <c r="M26" s="133">
        <v>138838484</v>
      </c>
    </row>
    <row r="27" spans="1:13" ht="16.5" customHeight="1">
      <c r="A27" s="132" t="s">
        <v>95</v>
      </c>
      <c r="E27" s="152">
        <v>7</v>
      </c>
      <c r="F27" s="152"/>
      <c r="G27" s="111">
        <v>756104933</v>
      </c>
      <c r="H27" s="132"/>
      <c r="I27" s="133">
        <v>799694980</v>
      </c>
      <c r="J27" s="152"/>
      <c r="K27" s="111">
        <v>24363137541</v>
      </c>
      <c r="L27" s="153"/>
      <c r="M27" s="133">
        <v>24156226332</v>
      </c>
    </row>
    <row r="28" spans="1:13" ht="16.5" customHeight="1">
      <c r="A28" s="132" t="s">
        <v>84</v>
      </c>
      <c r="E28" s="152"/>
      <c r="F28" s="152"/>
      <c r="G28" s="111">
        <v>2568592</v>
      </c>
      <c r="H28" s="132"/>
      <c r="I28" s="133">
        <v>3077237</v>
      </c>
      <c r="J28" s="152"/>
      <c r="K28" s="111">
        <v>82764904</v>
      </c>
      <c r="L28" s="153"/>
      <c r="M28" s="133">
        <v>92953474</v>
      </c>
    </row>
    <row r="29" spans="1:13" ht="16.5" customHeight="1">
      <c r="A29" s="132" t="s">
        <v>97</v>
      </c>
      <c r="E29" s="152"/>
      <c r="F29" s="152"/>
      <c r="G29" s="111">
        <v>57453835</v>
      </c>
      <c r="H29" s="132"/>
      <c r="I29" s="133">
        <v>80702869</v>
      </c>
      <c r="J29" s="152"/>
      <c r="K29" s="111">
        <v>1851271711</v>
      </c>
      <c r="L29" s="153"/>
      <c r="M29" s="133">
        <v>2437775411</v>
      </c>
    </row>
    <row r="30" spans="1:13" ht="16.5" customHeight="1">
      <c r="A30" s="132" t="s">
        <v>11</v>
      </c>
      <c r="E30" s="152"/>
      <c r="F30" s="152"/>
      <c r="G30" s="112">
        <v>6139536</v>
      </c>
      <c r="H30" s="132"/>
      <c r="I30" s="140">
        <v>7111890</v>
      </c>
      <c r="J30" s="152"/>
      <c r="K30" s="113">
        <v>197827529</v>
      </c>
      <c r="L30" s="153"/>
      <c r="M30" s="1">
        <v>214827453</v>
      </c>
    </row>
    <row r="31" spans="1:13" ht="16.5" customHeight="1">
      <c r="G31" s="114"/>
      <c r="H31" s="132"/>
      <c r="I31" s="154"/>
      <c r="K31" s="114"/>
      <c r="M31" s="154"/>
    </row>
    <row r="32" spans="1:13" ht="16.5" customHeight="1">
      <c r="A32" s="135" t="s">
        <v>12</v>
      </c>
      <c r="G32" s="112">
        <f>SUM(G25:G30)</f>
        <v>822634758</v>
      </c>
      <c r="H32" s="132"/>
      <c r="I32" s="140">
        <f>SUM(I25:I30)</f>
        <v>901068825</v>
      </c>
      <c r="K32" s="112">
        <f>SUM(K25:K30)</f>
        <v>26506854883</v>
      </c>
      <c r="M32" s="140">
        <f>SUM(M25:M30)</f>
        <v>27218420277</v>
      </c>
    </row>
    <row r="33" spans="1:13" ht="16.5" customHeight="1">
      <c r="G33" s="114"/>
      <c r="H33" s="132"/>
      <c r="I33" s="154"/>
      <c r="K33" s="114"/>
      <c r="M33" s="154"/>
    </row>
    <row r="34" spans="1:13" ht="16.5" customHeight="1" thickBot="1">
      <c r="A34" s="135" t="s">
        <v>13</v>
      </c>
      <c r="E34" s="155"/>
      <c r="F34" s="155"/>
      <c r="G34" s="115">
        <f>SUM(G21,G32)</f>
        <v>1707775511</v>
      </c>
      <c r="H34" s="132"/>
      <c r="I34" s="156">
        <f>SUM(I21,I32)</f>
        <v>1541077118</v>
      </c>
      <c r="J34" s="155"/>
      <c r="K34" s="115">
        <f>SUM(K21,K32)</f>
        <v>55026409268</v>
      </c>
      <c r="M34" s="156">
        <f>SUM(M21,M32)</f>
        <v>46541076599</v>
      </c>
    </row>
    <row r="35" spans="1:13" ht="16.5" customHeight="1" thickTop="1">
      <c r="B35" s="157"/>
      <c r="E35" s="152"/>
      <c r="F35" s="152"/>
      <c r="H35" s="132"/>
      <c r="J35" s="153"/>
      <c r="K35" s="153"/>
      <c r="L35" s="153"/>
      <c r="M35" s="153"/>
    </row>
    <row r="36" spans="1:13" ht="16.5" customHeight="1">
      <c r="B36" s="157"/>
      <c r="E36" s="152"/>
      <c r="F36" s="152"/>
      <c r="H36" s="132"/>
      <c r="J36" s="153"/>
      <c r="K36" s="153"/>
      <c r="L36" s="153"/>
      <c r="M36" s="153"/>
    </row>
    <row r="37" spans="1:13" ht="16.5" customHeight="1">
      <c r="B37" s="157"/>
      <c r="E37" s="152"/>
      <c r="F37" s="152"/>
      <c r="H37" s="132"/>
      <c r="J37" s="153"/>
      <c r="K37" s="153"/>
      <c r="L37" s="153"/>
      <c r="M37" s="153"/>
    </row>
    <row r="38" spans="1:13" ht="16.5" customHeight="1">
      <c r="B38" s="157"/>
      <c r="E38" s="152"/>
      <c r="F38" s="152"/>
      <c r="H38" s="132"/>
      <c r="J38" s="153"/>
      <c r="K38" s="153"/>
      <c r="L38" s="153"/>
      <c r="M38" s="153"/>
    </row>
    <row r="39" spans="1:13" s="211" customFormat="1" ht="16.5" customHeight="1">
      <c r="B39" s="157"/>
      <c r="E39" s="152"/>
      <c r="F39" s="152"/>
      <c r="G39" s="133"/>
      <c r="I39" s="133"/>
      <c r="J39" s="153"/>
      <c r="K39" s="153"/>
      <c r="L39" s="153"/>
      <c r="M39" s="153"/>
    </row>
    <row r="40" spans="1:13" s="211" customFormat="1" ht="16.5" customHeight="1">
      <c r="B40" s="157"/>
      <c r="E40" s="152"/>
      <c r="F40" s="152"/>
      <c r="G40" s="133"/>
      <c r="I40" s="133"/>
      <c r="J40" s="153"/>
      <c r="K40" s="153"/>
      <c r="L40" s="153"/>
      <c r="M40" s="153"/>
    </row>
    <row r="41" spans="1:13" ht="16.5" customHeight="1">
      <c r="B41" s="157"/>
      <c r="E41" s="152"/>
      <c r="F41" s="152"/>
      <c r="H41" s="132"/>
      <c r="J41" s="153"/>
      <c r="K41" s="153"/>
      <c r="L41" s="153"/>
      <c r="M41" s="153"/>
    </row>
    <row r="42" spans="1:13" ht="16.5" customHeight="1">
      <c r="B42" s="157"/>
      <c r="E42" s="152"/>
      <c r="F42" s="152"/>
      <c r="H42" s="132"/>
      <c r="J42" s="153"/>
      <c r="K42" s="153"/>
      <c r="L42" s="153"/>
      <c r="M42" s="153"/>
    </row>
    <row r="43" spans="1:13" ht="16.5" customHeight="1">
      <c r="B43" s="157"/>
      <c r="E43" s="152"/>
      <c r="F43" s="152"/>
      <c r="H43" s="132"/>
      <c r="J43" s="153"/>
      <c r="K43" s="153"/>
      <c r="L43" s="153"/>
      <c r="M43" s="153"/>
    </row>
    <row r="44" spans="1:13" ht="16.5" customHeight="1">
      <c r="A44" s="215" t="s">
        <v>127</v>
      </c>
      <c r="B44" s="215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</row>
    <row r="45" spans="1:13" ht="16.5" customHeight="1">
      <c r="D45" s="132" t="s">
        <v>134</v>
      </c>
      <c r="G45" s="154"/>
      <c r="I45" s="158" t="s">
        <v>135</v>
      </c>
      <c r="J45" s="153"/>
      <c r="K45" s="153"/>
      <c r="L45" s="153"/>
      <c r="M45" s="153"/>
    </row>
    <row r="46" spans="1:13" ht="16.5" customHeight="1">
      <c r="B46" s="157"/>
      <c r="E46" s="152"/>
      <c r="F46" s="152"/>
      <c r="H46" s="132"/>
      <c r="J46" s="153"/>
      <c r="K46" s="153"/>
      <c r="L46" s="153"/>
      <c r="M46" s="153"/>
    </row>
    <row r="47" spans="1:13" s="209" customFormat="1">
      <c r="G47" s="133"/>
      <c r="H47" s="134"/>
      <c r="I47" s="133"/>
    </row>
    <row r="48" spans="1:13" ht="21.95" customHeight="1">
      <c r="A48" s="213" t="s">
        <v>85</v>
      </c>
      <c r="B48" s="213"/>
      <c r="C48" s="213"/>
      <c r="D48" s="213"/>
      <c r="E48" s="213"/>
      <c r="F48" s="213"/>
      <c r="G48" s="213"/>
      <c r="H48" s="213"/>
      <c r="I48" s="213"/>
      <c r="J48" s="213"/>
      <c r="K48" s="213"/>
      <c r="L48" s="213"/>
      <c r="M48" s="213"/>
    </row>
    <row r="49" spans="1:16" ht="16.149999999999999" customHeight="1">
      <c r="A49" s="131" t="s">
        <v>0</v>
      </c>
      <c r="J49" s="153"/>
      <c r="K49" s="153"/>
      <c r="L49" s="153"/>
      <c r="M49" s="153"/>
    </row>
    <row r="50" spans="1:16" ht="16.149999999999999" customHeight="1">
      <c r="A50" s="131" t="s">
        <v>1</v>
      </c>
      <c r="B50" s="136"/>
      <c r="C50" s="136"/>
      <c r="D50" s="136"/>
      <c r="E50" s="136"/>
      <c r="F50" s="136"/>
      <c r="H50" s="137"/>
      <c r="J50" s="153"/>
      <c r="K50" s="153"/>
      <c r="L50" s="153"/>
      <c r="M50" s="153"/>
    </row>
    <row r="51" spans="1:16" ht="16.149999999999999" customHeight="1">
      <c r="A51" s="138" t="str">
        <f>A3</f>
        <v>As at 30 June 2021</v>
      </c>
      <c r="B51" s="139"/>
      <c r="C51" s="139"/>
      <c r="D51" s="139"/>
      <c r="E51" s="139"/>
      <c r="F51" s="139"/>
      <c r="G51" s="140"/>
      <c r="H51" s="141"/>
      <c r="I51" s="140"/>
      <c r="J51" s="140"/>
      <c r="K51" s="140"/>
      <c r="L51" s="140"/>
      <c r="M51" s="140"/>
    </row>
    <row r="52" spans="1:16" ht="12" customHeight="1">
      <c r="A52" s="131"/>
      <c r="B52" s="136"/>
      <c r="C52" s="136"/>
      <c r="D52" s="136"/>
      <c r="E52" s="136"/>
      <c r="F52" s="136"/>
      <c r="H52" s="137"/>
      <c r="J52" s="133"/>
      <c r="K52" s="133"/>
      <c r="L52" s="133"/>
      <c r="M52" s="133"/>
    </row>
    <row r="53" spans="1:16" ht="12" customHeight="1">
      <c r="A53" s="131"/>
      <c r="B53" s="136"/>
      <c r="C53" s="136"/>
      <c r="D53" s="136"/>
      <c r="E53" s="136"/>
      <c r="F53" s="136"/>
      <c r="H53" s="137"/>
      <c r="J53" s="133"/>
      <c r="K53" s="133"/>
      <c r="L53" s="133"/>
      <c r="M53" s="133"/>
    </row>
    <row r="54" spans="1:16" ht="16.149999999999999" customHeight="1">
      <c r="A54" s="131"/>
      <c r="B54" s="131"/>
      <c r="C54" s="136"/>
      <c r="D54" s="136"/>
      <c r="E54" s="136"/>
      <c r="F54" s="136"/>
      <c r="G54" s="214" t="s">
        <v>2</v>
      </c>
      <c r="H54" s="214"/>
      <c r="I54" s="214"/>
      <c r="J54" s="142"/>
      <c r="K54" s="214" t="s">
        <v>3</v>
      </c>
      <c r="L54" s="214"/>
      <c r="M54" s="214"/>
    </row>
    <row r="55" spans="1:16" ht="16.149999999999999" customHeight="1">
      <c r="A55" s="131"/>
      <c r="B55" s="131"/>
      <c r="C55" s="136"/>
      <c r="D55" s="136"/>
      <c r="E55" s="136"/>
      <c r="F55" s="136"/>
      <c r="G55" s="143" t="s">
        <v>63</v>
      </c>
      <c r="H55" s="144"/>
      <c r="I55" s="143" t="s">
        <v>64</v>
      </c>
      <c r="J55" s="142"/>
      <c r="K55" s="143" t="s">
        <v>63</v>
      </c>
      <c r="L55" s="144"/>
      <c r="M55" s="143" t="s">
        <v>64</v>
      </c>
    </row>
    <row r="56" spans="1:16" ht="16.149999999999999" customHeight="1">
      <c r="A56" s="131"/>
      <c r="B56" s="136"/>
      <c r="C56" s="136"/>
      <c r="D56" s="136"/>
      <c r="E56" s="136"/>
      <c r="F56" s="136"/>
      <c r="G56" s="145" t="s">
        <v>112</v>
      </c>
      <c r="H56" s="146"/>
      <c r="I56" s="145" t="s">
        <v>4</v>
      </c>
      <c r="K56" s="145" t="s">
        <v>112</v>
      </c>
      <c r="M56" s="145" t="s">
        <v>4</v>
      </c>
    </row>
    <row r="57" spans="1:16" ht="16.149999999999999" customHeight="1">
      <c r="E57" s="147" t="s">
        <v>126</v>
      </c>
      <c r="G57" s="148" t="s">
        <v>131</v>
      </c>
      <c r="H57" s="132"/>
      <c r="I57" s="148" t="s">
        <v>107</v>
      </c>
      <c r="K57" s="148" t="s">
        <v>131</v>
      </c>
      <c r="M57" s="148" t="s">
        <v>107</v>
      </c>
    </row>
    <row r="58" spans="1:16" s="135" customFormat="1" ht="16.149999999999999" customHeight="1">
      <c r="A58" s="131" t="s">
        <v>78</v>
      </c>
      <c r="G58" s="116"/>
      <c r="H58" s="159"/>
      <c r="I58" s="143"/>
      <c r="K58" s="116"/>
      <c r="L58" s="159"/>
      <c r="M58" s="143"/>
    </row>
    <row r="59" spans="1:16" s="135" customFormat="1" ht="6" customHeight="1">
      <c r="A59" s="131"/>
      <c r="G59" s="116"/>
      <c r="H59" s="159"/>
      <c r="I59" s="143"/>
      <c r="K59" s="116"/>
      <c r="L59" s="159"/>
      <c r="M59" s="143"/>
    </row>
    <row r="60" spans="1:16" ht="16.149999999999999" customHeight="1">
      <c r="A60" s="135" t="s">
        <v>14</v>
      </c>
      <c r="G60" s="111"/>
      <c r="H60" s="132"/>
      <c r="K60" s="111"/>
      <c r="M60" s="133"/>
    </row>
    <row r="61" spans="1:16" ht="6" customHeight="1">
      <c r="A61" s="135"/>
      <c r="G61" s="111"/>
      <c r="K61" s="111"/>
      <c r="L61" s="134"/>
      <c r="M61" s="133"/>
    </row>
    <row r="62" spans="1:16" ht="16.149999999999999" customHeight="1">
      <c r="A62" s="132" t="s">
        <v>74</v>
      </c>
      <c r="E62" s="152"/>
      <c r="G62" s="111">
        <v>353686550</v>
      </c>
      <c r="H62" s="133"/>
      <c r="I62" s="133">
        <v>258910182</v>
      </c>
      <c r="K62" s="111">
        <v>11396452637</v>
      </c>
      <c r="L62" s="153"/>
      <c r="M62" s="133">
        <v>7820848078</v>
      </c>
      <c r="O62"/>
      <c r="P62"/>
    </row>
    <row r="63" spans="1:16" ht="16.149999999999999" customHeight="1">
      <c r="A63" s="132" t="s">
        <v>114</v>
      </c>
      <c r="E63" s="152"/>
      <c r="G63" s="111"/>
      <c r="H63" s="133"/>
      <c r="K63" s="111"/>
      <c r="L63" s="153"/>
      <c r="M63" s="133"/>
    </row>
    <row r="64" spans="1:16" ht="16.149999999999999" customHeight="1">
      <c r="B64" s="132" t="s">
        <v>110</v>
      </c>
      <c r="E64" s="152">
        <v>8</v>
      </c>
      <c r="G64" s="111">
        <v>74670423</v>
      </c>
      <c r="H64" s="133"/>
      <c r="I64" s="133">
        <v>45673307</v>
      </c>
      <c r="K64" s="111">
        <v>2406022816</v>
      </c>
      <c r="L64" s="153"/>
      <c r="M64" s="133">
        <v>1379645927</v>
      </c>
    </row>
    <row r="65" spans="1:13" ht="16.149999999999999" customHeight="1">
      <c r="A65" s="132" t="s">
        <v>118</v>
      </c>
      <c r="E65" s="152"/>
      <c r="G65" s="111">
        <v>5294784</v>
      </c>
      <c r="H65" s="133"/>
      <c r="I65" s="133">
        <v>10677254</v>
      </c>
      <c r="K65" s="111">
        <v>170607996</v>
      </c>
      <c r="L65" s="153"/>
      <c r="M65" s="133">
        <v>322525677</v>
      </c>
    </row>
    <row r="66" spans="1:13" ht="16.149999999999999" customHeight="1">
      <c r="A66" s="132" t="s">
        <v>88</v>
      </c>
      <c r="E66" s="152"/>
      <c r="G66" s="111">
        <v>37179257</v>
      </c>
      <c r="H66" s="133"/>
      <c r="I66" s="133">
        <v>39940949</v>
      </c>
      <c r="K66" s="111">
        <v>1197986313</v>
      </c>
      <c r="L66" s="153"/>
      <c r="M66" s="133">
        <v>1206488249</v>
      </c>
    </row>
    <row r="67" spans="1:13" ht="16.149999999999999" customHeight="1">
      <c r="A67" s="132" t="s">
        <v>15</v>
      </c>
      <c r="E67" s="152"/>
      <c r="F67" s="152"/>
      <c r="G67" s="112">
        <v>374083</v>
      </c>
      <c r="H67" s="132"/>
      <c r="I67" s="140">
        <v>343635</v>
      </c>
      <c r="J67" s="152"/>
      <c r="K67" s="112">
        <v>12053662</v>
      </c>
      <c r="L67" s="153"/>
      <c r="M67" s="140">
        <v>10380125</v>
      </c>
    </row>
    <row r="68" spans="1:13" ht="6" customHeight="1">
      <c r="E68" s="152"/>
      <c r="F68" s="152"/>
      <c r="G68" s="114"/>
      <c r="H68" s="132"/>
      <c r="I68" s="154"/>
      <c r="J68" s="152"/>
      <c r="K68" s="114"/>
      <c r="M68" s="154"/>
    </row>
    <row r="69" spans="1:13" ht="16.149999999999999" customHeight="1">
      <c r="A69" s="135" t="s">
        <v>16</v>
      </c>
      <c r="E69" s="152"/>
      <c r="F69" s="152"/>
      <c r="G69" s="112">
        <f>SUM(G62:G68)</f>
        <v>471205097</v>
      </c>
      <c r="H69" s="133"/>
      <c r="I69" s="140">
        <f>SUM(I62:I68)</f>
        <v>355545327</v>
      </c>
      <c r="J69" s="152"/>
      <c r="K69" s="112">
        <f>SUM(K62:K68)</f>
        <v>15183123424</v>
      </c>
      <c r="L69" s="133"/>
      <c r="M69" s="140">
        <f>SUM(M62:M68)</f>
        <v>10739888056</v>
      </c>
    </row>
    <row r="70" spans="1:13" ht="8.25" customHeight="1">
      <c r="E70" s="152"/>
      <c r="F70" s="152"/>
      <c r="G70" s="114"/>
      <c r="H70" s="132"/>
      <c r="I70" s="154"/>
      <c r="J70" s="152"/>
      <c r="K70" s="114"/>
      <c r="M70" s="154"/>
    </row>
    <row r="71" spans="1:13" ht="16.149999999999999" customHeight="1">
      <c r="A71" s="135" t="s">
        <v>17</v>
      </c>
      <c r="E71" s="152"/>
      <c r="F71" s="152"/>
      <c r="G71" s="114"/>
      <c r="H71" s="132"/>
      <c r="I71" s="154"/>
      <c r="J71" s="152"/>
      <c r="K71" s="114"/>
      <c r="M71" s="154"/>
    </row>
    <row r="72" spans="1:13" ht="6" customHeight="1">
      <c r="A72" s="135"/>
      <c r="E72" s="152"/>
      <c r="F72" s="152"/>
      <c r="G72" s="114"/>
      <c r="H72" s="132"/>
      <c r="I72" s="154"/>
      <c r="J72" s="152"/>
      <c r="K72" s="114"/>
      <c r="M72" s="154"/>
    </row>
    <row r="73" spans="1:13" ht="16.149999999999999" customHeight="1">
      <c r="A73" s="132" t="s">
        <v>117</v>
      </c>
      <c r="E73" s="152">
        <v>4</v>
      </c>
      <c r="G73" s="111">
        <v>4761204</v>
      </c>
      <c r="H73" s="133"/>
      <c r="I73" s="133">
        <v>0</v>
      </c>
      <c r="K73" s="111">
        <v>153415041</v>
      </c>
      <c r="L73" s="153"/>
      <c r="M73" s="133">
        <v>0</v>
      </c>
    </row>
    <row r="74" spans="1:13" ht="16.149999999999999" customHeight="1">
      <c r="A74" s="132" t="s">
        <v>115</v>
      </c>
      <c r="E74" s="152"/>
      <c r="F74" s="152"/>
      <c r="G74" s="111"/>
      <c r="H74" s="132"/>
      <c r="J74" s="152"/>
      <c r="K74" s="111"/>
      <c r="L74" s="153"/>
      <c r="M74" s="133"/>
    </row>
    <row r="75" spans="1:13" ht="16.149999999999999" customHeight="1">
      <c r="B75" s="132" t="s">
        <v>98</v>
      </c>
      <c r="E75" s="152">
        <v>8</v>
      </c>
      <c r="F75" s="152"/>
      <c r="G75" s="111">
        <v>247363386</v>
      </c>
      <c r="H75" s="132"/>
      <c r="I75" s="133">
        <v>293223106</v>
      </c>
      <c r="J75" s="152"/>
      <c r="K75" s="111">
        <v>7970517525</v>
      </c>
      <c r="L75" s="153"/>
      <c r="M75" s="133">
        <v>8857344378</v>
      </c>
    </row>
    <row r="76" spans="1:13" ht="16.149999999999999" customHeight="1">
      <c r="A76" s="132" t="s">
        <v>86</v>
      </c>
      <c r="E76" s="152"/>
      <c r="F76" s="152"/>
      <c r="G76" s="112">
        <v>19937611</v>
      </c>
      <c r="H76" s="132"/>
      <c r="I76" s="140">
        <v>17107340</v>
      </c>
      <c r="J76" s="152"/>
      <c r="K76" s="112">
        <v>642427715</v>
      </c>
      <c r="L76" s="153"/>
      <c r="M76" s="140">
        <v>516757997</v>
      </c>
    </row>
    <row r="77" spans="1:13" ht="6" customHeight="1">
      <c r="E77" s="152"/>
      <c r="F77" s="152"/>
      <c r="G77" s="114"/>
      <c r="H77" s="132"/>
      <c r="I77" s="154"/>
      <c r="J77" s="152"/>
      <c r="K77" s="114"/>
      <c r="M77" s="154"/>
    </row>
    <row r="78" spans="1:13" ht="16.149999999999999" customHeight="1">
      <c r="A78" s="135" t="s">
        <v>18</v>
      </c>
      <c r="E78" s="152"/>
      <c r="F78" s="152"/>
      <c r="G78" s="112">
        <f>SUM(G73:G76)</f>
        <v>272062201</v>
      </c>
      <c r="H78" s="132"/>
      <c r="I78" s="140">
        <f>SUM(I73:I76)</f>
        <v>310330446</v>
      </c>
      <c r="J78" s="152"/>
      <c r="K78" s="112">
        <f>SUM(K73:K76)</f>
        <v>8766360281</v>
      </c>
      <c r="L78" s="153"/>
      <c r="M78" s="140">
        <f>SUM(M73:M76)</f>
        <v>9374102375</v>
      </c>
    </row>
    <row r="79" spans="1:13" ht="6" customHeight="1">
      <c r="E79" s="152"/>
      <c r="F79" s="152"/>
      <c r="G79" s="114"/>
      <c r="H79" s="132"/>
      <c r="I79" s="154"/>
      <c r="J79" s="152"/>
      <c r="K79" s="114"/>
      <c r="M79" s="154"/>
    </row>
    <row r="80" spans="1:13" ht="16.149999999999999" customHeight="1">
      <c r="A80" s="135" t="s">
        <v>19</v>
      </c>
      <c r="E80" s="152"/>
      <c r="F80" s="152"/>
      <c r="G80" s="112">
        <f>SUM(G69+G78)</f>
        <v>743267298</v>
      </c>
      <c r="H80" s="133"/>
      <c r="I80" s="140">
        <f>SUM(I69+I78)</f>
        <v>665875773</v>
      </c>
      <c r="J80" s="152"/>
      <c r="K80" s="112">
        <f>SUM(K69+K78)</f>
        <v>23949483705</v>
      </c>
      <c r="L80" s="133"/>
      <c r="M80" s="140">
        <f>SUM(M69+M78)</f>
        <v>20113990431</v>
      </c>
    </row>
    <row r="81" spans="1:13" ht="8.25" customHeight="1">
      <c r="A81" s="135"/>
      <c r="E81" s="152"/>
      <c r="F81" s="152"/>
      <c r="G81" s="111"/>
      <c r="H81" s="133"/>
      <c r="J81" s="152"/>
      <c r="K81" s="111"/>
      <c r="L81" s="133"/>
      <c r="M81" s="133"/>
    </row>
    <row r="82" spans="1:13" ht="16.149999999999999" customHeight="1">
      <c r="A82" s="135" t="s">
        <v>77</v>
      </c>
      <c r="E82" s="152"/>
      <c r="F82" s="152"/>
      <c r="G82" s="114"/>
      <c r="H82" s="132"/>
      <c r="I82" s="154"/>
      <c r="J82" s="152"/>
      <c r="K82" s="114"/>
      <c r="M82" s="154"/>
    </row>
    <row r="83" spans="1:13" ht="6" customHeight="1">
      <c r="A83" s="135"/>
      <c r="E83" s="152"/>
      <c r="F83" s="152"/>
      <c r="G83" s="114"/>
      <c r="H83" s="132"/>
      <c r="I83" s="154"/>
      <c r="J83" s="152"/>
      <c r="K83" s="114"/>
      <c r="M83" s="154"/>
    </row>
    <row r="84" spans="1:13" ht="16.149999999999999" customHeight="1">
      <c r="A84" s="132" t="s">
        <v>20</v>
      </c>
      <c r="E84" s="152"/>
      <c r="F84" s="152"/>
      <c r="G84" s="114"/>
      <c r="H84" s="132"/>
      <c r="I84" s="154"/>
      <c r="J84" s="152"/>
      <c r="K84" s="114"/>
      <c r="M84" s="154"/>
    </row>
    <row r="85" spans="1:13" ht="16.149999999999999" customHeight="1">
      <c r="A85" s="135"/>
      <c r="B85" s="132" t="s">
        <v>167</v>
      </c>
      <c r="E85" s="152"/>
      <c r="F85" s="152"/>
      <c r="G85" s="117"/>
      <c r="H85" s="132"/>
      <c r="I85" s="132"/>
      <c r="J85" s="152"/>
      <c r="K85" s="117"/>
    </row>
    <row r="86" spans="1:13" ht="16.149999999999999" customHeight="1">
      <c r="A86" s="135"/>
      <c r="C86" s="160" t="s">
        <v>99</v>
      </c>
      <c r="E86" s="152"/>
      <c r="F86" s="152"/>
      <c r="G86" s="117"/>
      <c r="H86" s="132"/>
      <c r="I86" s="132"/>
      <c r="J86" s="152"/>
      <c r="K86" s="114"/>
      <c r="M86" s="154"/>
    </row>
    <row r="87" spans="1:13" ht="16.149999999999999" customHeight="1">
      <c r="A87" s="135"/>
      <c r="C87" s="160"/>
      <c r="D87" s="132" t="s">
        <v>100</v>
      </c>
      <c r="E87" s="152"/>
      <c r="F87" s="152"/>
      <c r="G87" s="117"/>
      <c r="H87" s="132"/>
      <c r="I87" s="132"/>
      <c r="J87" s="152"/>
      <c r="K87" s="114"/>
      <c r="M87" s="154"/>
    </row>
    <row r="88" spans="1:13" ht="16.149999999999999" customHeight="1" thickBot="1">
      <c r="A88" s="135"/>
      <c r="B88" s="135"/>
      <c r="D88" s="132" t="s">
        <v>101</v>
      </c>
      <c r="G88" s="115">
        <v>864713808</v>
      </c>
      <c r="H88" s="132"/>
      <c r="I88" s="156">
        <v>864713808</v>
      </c>
      <c r="K88" s="115">
        <v>30004442705</v>
      </c>
      <c r="M88" s="156">
        <v>30004442705</v>
      </c>
    </row>
    <row r="89" spans="1:13" ht="6" customHeight="1" thickTop="1">
      <c r="D89" s="160"/>
      <c r="F89" s="161"/>
      <c r="G89" s="111"/>
      <c r="H89" s="132"/>
      <c r="J89" s="161"/>
      <c r="K89" s="111"/>
      <c r="L89" s="153"/>
      <c r="M89" s="133"/>
    </row>
    <row r="90" spans="1:13" ht="16.149999999999999" customHeight="1">
      <c r="B90" s="132" t="s">
        <v>21</v>
      </c>
      <c r="G90" s="117"/>
      <c r="H90" s="132"/>
      <c r="I90" s="132"/>
      <c r="K90" s="117"/>
      <c r="L90" s="153"/>
    </row>
    <row r="91" spans="1:13" ht="16.149999999999999" customHeight="1">
      <c r="C91" s="160" t="s">
        <v>102</v>
      </c>
      <c r="E91" s="152"/>
      <c r="F91" s="152"/>
      <c r="G91" s="117"/>
      <c r="H91" s="132"/>
      <c r="I91" s="132"/>
      <c r="J91" s="152"/>
      <c r="K91" s="117"/>
      <c r="L91" s="153"/>
    </row>
    <row r="92" spans="1:13" ht="16.149999999999999" customHeight="1">
      <c r="C92" s="160"/>
      <c r="D92" s="132" t="s">
        <v>103</v>
      </c>
      <c r="E92" s="152"/>
      <c r="F92" s="152"/>
      <c r="G92" s="117"/>
      <c r="H92" s="132"/>
      <c r="I92" s="132"/>
      <c r="J92" s="152"/>
      <c r="K92" s="117"/>
      <c r="L92" s="153"/>
    </row>
    <row r="93" spans="1:13" ht="16.149999999999999" customHeight="1">
      <c r="B93" s="160"/>
      <c r="D93" s="132" t="s">
        <v>104</v>
      </c>
      <c r="E93" s="152"/>
      <c r="F93" s="152"/>
      <c r="G93" s="111">
        <v>864713808</v>
      </c>
      <c r="H93" s="132"/>
      <c r="I93" s="133">
        <v>864713808</v>
      </c>
      <c r="J93" s="152"/>
      <c r="K93" s="111">
        <v>30004442705</v>
      </c>
      <c r="L93" s="153"/>
      <c r="M93" s="133">
        <v>30004442705</v>
      </c>
    </row>
    <row r="94" spans="1:13" ht="16.149999999999999" customHeight="1">
      <c r="A94" s="132" t="s">
        <v>22</v>
      </c>
      <c r="G94" s="111">
        <v>31917416</v>
      </c>
      <c r="H94" s="132"/>
      <c r="I94" s="133">
        <v>31917416</v>
      </c>
      <c r="K94" s="111">
        <v>977711111</v>
      </c>
      <c r="L94" s="153"/>
      <c r="M94" s="133">
        <v>977711111</v>
      </c>
    </row>
    <row r="95" spans="1:13" ht="16.149999999999999" customHeight="1">
      <c r="A95" s="132" t="s">
        <v>23</v>
      </c>
      <c r="G95" s="114"/>
      <c r="H95" s="132"/>
      <c r="I95" s="154"/>
      <c r="K95" s="114"/>
      <c r="L95" s="153"/>
      <c r="M95" s="154"/>
    </row>
    <row r="96" spans="1:13" ht="16.149999999999999" customHeight="1">
      <c r="B96" s="132" t="s">
        <v>105</v>
      </c>
      <c r="E96" s="152"/>
      <c r="G96" s="111">
        <v>87865911</v>
      </c>
      <c r="H96" s="132"/>
      <c r="I96" s="133">
        <v>87865911</v>
      </c>
      <c r="K96" s="111">
        <v>3000444271</v>
      </c>
      <c r="L96" s="153"/>
      <c r="M96" s="133">
        <v>3000444271</v>
      </c>
    </row>
    <row r="97" spans="1:15" ht="16.149999999999999" customHeight="1">
      <c r="B97" s="132" t="s">
        <v>24</v>
      </c>
      <c r="G97" s="111">
        <f>'Equity USD 6'!K20</f>
        <v>-19988922</v>
      </c>
      <c r="H97" s="132"/>
      <c r="I97" s="133">
        <v>-109295790</v>
      </c>
      <c r="K97" s="111">
        <f>'Equity THB 7'!K21</f>
        <v>2628163515</v>
      </c>
      <c r="L97" s="153"/>
      <c r="M97" s="133">
        <v>-108482479</v>
      </c>
    </row>
    <row r="98" spans="1:15" ht="22.5" customHeight="1">
      <c r="A98" s="132" t="s">
        <v>106</v>
      </c>
      <c r="G98" s="112">
        <v>0</v>
      </c>
      <c r="H98" s="132"/>
      <c r="I98" s="140">
        <v>0</v>
      </c>
      <c r="K98" s="112">
        <f>'Equity THB 7'!M21</f>
        <v>-5533836039</v>
      </c>
      <c r="L98" s="153"/>
      <c r="M98" s="140">
        <v>-7447029440</v>
      </c>
      <c r="N98" s="154"/>
      <c r="O98" s="154"/>
    </row>
    <row r="99" spans="1:15" ht="6" customHeight="1">
      <c r="G99" s="114"/>
      <c r="H99" s="132"/>
      <c r="I99" s="154"/>
      <c r="K99" s="114"/>
      <c r="M99" s="154"/>
    </row>
    <row r="100" spans="1:15" ht="16.149999999999999" customHeight="1">
      <c r="A100" s="135" t="s">
        <v>79</v>
      </c>
      <c r="G100" s="112">
        <f>SUM(G93:G98)</f>
        <v>964508213</v>
      </c>
      <c r="H100" s="132"/>
      <c r="I100" s="140">
        <f>SUM(I93:I98)</f>
        <v>875201345</v>
      </c>
      <c r="K100" s="112">
        <f>SUM(K93:K98)</f>
        <v>31076925563</v>
      </c>
      <c r="M100" s="140">
        <f>SUM(M93:M98)</f>
        <v>26427086168</v>
      </c>
    </row>
    <row r="101" spans="1:15" ht="6" customHeight="1">
      <c r="G101" s="118"/>
      <c r="H101" s="132"/>
      <c r="I101" s="119"/>
      <c r="K101" s="114"/>
      <c r="M101" s="154"/>
    </row>
    <row r="102" spans="1:15" ht="16.350000000000001" customHeight="1" thickBot="1">
      <c r="A102" s="135" t="s">
        <v>81</v>
      </c>
      <c r="B102" s="135"/>
      <c r="G102" s="115">
        <f>SUM(G80+G100)</f>
        <v>1707775511</v>
      </c>
      <c r="H102" s="132"/>
      <c r="I102" s="156">
        <f>SUM(I80+I100)</f>
        <v>1541077118</v>
      </c>
      <c r="K102" s="115">
        <f>SUM(K80+K100)</f>
        <v>55026409268</v>
      </c>
      <c r="M102" s="156">
        <f>SUM(M80+M100)</f>
        <v>46541076599</v>
      </c>
    </row>
    <row r="103" spans="1:15" s="209" customFormat="1" ht="15" customHeight="1" thickTop="1">
      <c r="A103" s="135"/>
      <c r="B103" s="135"/>
      <c r="E103" s="128"/>
      <c r="F103" s="128"/>
      <c r="G103" s="212"/>
      <c r="H103" s="128"/>
      <c r="I103" s="212"/>
      <c r="J103" s="128"/>
      <c r="K103" s="212"/>
      <c r="L103" s="128"/>
      <c r="M103" s="212"/>
    </row>
    <row r="104" spans="1:15" s="211" customFormat="1" ht="4.5" customHeight="1">
      <c r="A104" s="135"/>
      <c r="B104" s="135"/>
      <c r="E104" s="128"/>
      <c r="F104" s="128"/>
      <c r="G104" s="212"/>
      <c r="H104" s="128"/>
      <c r="I104" s="212"/>
      <c r="J104" s="128"/>
      <c r="K104" s="212"/>
      <c r="L104" s="128"/>
      <c r="M104" s="212"/>
    </row>
    <row r="105" spans="1:15" ht="21.95" customHeight="1">
      <c r="A105" s="213" t="str">
        <f>A48</f>
        <v>The accompanying condensed notes to the interim financial information are an integral part of this interim financial information.</v>
      </c>
      <c r="B105" s="213"/>
      <c r="C105" s="213"/>
      <c r="D105" s="213"/>
      <c r="E105" s="213"/>
      <c r="F105" s="213"/>
      <c r="G105" s="213"/>
      <c r="H105" s="213"/>
      <c r="I105" s="213"/>
      <c r="J105" s="213"/>
      <c r="K105" s="213"/>
      <c r="L105" s="213"/>
      <c r="M105" s="213"/>
    </row>
  </sheetData>
  <mergeCells count="7">
    <mergeCell ref="A105:M105"/>
    <mergeCell ref="K6:M6"/>
    <mergeCell ref="G6:I6"/>
    <mergeCell ref="A44:M44"/>
    <mergeCell ref="A48:M48"/>
    <mergeCell ref="G54:I54"/>
    <mergeCell ref="K54:M54"/>
  </mergeCells>
  <pageMargins left="0.8" right="0.5" top="0.5" bottom="0.6" header="0.49" footer="0.4"/>
  <pageSetup paperSize="9" firstPageNumber="2" fitToHeight="0" orientation="portrait" useFirstPageNumber="1" horizontalDpi="1200" verticalDpi="1200" r:id="rId1"/>
  <headerFooter>
    <oddFooter>&amp;R&amp;"Arial,Regular"&amp;9&amp;P</oddFooter>
  </headerFooter>
  <rowBreaks count="1" manualBreakCount="1">
    <brk id="4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137BA-4AC9-4995-9BA8-4B3C9DA12936}">
  <dimension ref="A1:M52"/>
  <sheetViews>
    <sheetView topLeftCell="A40" zoomScaleNormal="100" zoomScaleSheetLayoutView="100" workbookViewId="0">
      <selection activeCell="T52" sqref="T52"/>
    </sheetView>
  </sheetViews>
  <sheetFormatPr defaultColWidth="13.140625" defaultRowHeight="16.5" customHeight="1"/>
  <cols>
    <col min="1" max="3" width="1.28515625" style="81" customWidth="1"/>
    <col min="4" max="4" width="28" style="81" customWidth="1"/>
    <col min="5" max="5" width="2" style="81" customWidth="1"/>
    <col min="6" max="6" width="0.85546875" style="81" customWidth="1"/>
    <col min="7" max="7" width="13.140625" style="81" customWidth="1"/>
    <col min="8" max="8" width="0.7109375" style="81" customWidth="1"/>
    <col min="9" max="9" width="13.140625" style="81" customWidth="1"/>
    <col min="10" max="10" width="0.85546875" style="81" customWidth="1"/>
    <col min="11" max="11" width="13.140625" style="79" customWidth="1"/>
    <col min="12" max="12" width="0.85546875" style="94" customWidth="1"/>
    <col min="13" max="13" width="13.140625" style="79" customWidth="1"/>
    <col min="14" max="165" width="9.42578125" style="81" customWidth="1"/>
    <col min="166" max="168" width="1.28515625" style="81" customWidth="1"/>
    <col min="169" max="169" width="26.28515625" style="81" customWidth="1"/>
    <col min="170" max="170" width="7.5703125" style="81" customWidth="1"/>
    <col min="171" max="171" width="0.85546875" style="81" customWidth="1"/>
    <col min="172" max="16384" width="13.140625" style="81"/>
  </cols>
  <sheetData>
    <row r="1" spans="1:13" ht="16.5" customHeight="1">
      <c r="A1" s="77" t="s">
        <v>0</v>
      </c>
      <c r="B1" s="77"/>
      <c r="C1" s="78"/>
      <c r="D1" s="78"/>
      <c r="E1" s="78"/>
      <c r="F1" s="78"/>
      <c r="G1" s="78"/>
      <c r="H1" s="78"/>
      <c r="I1" s="78"/>
      <c r="J1" s="78"/>
      <c r="L1" s="80"/>
    </row>
    <row r="2" spans="1:13" ht="16.5" customHeight="1">
      <c r="A2" s="77" t="s">
        <v>25</v>
      </c>
      <c r="B2" s="77"/>
      <c r="C2" s="78"/>
      <c r="D2" s="78"/>
      <c r="E2" s="78"/>
      <c r="F2" s="78"/>
      <c r="G2" s="78"/>
      <c r="H2" s="78"/>
      <c r="I2" s="78"/>
      <c r="J2" s="78"/>
      <c r="L2" s="80"/>
    </row>
    <row r="3" spans="1:13" ht="16.5" customHeight="1">
      <c r="A3" s="82" t="s">
        <v>141</v>
      </c>
      <c r="B3" s="82"/>
      <c r="C3" s="83"/>
      <c r="D3" s="83"/>
      <c r="E3" s="83"/>
      <c r="F3" s="83"/>
      <c r="G3" s="83"/>
      <c r="H3" s="83"/>
      <c r="I3" s="83"/>
      <c r="J3" s="83"/>
      <c r="K3" s="84"/>
      <c r="L3" s="84"/>
      <c r="M3" s="84"/>
    </row>
    <row r="4" spans="1:13" ht="16.5" customHeight="1">
      <c r="A4" s="85"/>
      <c r="B4" s="85"/>
      <c r="C4" s="86"/>
      <c r="D4" s="86"/>
      <c r="E4" s="86"/>
      <c r="F4" s="86"/>
      <c r="G4" s="86"/>
      <c r="H4" s="86"/>
      <c r="I4" s="86"/>
      <c r="J4" s="86"/>
      <c r="K4" s="87"/>
      <c r="L4" s="87"/>
      <c r="M4" s="87"/>
    </row>
    <row r="5" spans="1:13" ht="16.5" customHeight="1">
      <c r="A5" s="85"/>
      <c r="B5" s="85"/>
      <c r="C5" s="86"/>
      <c r="D5" s="86"/>
      <c r="E5" s="86"/>
      <c r="F5" s="86"/>
      <c r="G5" s="86"/>
      <c r="H5" s="86"/>
      <c r="I5" s="86"/>
      <c r="J5" s="86"/>
      <c r="K5" s="87"/>
      <c r="L5" s="87"/>
      <c r="M5" s="87"/>
    </row>
    <row r="6" spans="1:13" ht="15" customHeight="1">
      <c r="A6" s="85"/>
      <c r="B6" s="85"/>
      <c r="C6" s="86"/>
      <c r="D6" s="86"/>
      <c r="E6" s="86"/>
      <c r="F6" s="86"/>
      <c r="G6" s="216" t="s">
        <v>2</v>
      </c>
      <c r="H6" s="216"/>
      <c r="I6" s="216"/>
      <c r="J6" s="88"/>
      <c r="K6" s="216" t="s">
        <v>3</v>
      </c>
      <c r="L6" s="216"/>
      <c r="M6" s="216"/>
    </row>
    <row r="7" spans="1:13" ht="15" customHeight="1">
      <c r="A7" s="85"/>
      <c r="B7" s="85"/>
      <c r="C7" s="86"/>
      <c r="D7" s="86"/>
      <c r="E7" s="129"/>
      <c r="F7" s="86"/>
      <c r="G7" s="89" t="s">
        <v>63</v>
      </c>
      <c r="H7" s="90"/>
      <c r="I7" s="89" t="s">
        <v>63</v>
      </c>
      <c r="J7" s="88"/>
      <c r="K7" s="89" t="s">
        <v>63</v>
      </c>
      <c r="L7" s="90"/>
      <c r="M7" s="89" t="s">
        <v>63</v>
      </c>
    </row>
    <row r="8" spans="1:13" ht="15" customHeight="1">
      <c r="E8" s="129"/>
      <c r="F8" s="91"/>
      <c r="G8" s="92" t="s">
        <v>139</v>
      </c>
      <c r="H8" s="91"/>
      <c r="I8" s="92" t="s">
        <v>108</v>
      </c>
      <c r="J8" s="91"/>
      <c r="K8" s="92" t="s">
        <v>139</v>
      </c>
      <c r="L8" s="91"/>
      <c r="M8" s="92" t="s">
        <v>108</v>
      </c>
    </row>
    <row r="9" spans="1:13" ht="15" customHeight="1">
      <c r="E9" s="129"/>
      <c r="F9" s="93"/>
      <c r="G9" s="166"/>
      <c r="H9" s="93"/>
      <c r="I9" s="93"/>
      <c r="J9" s="93"/>
      <c r="K9" s="180"/>
      <c r="M9" s="89"/>
    </row>
    <row r="10" spans="1:13" ht="15" customHeight="1">
      <c r="A10" s="81" t="s">
        <v>26</v>
      </c>
      <c r="E10" s="129"/>
      <c r="G10" s="167">
        <v>1308373765</v>
      </c>
      <c r="I10" s="95">
        <v>805029165</v>
      </c>
      <c r="K10" s="181">
        <v>41248646992</v>
      </c>
      <c r="L10" s="81"/>
      <c r="M10" s="162">
        <v>25758233039</v>
      </c>
    </row>
    <row r="11" spans="1:13" ht="15" customHeight="1">
      <c r="A11" s="81" t="s">
        <v>94</v>
      </c>
      <c r="E11" s="129"/>
      <c r="G11" s="168">
        <v>9404473</v>
      </c>
      <c r="I11" s="96">
        <v>2270477</v>
      </c>
      <c r="K11" s="182">
        <v>296475082</v>
      </c>
      <c r="L11" s="81"/>
      <c r="M11" s="163">
        <v>72853935</v>
      </c>
    </row>
    <row r="12" spans="1:13" ht="15" customHeight="1">
      <c r="E12" s="129"/>
      <c r="G12" s="169"/>
      <c r="I12" s="97"/>
      <c r="K12" s="173"/>
      <c r="L12" s="81"/>
      <c r="M12" s="87"/>
    </row>
    <row r="13" spans="1:13" ht="15" customHeight="1">
      <c r="A13" s="98" t="s">
        <v>27</v>
      </c>
      <c r="E13" s="129"/>
      <c r="G13" s="170">
        <f>SUM(G10:G11)</f>
        <v>1317778238</v>
      </c>
      <c r="H13" s="99"/>
      <c r="I13" s="79">
        <f>SUM(I10:I11)</f>
        <v>807299642</v>
      </c>
      <c r="J13" s="95"/>
      <c r="K13" s="170">
        <f>SUM(K10:K11)</f>
        <v>41545122074</v>
      </c>
      <c r="L13" s="95"/>
      <c r="M13" s="79">
        <f>SUM(M10:M11)</f>
        <v>25831086974</v>
      </c>
    </row>
    <row r="14" spans="1:13" ht="15" customHeight="1">
      <c r="A14" s="81" t="s">
        <v>28</v>
      </c>
      <c r="E14" s="129"/>
      <c r="G14" s="171">
        <v>-1276084589</v>
      </c>
      <c r="I14" s="84">
        <v>-748005191</v>
      </c>
      <c r="K14" s="171">
        <v>-40230298614</v>
      </c>
      <c r="L14" s="81"/>
      <c r="M14" s="84">
        <v>-23980550739</v>
      </c>
    </row>
    <row r="15" spans="1:13" ht="15" customHeight="1">
      <c r="G15" s="172"/>
      <c r="I15" s="100"/>
      <c r="K15" s="172"/>
      <c r="L15" s="101"/>
      <c r="M15" s="100"/>
    </row>
    <row r="16" spans="1:13" ht="15" customHeight="1">
      <c r="A16" s="98" t="s">
        <v>154</v>
      </c>
      <c r="G16" s="170">
        <f>SUM(G13:G14)</f>
        <v>41693649</v>
      </c>
      <c r="H16" s="79"/>
      <c r="I16" s="79">
        <f>SUM(I13:I14)</f>
        <v>59294451</v>
      </c>
      <c r="J16" s="79"/>
      <c r="K16" s="170">
        <f>SUM(K13:K14)</f>
        <v>1314823460</v>
      </c>
      <c r="L16" s="79"/>
      <c r="M16" s="79">
        <f>SUM(M13:M14)</f>
        <v>1850536235</v>
      </c>
    </row>
    <row r="17" spans="1:13" ht="15" customHeight="1">
      <c r="A17" s="81" t="s">
        <v>29</v>
      </c>
      <c r="E17" s="129"/>
      <c r="F17" s="129"/>
      <c r="G17" s="173">
        <v>416600</v>
      </c>
      <c r="H17" s="91"/>
      <c r="I17" s="87">
        <v>239129</v>
      </c>
      <c r="J17" s="91"/>
      <c r="K17" s="173">
        <v>13128008</v>
      </c>
      <c r="L17" s="102"/>
      <c r="M17" s="87">
        <v>7730992</v>
      </c>
    </row>
    <row r="18" spans="1:13" ht="15" customHeight="1">
      <c r="A18" s="81" t="s">
        <v>155</v>
      </c>
      <c r="E18" s="165"/>
      <c r="F18" s="165"/>
      <c r="G18" s="173">
        <v>-920254</v>
      </c>
      <c r="H18" s="91"/>
      <c r="I18" s="87">
        <v>-1262037</v>
      </c>
      <c r="J18" s="91"/>
      <c r="K18" s="173">
        <v>-29405689</v>
      </c>
      <c r="L18" s="102"/>
      <c r="M18" s="87">
        <v>-40734828</v>
      </c>
    </row>
    <row r="19" spans="1:13" ht="15" customHeight="1">
      <c r="A19" s="81" t="s">
        <v>156</v>
      </c>
      <c r="E19" s="129"/>
      <c r="F19" s="129"/>
      <c r="G19" s="171">
        <v>551223</v>
      </c>
      <c r="H19" s="91"/>
      <c r="I19" s="84">
        <v>-1313155</v>
      </c>
      <c r="J19" s="91"/>
      <c r="K19" s="171">
        <v>17366819</v>
      </c>
      <c r="L19" s="102"/>
      <c r="M19" s="84">
        <v>-41142466</v>
      </c>
    </row>
    <row r="20" spans="1:13" ht="15" customHeight="1">
      <c r="E20" s="129"/>
      <c r="F20" s="129"/>
      <c r="G20" s="172"/>
      <c r="H20" s="129"/>
      <c r="I20" s="100"/>
      <c r="J20" s="129"/>
      <c r="K20" s="172"/>
      <c r="L20" s="101"/>
      <c r="M20" s="100"/>
    </row>
    <row r="21" spans="1:13" ht="15" customHeight="1">
      <c r="A21" s="98" t="s">
        <v>157</v>
      </c>
      <c r="E21" s="129"/>
      <c r="F21" s="129"/>
      <c r="G21" s="173">
        <f>SUM(G16:G19)</f>
        <v>41741218</v>
      </c>
      <c r="H21" s="87"/>
      <c r="I21" s="87">
        <f>SUM(I16:I19)</f>
        <v>56958388</v>
      </c>
      <c r="J21" s="87"/>
      <c r="K21" s="173">
        <f>SUM(K16:K19)</f>
        <v>1315912598</v>
      </c>
      <c r="L21" s="87"/>
      <c r="M21" s="87">
        <f>SUM(M16:M19)</f>
        <v>1776389933</v>
      </c>
    </row>
    <row r="22" spans="1:13" ht="15" customHeight="1">
      <c r="A22" s="81" t="s">
        <v>31</v>
      </c>
      <c r="C22" s="98"/>
      <c r="E22" s="129"/>
      <c r="G22" s="173">
        <v>-8469344</v>
      </c>
      <c r="H22" s="103"/>
      <c r="I22" s="87">
        <v>-10414162</v>
      </c>
      <c r="J22" s="103"/>
      <c r="K22" s="173">
        <v>-267044968</v>
      </c>
      <c r="L22" s="102"/>
      <c r="M22" s="87">
        <v>-332542563</v>
      </c>
    </row>
    <row r="23" spans="1:13" ht="15" customHeight="1">
      <c r="A23" s="81" t="s">
        <v>33</v>
      </c>
      <c r="C23" s="98"/>
      <c r="E23" s="129"/>
      <c r="G23" s="171">
        <v>-1683459</v>
      </c>
      <c r="H23" s="103"/>
      <c r="I23" s="84">
        <v>-952974</v>
      </c>
      <c r="J23" s="103"/>
      <c r="K23" s="171">
        <v>-53070822</v>
      </c>
      <c r="L23" s="102"/>
      <c r="M23" s="84">
        <v>-30725823</v>
      </c>
    </row>
    <row r="24" spans="1:13" ht="15" customHeight="1">
      <c r="D24" s="98"/>
      <c r="E24" s="129"/>
      <c r="F24" s="129"/>
      <c r="G24" s="172"/>
      <c r="H24" s="129"/>
      <c r="I24" s="100"/>
      <c r="J24" s="129"/>
      <c r="K24" s="172"/>
      <c r="L24" s="101"/>
      <c r="M24" s="100"/>
    </row>
    <row r="25" spans="1:13" ht="15" customHeight="1">
      <c r="A25" s="98" t="s">
        <v>158</v>
      </c>
      <c r="B25" s="104"/>
      <c r="F25" s="129"/>
      <c r="G25" s="170">
        <f>SUM(G21:G23)</f>
        <v>31588415</v>
      </c>
      <c r="H25" s="79"/>
      <c r="I25" s="79">
        <f>SUM(I21:I23)</f>
        <v>45591252</v>
      </c>
      <c r="J25" s="79"/>
      <c r="K25" s="170">
        <f>SUM(K21:K23)</f>
        <v>995796808</v>
      </c>
      <c r="L25" s="79"/>
      <c r="M25" s="79">
        <f>SUM(M21:M23)</f>
        <v>1413121547</v>
      </c>
    </row>
    <row r="26" spans="1:13" ht="15" customHeight="1">
      <c r="A26" s="101" t="s">
        <v>121</v>
      </c>
      <c r="E26" s="129"/>
      <c r="F26" s="129"/>
      <c r="G26" s="171">
        <v>-7055536</v>
      </c>
      <c r="H26" s="79"/>
      <c r="I26" s="84">
        <v>-8875606</v>
      </c>
      <c r="J26" s="129"/>
      <c r="K26" s="171">
        <v>-222376743</v>
      </c>
      <c r="L26" s="102"/>
      <c r="M26" s="84">
        <v>-274758589</v>
      </c>
    </row>
    <row r="27" spans="1:13" ht="15" customHeight="1">
      <c r="A27" s="101"/>
      <c r="E27" s="129"/>
      <c r="F27" s="129"/>
      <c r="G27" s="172"/>
      <c r="H27" s="79"/>
      <c r="I27" s="100"/>
      <c r="J27" s="129"/>
      <c r="K27" s="172"/>
      <c r="L27" s="101"/>
      <c r="M27" s="100"/>
    </row>
    <row r="28" spans="1:13" ht="15" customHeight="1">
      <c r="A28" s="98" t="s">
        <v>159</v>
      </c>
      <c r="E28" s="129"/>
      <c r="F28" s="129"/>
      <c r="G28" s="173">
        <f>SUM(G25:G26)</f>
        <v>24532879</v>
      </c>
      <c r="H28" s="87"/>
      <c r="I28" s="87">
        <f>SUM(I25:I26)</f>
        <v>36715646</v>
      </c>
      <c r="J28" s="87"/>
      <c r="K28" s="173">
        <f>SUM(K25:K26)</f>
        <v>773420065</v>
      </c>
      <c r="L28" s="87"/>
      <c r="M28" s="87">
        <f>SUM(M25:M26)</f>
        <v>1138362958</v>
      </c>
    </row>
    <row r="29" spans="1:13" ht="15" customHeight="1">
      <c r="A29" s="98"/>
      <c r="E29" s="129"/>
      <c r="F29" s="129"/>
      <c r="G29" s="173"/>
      <c r="H29" s="79"/>
      <c r="I29" s="87"/>
      <c r="J29" s="129"/>
      <c r="K29" s="173"/>
      <c r="L29" s="101"/>
      <c r="M29" s="87"/>
    </row>
    <row r="30" spans="1:13" ht="15" customHeight="1">
      <c r="A30" s="98" t="s">
        <v>82</v>
      </c>
      <c r="E30" s="103"/>
      <c r="G30" s="173"/>
      <c r="H30" s="79"/>
      <c r="I30" s="87"/>
      <c r="K30" s="173"/>
      <c r="M30" s="87"/>
    </row>
    <row r="31" spans="1:13" ht="15" customHeight="1">
      <c r="A31" s="98"/>
      <c r="B31" s="98"/>
      <c r="E31" s="103"/>
      <c r="G31" s="173"/>
      <c r="H31" s="79"/>
      <c r="I31" s="87"/>
      <c r="K31" s="173"/>
      <c r="M31" s="87"/>
    </row>
    <row r="32" spans="1:13" ht="15" customHeight="1">
      <c r="A32" s="105" t="s">
        <v>69</v>
      </c>
      <c r="B32" s="105"/>
      <c r="C32" s="105"/>
      <c r="D32" s="105"/>
      <c r="E32" s="103"/>
      <c r="G32" s="173"/>
      <c r="H32" s="79"/>
      <c r="I32" s="87"/>
      <c r="K32" s="173"/>
      <c r="M32" s="87"/>
    </row>
    <row r="33" spans="1:13" ht="15" customHeight="1">
      <c r="A33" s="105"/>
      <c r="B33" s="105" t="s">
        <v>67</v>
      </c>
      <c r="C33" s="105"/>
      <c r="D33" s="105"/>
      <c r="E33" s="103"/>
      <c r="G33" s="173"/>
      <c r="H33" s="79"/>
      <c r="I33" s="87"/>
      <c r="K33" s="173"/>
      <c r="M33" s="87"/>
    </row>
    <row r="34" spans="1:13" s="103" customFormat="1" ht="15" customHeight="1">
      <c r="B34" s="103" t="s">
        <v>75</v>
      </c>
      <c r="G34" s="173">
        <v>0</v>
      </c>
      <c r="H34" s="79"/>
      <c r="I34" s="87">
        <v>0</v>
      </c>
      <c r="J34" s="81"/>
      <c r="K34" s="173">
        <v>692247464</v>
      </c>
      <c r="M34" s="107">
        <v>-1352342542</v>
      </c>
    </row>
    <row r="35" spans="1:13" s="103" customFormat="1" ht="15" customHeight="1">
      <c r="B35" s="103" t="s">
        <v>162</v>
      </c>
      <c r="G35" s="173"/>
      <c r="H35" s="79"/>
      <c r="I35" s="87"/>
      <c r="J35" s="81"/>
      <c r="K35" s="173"/>
    </row>
    <row r="36" spans="1:13" s="103" customFormat="1" ht="15" customHeight="1">
      <c r="C36" s="103" t="s">
        <v>92</v>
      </c>
      <c r="G36" s="174">
        <f>-1317438</f>
        <v>-1317438</v>
      </c>
      <c r="H36" s="79"/>
      <c r="I36" s="164">
        <v>0</v>
      </c>
      <c r="J36" s="81"/>
      <c r="K36" s="175">
        <f>-42450343</f>
        <v>-42450343</v>
      </c>
      <c r="L36" s="94"/>
      <c r="M36" s="106">
        <v>0</v>
      </c>
    </row>
    <row r="37" spans="1:13" ht="15" customHeight="1">
      <c r="E37" s="103"/>
      <c r="G37" s="207"/>
      <c r="H37" s="79"/>
      <c r="I37" s="208"/>
      <c r="K37" s="176"/>
      <c r="M37" s="107"/>
    </row>
    <row r="38" spans="1:13" ht="15" customHeight="1">
      <c r="A38" s="81" t="s">
        <v>83</v>
      </c>
      <c r="E38" s="103"/>
      <c r="G38" s="173"/>
      <c r="H38" s="79"/>
      <c r="I38" s="87"/>
      <c r="K38" s="173"/>
      <c r="M38" s="87"/>
    </row>
    <row r="39" spans="1:13" ht="15" customHeight="1">
      <c r="B39" s="81" t="s">
        <v>34</v>
      </c>
      <c r="E39" s="91"/>
      <c r="F39" s="129"/>
      <c r="G39" s="175">
        <f>SUM(G34:G36)</f>
        <v>-1317438</v>
      </c>
      <c r="H39" s="79"/>
      <c r="I39" s="106">
        <f>SUM(I34:I36)</f>
        <v>0</v>
      </c>
      <c r="K39" s="175">
        <f>SUM(K34:K36)</f>
        <v>649797121</v>
      </c>
      <c r="M39" s="106">
        <f>SUM(M34:M36)</f>
        <v>-1352342542</v>
      </c>
    </row>
    <row r="40" spans="1:13" ht="15" customHeight="1">
      <c r="E40" s="91"/>
      <c r="F40" s="129"/>
      <c r="G40" s="176"/>
      <c r="H40" s="79"/>
      <c r="I40" s="107"/>
      <c r="K40" s="176"/>
      <c r="M40" s="107"/>
    </row>
    <row r="41" spans="1:13" ht="15" customHeight="1">
      <c r="A41" s="98" t="s">
        <v>68</v>
      </c>
      <c r="E41" s="129"/>
      <c r="F41" s="129"/>
      <c r="G41" s="176"/>
      <c r="H41" s="79"/>
      <c r="I41" s="107"/>
      <c r="K41" s="176"/>
      <c r="M41" s="107"/>
    </row>
    <row r="42" spans="1:13" ht="15" customHeight="1" thickBot="1">
      <c r="B42" s="98" t="s">
        <v>71</v>
      </c>
      <c r="E42" s="129"/>
      <c r="F42" s="129"/>
      <c r="G42" s="177">
        <f>SUM(G28+G39)</f>
        <v>23215441</v>
      </c>
      <c r="H42" s="79"/>
      <c r="I42" s="108">
        <f>SUM(I28+I39)</f>
        <v>36715646</v>
      </c>
      <c r="K42" s="177">
        <f>SUM(K28+K39)</f>
        <v>1423217186</v>
      </c>
      <c r="M42" s="108">
        <f>SUM(M28+M39)</f>
        <v>-213979584</v>
      </c>
    </row>
    <row r="43" spans="1:13" ht="15" customHeight="1" thickTop="1">
      <c r="A43" s="98"/>
      <c r="E43" s="129"/>
      <c r="F43" s="129"/>
      <c r="G43" s="178"/>
      <c r="H43" s="79"/>
      <c r="I43" s="129"/>
      <c r="K43" s="170"/>
    </row>
    <row r="44" spans="1:13" ht="15" customHeight="1">
      <c r="A44" s="98" t="s">
        <v>160</v>
      </c>
      <c r="B44" s="98"/>
      <c r="E44" s="129"/>
      <c r="G44" s="179"/>
      <c r="K44" s="183"/>
      <c r="L44" s="101"/>
      <c r="M44" s="101"/>
    </row>
    <row r="45" spans="1:13" ht="15" customHeight="1">
      <c r="A45" s="98"/>
      <c r="B45" s="98"/>
      <c r="F45" s="129"/>
      <c r="G45" s="178"/>
      <c r="H45" s="129"/>
      <c r="I45" s="129"/>
      <c r="J45" s="129"/>
      <c r="K45" s="183"/>
      <c r="L45" s="101"/>
      <c r="M45" s="101"/>
    </row>
    <row r="46" spans="1:13" ht="15" customHeight="1">
      <c r="A46" s="81" t="s">
        <v>161</v>
      </c>
      <c r="E46" s="129"/>
      <c r="F46" s="129"/>
      <c r="G46" s="202">
        <f>ROUND(G28/4335902125,2)</f>
        <v>0.01</v>
      </c>
      <c r="H46" s="109"/>
      <c r="I46" s="109">
        <f>ROUND(I28/4335902125,2)</f>
        <v>0.01</v>
      </c>
      <c r="J46" s="109"/>
      <c r="K46" s="202">
        <f>ROUND(K28/4335902125,2)</f>
        <v>0.18</v>
      </c>
      <c r="L46" s="109"/>
      <c r="M46" s="109">
        <f>ROUND(M28/4335902125,2)</f>
        <v>0.26</v>
      </c>
    </row>
    <row r="47" spans="1:13" ht="15" customHeight="1">
      <c r="E47" s="129"/>
      <c r="F47" s="129"/>
      <c r="G47" s="109"/>
      <c r="H47" s="109"/>
      <c r="I47" s="109"/>
      <c r="J47" s="109"/>
      <c r="K47" s="109"/>
      <c r="L47" s="109"/>
      <c r="M47" s="109"/>
    </row>
    <row r="48" spans="1:13" s="103" customFormat="1" ht="15" customHeight="1">
      <c r="G48" s="87"/>
      <c r="H48" s="87"/>
      <c r="I48" s="87"/>
      <c r="K48" s="87"/>
      <c r="L48" s="102"/>
      <c r="M48" s="87"/>
    </row>
    <row r="49" spans="1:13" s="103" customFormat="1" ht="15" customHeight="1">
      <c r="G49" s="87"/>
      <c r="H49" s="87"/>
      <c r="I49" s="87"/>
      <c r="K49" s="87"/>
      <c r="L49" s="102"/>
      <c r="M49" s="87"/>
    </row>
    <row r="50" spans="1:13" s="103" customFormat="1" ht="15" customHeight="1">
      <c r="G50" s="87"/>
      <c r="H50" s="87"/>
      <c r="I50" s="87"/>
      <c r="K50" s="87"/>
      <c r="L50" s="102"/>
      <c r="M50" s="87"/>
    </row>
    <row r="51" spans="1:13" ht="14.25" customHeight="1">
      <c r="A51" s="129"/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1:13" ht="21.95" customHeight="1">
      <c r="A52" s="217" t="s">
        <v>85</v>
      </c>
      <c r="B52" s="217"/>
      <c r="C52" s="217"/>
      <c r="D52" s="217"/>
      <c r="E52" s="217"/>
      <c r="F52" s="217"/>
      <c r="G52" s="217"/>
      <c r="H52" s="217"/>
      <c r="I52" s="217"/>
      <c r="J52" s="217"/>
      <c r="K52" s="217"/>
      <c r="L52" s="217"/>
      <c r="M52" s="217"/>
    </row>
  </sheetData>
  <mergeCells count="3">
    <mergeCell ref="G6:I6"/>
    <mergeCell ref="K6:M6"/>
    <mergeCell ref="A52:M52"/>
  </mergeCells>
  <pageMargins left="0.8" right="0.5" top="0.5" bottom="0.6" header="0.49" footer="0.4"/>
  <pageSetup paperSize="9" firstPageNumber="4" fitToHeight="0" orientation="portrait" useFirstPageNumber="1" horizontalDpi="1200" verticalDpi="1200" r:id="rId1"/>
  <headerFooter>
    <oddFooter>&amp;R&amp;"Arial,Regular"&amp;9&amp;P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51"/>
  <sheetViews>
    <sheetView topLeftCell="A34" zoomScaleNormal="100" zoomScaleSheetLayoutView="110" workbookViewId="0">
      <selection activeCell="I57" sqref="I57"/>
    </sheetView>
  </sheetViews>
  <sheetFormatPr defaultColWidth="13.140625" defaultRowHeight="16.5" customHeight="1"/>
  <cols>
    <col min="1" max="3" width="1.28515625" style="81" customWidth="1"/>
    <col min="4" max="4" width="27.5703125" style="81" customWidth="1"/>
    <col min="5" max="5" width="2.28515625" style="81" customWidth="1"/>
    <col min="6" max="6" width="0.85546875" style="81" customWidth="1"/>
    <col min="7" max="7" width="13.140625" style="81" customWidth="1"/>
    <col min="8" max="8" width="0.7109375" style="81" customWidth="1"/>
    <col min="9" max="9" width="13.140625" style="81" customWidth="1"/>
    <col min="10" max="10" width="0.85546875" style="81" customWidth="1"/>
    <col min="11" max="11" width="13.140625" style="79" customWidth="1"/>
    <col min="12" max="12" width="0.85546875" style="94" customWidth="1"/>
    <col min="13" max="13" width="13.140625" style="79" customWidth="1"/>
    <col min="14" max="165" width="9.42578125" style="81" customWidth="1"/>
    <col min="166" max="168" width="1.28515625" style="81" customWidth="1"/>
    <col min="169" max="169" width="26.28515625" style="81" customWidth="1"/>
    <col min="170" max="170" width="7.5703125" style="81" customWidth="1"/>
    <col min="171" max="171" width="0.85546875" style="81" customWidth="1"/>
    <col min="172" max="16384" width="13.140625" style="81"/>
  </cols>
  <sheetData>
    <row r="1" spans="1:13" ht="16.5" customHeight="1">
      <c r="A1" s="77" t="s">
        <v>0</v>
      </c>
      <c r="B1" s="77"/>
      <c r="C1" s="78"/>
      <c r="D1" s="78"/>
      <c r="E1" s="78"/>
      <c r="F1" s="78"/>
      <c r="G1" s="78"/>
      <c r="H1" s="78"/>
      <c r="I1" s="78"/>
      <c r="J1" s="78"/>
      <c r="L1" s="80"/>
    </row>
    <row r="2" spans="1:13" ht="16.5" customHeight="1">
      <c r="A2" s="77" t="s">
        <v>25</v>
      </c>
      <c r="B2" s="77"/>
      <c r="C2" s="78"/>
      <c r="D2" s="78"/>
      <c r="E2" s="78"/>
      <c r="F2" s="78"/>
      <c r="G2" s="78"/>
      <c r="H2" s="78"/>
      <c r="I2" s="78"/>
      <c r="J2" s="78"/>
      <c r="L2" s="80"/>
    </row>
    <row r="3" spans="1:13" ht="16.5" customHeight="1">
      <c r="A3" s="82" t="s">
        <v>140</v>
      </c>
      <c r="B3" s="82"/>
      <c r="C3" s="83"/>
      <c r="D3" s="83"/>
      <c r="E3" s="83"/>
      <c r="F3" s="83"/>
      <c r="G3" s="83"/>
      <c r="H3" s="83"/>
      <c r="I3" s="83"/>
      <c r="J3" s="83"/>
      <c r="K3" s="84"/>
      <c r="L3" s="84"/>
      <c r="M3" s="84"/>
    </row>
    <row r="4" spans="1:13" ht="16.5" customHeight="1">
      <c r="A4" s="85"/>
      <c r="B4" s="85"/>
      <c r="C4" s="86"/>
      <c r="D4" s="86"/>
      <c r="E4" s="86"/>
      <c r="F4" s="86"/>
      <c r="G4" s="86"/>
      <c r="H4" s="86"/>
      <c r="I4" s="86"/>
      <c r="J4" s="86"/>
      <c r="K4" s="87"/>
      <c r="L4" s="87"/>
      <c r="M4" s="87"/>
    </row>
    <row r="5" spans="1:13" ht="16.5" customHeight="1">
      <c r="A5" s="85"/>
      <c r="B5" s="85"/>
      <c r="C5" s="86"/>
      <c r="D5" s="86"/>
      <c r="E5" s="86"/>
      <c r="F5" s="86"/>
      <c r="G5" s="86"/>
      <c r="H5" s="86"/>
      <c r="I5" s="86"/>
      <c r="J5" s="86"/>
      <c r="K5" s="87"/>
      <c r="L5" s="87"/>
      <c r="M5" s="87"/>
    </row>
    <row r="6" spans="1:13" ht="15.6" customHeight="1">
      <c r="A6" s="85"/>
      <c r="B6" s="85"/>
      <c r="C6" s="86"/>
      <c r="D6" s="86"/>
      <c r="E6" s="86"/>
      <c r="F6" s="86"/>
      <c r="G6" s="216" t="s">
        <v>2</v>
      </c>
      <c r="H6" s="216"/>
      <c r="I6" s="216"/>
      <c r="J6" s="88"/>
      <c r="K6" s="216" t="s">
        <v>3</v>
      </c>
      <c r="L6" s="216"/>
      <c r="M6" s="216"/>
    </row>
    <row r="7" spans="1:13" ht="15.6" customHeight="1">
      <c r="A7" s="85"/>
      <c r="B7" s="85"/>
      <c r="C7" s="86"/>
      <c r="D7" s="86"/>
      <c r="E7" s="129"/>
      <c r="F7" s="86"/>
      <c r="G7" s="89" t="s">
        <v>63</v>
      </c>
      <c r="H7" s="90"/>
      <c r="I7" s="89" t="s">
        <v>63</v>
      </c>
      <c r="J7" s="88"/>
      <c r="K7" s="89" t="s">
        <v>63</v>
      </c>
      <c r="L7" s="90"/>
      <c r="M7" s="89" t="s">
        <v>63</v>
      </c>
    </row>
    <row r="8" spans="1:13" ht="15.6" customHeight="1">
      <c r="E8" s="129"/>
      <c r="F8" s="91"/>
      <c r="G8" s="92" t="s">
        <v>139</v>
      </c>
      <c r="H8" s="91"/>
      <c r="I8" s="92" t="s">
        <v>108</v>
      </c>
      <c r="J8" s="91"/>
      <c r="K8" s="92" t="s">
        <v>139</v>
      </c>
      <c r="L8" s="91"/>
      <c r="M8" s="92" t="s">
        <v>108</v>
      </c>
    </row>
    <row r="9" spans="1:13" ht="15.6" customHeight="1">
      <c r="E9" s="129"/>
      <c r="F9" s="93"/>
      <c r="G9" s="166"/>
      <c r="H9" s="93"/>
      <c r="I9" s="93"/>
      <c r="J9" s="93"/>
      <c r="K9" s="180"/>
      <c r="M9" s="89"/>
    </row>
    <row r="10" spans="1:13" ht="15.6" customHeight="1">
      <c r="A10" s="81" t="s">
        <v>26</v>
      </c>
      <c r="E10" s="129"/>
      <c r="G10" s="167">
        <v>2508142280</v>
      </c>
      <c r="I10" s="95">
        <v>2056124668</v>
      </c>
      <c r="K10" s="170">
        <v>77775742436</v>
      </c>
      <c r="L10" s="81"/>
      <c r="M10" s="79">
        <v>64968166401</v>
      </c>
    </row>
    <row r="11" spans="1:13" ht="15.6" customHeight="1">
      <c r="A11" s="81" t="s">
        <v>94</v>
      </c>
      <c r="E11" s="129"/>
      <c r="G11" s="168">
        <v>23101081</v>
      </c>
      <c r="I11" s="96">
        <v>7609778</v>
      </c>
      <c r="K11" s="171">
        <v>713055985</v>
      </c>
      <c r="L11" s="81"/>
      <c r="M11" s="84">
        <v>239029683</v>
      </c>
    </row>
    <row r="12" spans="1:13" ht="15.6" customHeight="1">
      <c r="E12" s="129"/>
      <c r="G12" s="169"/>
      <c r="I12" s="97"/>
      <c r="K12" s="173"/>
      <c r="L12" s="81"/>
      <c r="M12" s="87"/>
    </row>
    <row r="13" spans="1:13" ht="15.6" customHeight="1">
      <c r="A13" s="98" t="s">
        <v>27</v>
      </c>
      <c r="E13" s="129"/>
      <c r="G13" s="170">
        <f>SUM(G10:G11)</f>
        <v>2531243361</v>
      </c>
      <c r="H13" s="99"/>
      <c r="I13" s="79">
        <f>SUM(I10:I11)</f>
        <v>2063734446</v>
      </c>
      <c r="J13" s="95"/>
      <c r="K13" s="170">
        <f>SUM(K10:K11)</f>
        <v>78488798421</v>
      </c>
      <c r="L13" s="95"/>
      <c r="M13" s="79">
        <f>SUM(M10:M11)</f>
        <v>65207196084</v>
      </c>
    </row>
    <row r="14" spans="1:13" ht="15.6" customHeight="1">
      <c r="A14" s="81" t="s">
        <v>28</v>
      </c>
      <c r="E14" s="129"/>
      <c r="G14" s="171">
        <v>-2396334057</v>
      </c>
      <c r="I14" s="84">
        <v>-2329707479</v>
      </c>
      <c r="K14" s="171">
        <v>-74341557626</v>
      </c>
      <c r="L14" s="81"/>
      <c r="M14" s="84">
        <v>-73682025960</v>
      </c>
    </row>
    <row r="15" spans="1:13" ht="15.6" customHeight="1">
      <c r="G15" s="172"/>
      <c r="I15" s="100"/>
      <c r="K15" s="172"/>
      <c r="L15" s="101"/>
      <c r="M15" s="100"/>
    </row>
    <row r="16" spans="1:13" ht="15.6" customHeight="1">
      <c r="A16" s="98" t="s">
        <v>148</v>
      </c>
      <c r="G16" s="170">
        <f>SUM(G13:G14)</f>
        <v>134909304</v>
      </c>
      <c r="H16" s="79"/>
      <c r="I16" s="79">
        <f>SUM(I13:I14)</f>
        <v>-265973033</v>
      </c>
      <c r="J16" s="79"/>
      <c r="K16" s="170">
        <f>SUM(K13:K14)</f>
        <v>4147240795</v>
      </c>
      <c r="L16" s="79"/>
      <c r="M16" s="79">
        <f>SUM(M13:M14)</f>
        <v>-8474829876</v>
      </c>
    </row>
    <row r="17" spans="1:13" ht="15.6" customHeight="1">
      <c r="A17" s="81" t="s">
        <v>29</v>
      </c>
      <c r="E17" s="129"/>
      <c r="F17" s="129"/>
      <c r="G17" s="173">
        <v>844466</v>
      </c>
      <c r="H17" s="91"/>
      <c r="I17" s="87">
        <v>648790</v>
      </c>
      <c r="J17" s="91"/>
      <c r="K17" s="173">
        <v>26124015</v>
      </c>
      <c r="L17" s="102"/>
      <c r="M17" s="87">
        <v>20595738</v>
      </c>
    </row>
    <row r="18" spans="1:13" ht="15.6" customHeight="1">
      <c r="A18" s="81" t="s">
        <v>30</v>
      </c>
      <c r="E18" s="165"/>
      <c r="F18" s="165"/>
      <c r="G18" s="173">
        <v>7502047</v>
      </c>
      <c r="H18" s="91"/>
      <c r="I18" s="87">
        <v>5974547</v>
      </c>
      <c r="J18" s="91"/>
      <c r="K18" s="173">
        <v>226601817</v>
      </c>
      <c r="L18" s="102"/>
      <c r="M18" s="87">
        <v>201477356</v>
      </c>
    </row>
    <row r="19" spans="1:13" ht="15.6" customHeight="1">
      <c r="A19" s="81" t="s">
        <v>119</v>
      </c>
      <c r="E19" s="129"/>
      <c r="F19" s="129"/>
      <c r="G19" s="171">
        <v>-9356990</v>
      </c>
      <c r="H19" s="129"/>
      <c r="I19" s="84">
        <v>-1313155</v>
      </c>
      <c r="J19" s="129"/>
      <c r="K19" s="171">
        <v>-286180811</v>
      </c>
      <c r="L19" s="102"/>
      <c r="M19" s="84">
        <v>-41142466</v>
      </c>
    </row>
    <row r="20" spans="1:13" ht="15.6" customHeight="1">
      <c r="E20" s="129"/>
      <c r="F20" s="129"/>
      <c r="G20" s="172"/>
      <c r="H20" s="129"/>
      <c r="I20" s="100"/>
      <c r="J20" s="129"/>
      <c r="K20" s="172"/>
      <c r="L20" s="101"/>
      <c r="M20" s="100"/>
    </row>
    <row r="21" spans="1:13" ht="15.6" customHeight="1">
      <c r="A21" s="98" t="s">
        <v>122</v>
      </c>
      <c r="E21" s="129"/>
      <c r="F21" s="129"/>
      <c r="G21" s="173">
        <f>SUM(G16:G19)</f>
        <v>133898827</v>
      </c>
      <c r="H21" s="87"/>
      <c r="I21" s="87">
        <f>SUM(I16:I19)</f>
        <v>-260662851</v>
      </c>
      <c r="J21" s="87"/>
      <c r="K21" s="173">
        <f>SUM(K16:K19)</f>
        <v>4113785816</v>
      </c>
      <c r="L21" s="87"/>
      <c r="M21" s="87">
        <f>SUM(M16:M19)</f>
        <v>-8293899248</v>
      </c>
    </row>
    <row r="22" spans="1:13" ht="15.6" customHeight="1">
      <c r="A22" s="81" t="s">
        <v>31</v>
      </c>
      <c r="C22" s="98"/>
      <c r="E22" s="129"/>
      <c r="G22" s="173">
        <v>-16272870</v>
      </c>
      <c r="H22" s="103"/>
      <c r="I22" s="87">
        <v>-18577076</v>
      </c>
      <c r="J22" s="103"/>
      <c r="K22" s="173">
        <v>-504860457</v>
      </c>
      <c r="L22" s="102"/>
      <c r="M22" s="87">
        <v>-590183911</v>
      </c>
    </row>
    <row r="23" spans="1:13" ht="15.6" customHeight="1">
      <c r="A23" s="81" t="s">
        <v>32</v>
      </c>
      <c r="C23" s="98"/>
      <c r="E23" s="129"/>
      <c r="G23" s="173">
        <v>0</v>
      </c>
      <c r="H23" s="103"/>
      <c r="I23" s="87">
        <v>-20522</v>
      </c>
      <c r="J23" s="103"/>
      <c r="K23" s="173">
        <v>0</v>
      </c>
      <c r="L23" s="102"/>
      <c r="M23" s="87">
        <v>-628066</v>
      </c>
    </row>
    <row r="24" spans="1:13" ht="15.6" customHeight="1">
      <c r="A24" s="81" t="s">
        <v>33</v>
      </c>
      <c r="C24" s="98"/>
      <c r="E24" s="129"/>
      <c r="G24" s="171">
        <v>-3423258</v>
      </c>
      <c r="H24" s="103"/>
      <c r="I24" s="84">
        <v>-2604435</v>
      </c>
      <c r="J24" s="103"/>
      <c r="K24" s="171">
        <v>-106033211</v>
      </c>
      <c r="L24" s="102"/>
      <c r="M24" s="84">
        <v>-82756798</v>
      </c>
    </row>
    <row r="25" spans="1:13" ht="15.6" customHeight="1">
      <c r="D25" s="98"/>
      <c r="E25" s="129"/>
      <c r="F25" s="129"/>
      <c r="G25" s="172"/>
      <c r="H25" s="129"/>
      <c r="I25" s="100"/>
      <c r="J25" s="129"/>
      <c r="K25" s="172"/>
      <c r="L25" s="101"/>
      <c r="M25" s="100"/>
    </row>
    <row r="26" spans="1:13" ht="15.6" customHeight="1">
      <c r="A26" s="98" t="s">
        <v>143</v>
      </c>
      <c r="B26" s="104"/>
      <c r="F26" s="129"/>
      <c r="G26" s="170">
        <f>SUM(G21:G24)</f>
        <v>114202699</v>
      </c>
      <c r="H26" s="79"/>
      <c r="I26" s="79">
        <f>SUM(I21:I24)</f>
        <v>-281864884</v>
      </c>
      <c r="J26" s="79"/>
      <c r="K26" s="170">
        <f>SUM(K21:K24)</f>
        <v>3502892148</v>
      </c>
      <c r="L26" s="79"/>
      <c r="M26" s="79">
        <f>SUM(M21:M24)</f>
        <v>-8967468023</v>
      </c>
    </row>
    <row r="27" spans="1:13" ht="15.6" customHeight="1">
      <c r="A27" s="101" t="s">
        <v>121</v>
      </c>
      <c r="E27" s="129"/>
      <c r="F27" s="129"/>
      <c r="G27" s="171">
        <v>-23578393</v>
      </c>
      <c r="H27" s="79"/>
      <c r="I27" s="84">
        <v>57553579</v>
      </c>
      <c r="J27" s="129"/>
      <c r="K27" s="171">
        <v>-723795811</v>
      </c>
      <c r="L27" s="102"/>
      <c r="M27" s="84">
        <v>1832895163</v>
      </c>
    </row>
    <row r="28" spans="1:13" ht="15.6" customHeight="1">
      <c r="A28" s="101"/>
      <c r="E28" s="129"/>
      <c r="F28" s="129"/>
      <c r="G28" s="172"/>
      <c r="H28" s="79"/>
      <c r="I28" s="100"/>
      <c r="J28" s="129"/>
      <c r="K28" s="172"/>
      <c r="L28" s="101"/>
      <c r="M28" s="100"/>
    </row>
    <row r="29" spans="1:13" ht="15.6" customHeight="1">
      <c r="A29" s="98" t="s">
        <v>123</v>
      </c>
      <c r="E29" s="129"/>
      <c r="F29" s="129"/>
      <c r="G29" s="173">
        <f>SUM(G26:G27)</f>
        <v>90624306</v>
      </c>
      <c r="H29" s="87"/>
      <c r="I29" s="87">
        <v>-224311305</v>
      </c>
      <c r="J29" s="87"/>
      <c r="K29" s="173">
        <f>SUM(K26:K27)</f>
        <v>2779096337</v>
      </c>
      <c r="L29" s="87"/>
      <c r="M29" s="87">
        <v>-7134572860</v>
      </c>
    </row>
    <row r="30" spans="1:13" ht="15.6" customHeight="1">
      <c r="A30" s="98"/>
      <c r="E30" s="129"/>
      <c r="F30" s="129"/>
      <c r="G30" s="173"/>
      <c r="H30" s="79"/>
      <c r="I30" s="87"/>
      <c r="J30" s="129"/>
      <c r="K30" s="173"/>
      <c r="L30" s="101"/>
      <c r="M30" s="87"/>
    </row>
    <row r="31" spans="1:13" ht="15.6" customHeight="1">
      <c r="A31" s="98" t="s">
        <v>82</v>
      </c>
      <c r="E31" s="103"/>
      <c r="G31" s="173"/>
      <c r="H31" s="79"/>
      <c r="I31" s="87"/>
      <c r="K31" s="173"/>
      <c r="M31" s="87"/>
    </row>
    <row r="32" spans="1:13" ht="15.6" customHeight="1">
      <c r="A32" s="98"/>
      <c r="B32" s="98"/>
      <c r="E32" s="103"/>
      <c r="G32" s="173"/>
      <c r="H32" s="79"/>
      <c r="I32" s="87"/>
      <c r="K32" s="173"/>
      <c r="M32" s="87"/>
    </row>
    <row r="33" spans="1:13" ht="15.6" customHeight="1">
      <c r="A33" s="105" t="s">
        <v>69</v>
      </c>
      <c r="B33" s="105"/>
      <c r="C33" s="105"/>
      <c r="D33" s="105"/>
      <c r="E33" s="103"/>
      <c r="G33" s="173"/>
      <c r="H33" s="79"/>
      <c r="I33" s="87"/>
      <c r="K33" s="173"/>
      <c r="M33" s="87"/>
    </row>
    <row r="34" spans="1:13" ht="15.6" customHeight="1">
      <c r="A34" s="105"/>
      <c r="B34" s="105" t="s">
        <v>67</v>
      </c>
      <c r="C34" s="105"/>
      <c r="D34" s="105"/>
      <c r="E34" s="103"/>
      <c r="G34" s="173"/>
      <c r="H34" s="79"/>
      <c r="I34" s="87"/>
      <c r="K34" s="173"/>
      <c r="M34" s="87"/>
    </row>
    <row r="35" spans="1:13" s="103" customFormat="1" ht="15.6" customHeight="1">
      <c r="B35" s="103" t="s">
        <v>75</v>
      </c>
      <c r="G35" s="173">
        <v>0</v>
      </c>
      <c r="H35" s="87"/>
      <c r="I35" s="87">
        <v>0</v>
      </c>
      <c r="K35" s="173">
        <v>1913193401</v>
      </c>
      <c r="L35" s="102"/>
      <c r="M35" s="87">
        <v>1012361516</v>
      </c>
    </row>
    <row r="36" spans="1:13" s="103" customFormat="1" ht="15.6" customHeight="1">
      <c r="B36" s="103" t="s">
        <v>90</v>
      </c>
      <c r="G36" s="173"/>
      <c r="H36" s="87"/>
      <c r="I36" s="87"/>
      <c r="K36" s="173"/>
      <c r="L36" s="102"/>
      <c r="M36" s="87"/>
    </row>
    <row r="37" spans="1:13" ht="15.6" customHeight="1">
      <c r="C37" s="81" t="s">
        <v>92</v>
      </c>
      <c r="E37" s="103"/>
      <c r="G37" s="171">
        <v>-1317438</v>
      </c>
      <c r="H37" s="79"/>
      <c r="I37" s="84">
        <v>0</v>
      </c>
      <c r="K37" s="171">
        <v>-42450343</v>
      </c>
      <c r="M37" s="84">
        <v>0</v>
      </c>
    </row>
    <row r="38" spans="1:13" ht="15.6" customHeight="1">
      <c r="E38" s="103"/>
      <c r="G38" s="173"/>
      <c r="H38" s="79"/>
      <c r="I38" s="87"/>
      <c r="K38" s="173"/>
      <c r="M38" s="87"/>
    </row>
    <row r="39" spans="1:13" ht="15.6" customHeight="1">
      <c r="A39" s="81" t="s">
        <v>83</v>
      </c>
      <c r="E39" s="103"/>
      <c r="G39" s="173"/>
      <c r="H39" s="79"/>
      <c r="I39" s="87"/>
      <c r="K39" s="173"/>
      <c r="M39" s="87"/>
    </row>
    <row r="40" spans="1:13" ht="15.6" customHeight="1">
      <c r="B40" s="81" t="s">
        <v>34</v>
      </c>
      <c r="E40" s="91"/>
      <c r="F40" s="129"/>
      <c r="G40" s="175">
        <f>SUM(G35:G37)</f>
        <v>-1317438</v>
      </c>
      <c r="H40" s="79"/>
      <c r="I40" s="106">
        <f>SUM(I35:I37)</f>
        <v>0</v>
      </c>
      <c r="K40" s="175">
        <f>SUM(K35:K37)</f>
        <v>1870743058</v>
      </c>
      <c r="M40" s="106">
        <f>SUM(M35:M37)</f>
        <v>1012361516</v>
      </c>
    </row>
    <row r="41" spans="1:13" ht="15.6" customHeight="1">
      <c r="E41" s="91"/>
      <c r="F41" s="129"/>
      <c r="G41" s="176"/>
      <c r="H41" s="79"/>
      <c r="I41" s="107"/>
      <c r="K41" s="176"/>
      <c r="M41" s="107"/>
    </row>
    <row r="42" spans="1:13" ht="15.6" customHeight="1">
      <c r="A42" s="98" t="s">
        <v>68</v>
      </c>
      <c r="E42" s="129"/>
      <c r="F42" s="129"/>
      <c r="G42" s="176"/>
      <c r="H42" s="79"/>
      <c r="I42" s="107"/>
      <c r="K42" s="176"/>
      <c r="M42" s="107"/>
    </row>
    <row r="43" spans="1:13" ht="15.6" customHeight="1" thickBot="1">
      <c r="B43" s="98" t="s">
        <v>71</v>
      </c>
      <c r="E43" s="129"/>
      <c r="F43" s="129"/>
      <c r="G43" s="177">
        <f>SUM(G29+G40)</f>
        <v>89306868</v>
      </c>
      <c r="H43" s="79"/>
      <c r="I43" s="108">
        <f>SUM(I29+I40)</f>
        <v>-224311305</v>
      </c>
      <c r="K43" s="177">
        <f>SUM(K29+K40)</f>
        <v>4649839395</v>
      </c>
      <c r="M43" s="108">
        <f>SUM(M29+M40)</f>
        <v>-6122211344</v>
      </c>
    </row>
    <row r="44" spans="1:13" ht="15.6" customHeight="1" thickTop="1">
      <c r="A44" s="98"/>
      <c r="E44" s="129"/>
      <c r="F44" s="129"/>
      <c r="G44" s="178"/>
      <c r="H44" s="79"/>
      <c r="I44" s="129"/>
      <c r="K44" s="170"/>
    </row>
    <row r="45" spans="1:13" ht="15.6" customHeight="1">
      <c r="A45" s="98" t="s">
        <v>124</v>
      </c>
      <c r="B45" s="98"/>
      <c r="E45" s="129"/>
      <c r="G45" s="179"/>
      <c r="K45" s="183"/>
      <c r="L45" s="101"/>
      <c r="M45" s="101"/>
    </row>
    <row r="46" spans="1:13" ht="15.6" customHeight="1">
      <c r="A46" s="98"/>
      <c r="B46" s="98"/>
      <c r="F46" s="129"/>
      <c r="G46" s="178"/>
      <c r="H46" s="129"/>
      <c r="I46" s="129"/>
      <c r="J46" s="129"/>
      <c r="K46" s="183"/>
      <c r="L46" s="101"/>
      <c r="M46" s="101"/>
    </row>
    <row r="47" spans="1:13" ht="15.6" customHeight="1">
      <c r="A47" s="81" t="s">
        <v>125</v>
      </c>
      <c r="E47" s="129"/>
      <c r="F47" s="129"/>
      <c r="G47" s="202">
        <f>ROUND(G29/4335902125,2)</f>
        <v>0.02</v>
      </c>
      <c r="H47" s="109"/>
      <c r="I47" s="109">
        <f>ROUND(I29/4335902125,2)</f>
        <v>-0.05</v>
      </c>
      <c r="J47" s="109"/>
      <c r="K47" s="202">
        <f>ROUND(K29/4335902125,2)</f>
        <v>0.64</v>
      </c>
      <c r="L47" s="109"/>
      <c r="M47" s="109">
        <f>ROUND(M29/4335902125,2)</f>
        <v>-1.65</v>
      </c>
    </row>
    <row r="48" spans="1:13" ht="15.6" customHeight="1">
      <c r="E48" s="210"/>
      <c r="F48" s="210"/>
      <c r="G48" s="109"/>
      <c r="H48" s="109"/>
      <c r="I48" s="109"/>
      <c r="J48" s="109"/>
      <c r="K48" s="109"/>
      <c r="L48" s="109"/>
      <c r="M48" s="109"/>
    </row>
    <row r="49" spans="1:13" ht="15.6" customHeight="1">
      <c r="E49" s="129"/>
      <c r="F49" s="129"/>
      <c r="G49" s="109"/>
      <c r="H49" s="109"/>
      <c r="I49" s="109"/>
      <c r="J49" s="109"/>
      <c r="K49" s="109"/>
      <c r="L49" s="109"/>
      <c r="M49" s="109"/>
    </row>
    <row r="50" spans="1:13" ht="4.5" customHeight="1">
      <c r="E50" s="129"/>
      <c r="F50" s="129"/>
      <c r="G50" s="109"/>
      <c r="H50" s="109"/>
      <c r="I50" s="109"/>
      <c r="J50" s="109"/>
      <c r="K50" s="109"/>
      <c r="L50" s="109"/>
      <c r="M50" s="109"/>
    </row>
    <row r="51" spans="1:13" ht="21.95" customHeight="1">
      <c r="A51" s="217" t="s">
        <v>85</v>
      </c>
      <c r="B51" s="217"/>
      <c r="C51" s="217"/>
      <c r="D51" s="217"/>
      <c r="E51" s="217"/>
      <c r="F51" s="217"/>
      <c r="G51" s="217"/>
      <c r="H51" s="217"/>
      <c r="I51" s="217"/>
      <c r="J51" s="217"/>
      <c r="K51" s="217"/>
      <c r="L51" s="217"/>
      <c r="M51" s="217"/>
    </row>
  </sheetData>
  <mergeCells count="3">
    <mergeCell ref="A51:M51"/>
    <mergeCell ref="G6:I6"/>
    <mergeCell ref="K6:M6"/>
  </mergeCells>
  <pageMargins left="0.8" right="0.5" top="0.5" bottom="0.6" header="0.49" footer="0.4"/>
  <pageSetup paperSize="9" firstPageNumber="5" fitToHeight="0" orientation="portrait" useFirstPageNumber="1" horizontalDpi="1200" verticalDpi="1200" r:id="rId1"/>
  <headerFooter>
    <oddFooter>&amp;R&amp;"Arial,Regular"&amp;9&amp;P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33"/>
  <sheetViews>
    <sheetView zoomScaleNormal="100" zoomScaleSheetLayoutView="100" zoomScalePageLayoutView="90" workbookViewId="0">
      <selection activeCell="O6" sqref="O6"/>
    </sheetView>
  </sheetViews>
  <sheetFormatPr defaultColWidth="9.140625" defaultRowHeight="16.5" customHeight="1"/>
  <cols>
    <col min="1" max="2" width="1.7109375" style="121" customWidth="1"/>
    <col min="3" max="3" width="42.140625" style="121" customWidth="1"/>
    <col min="4" max="4" width="1.140625" style="128" customWidth="1"/>
    <col min="5" max="5" width="14.7109375" style="121" customWidth="1"/>
    <col min="6" max="6" width="1.140625" style="121" customWidth="1"/>
    <col min="7" max="7" width="14.7109375" style="121" customWidth="1"/>
    <col min="8" max="8" width="1.140625" style="121" customWidth="1"/>
    <col min="9" max="9" width="14.7109375" style="121" customWidth="1"/>
    <col min="10" max="10" width="1.140625" style="121" customWidth="1"/>
    <col min="11" max="11" width="14.7109375" style="121" customWidth="1"/>
    <col min="12" max="12" width="1.140625" style="121" customWidth="1"/>
    <col min="13" max="13" width="14.7109375" style="121" customWidth="1"/>
    <col min="14" max="16384" width="9.140625" style="121"/>
  </cols>
  <sheetData>
    <row r="1" spans="1:13" ht="16.5" customHeight="1">
      <c r="A1" s="54" t="s">
        <v>0</v>
      </c>
      <c r="B1" s="120"/>
      <c r="C1" s="120"/>
      <c r="D1" s="122"/>
      <c r="E1" s="120"/>
      <c r="F1" s="55"/>
      <c r="G1" s="120"/>
      <c r="H1" s="55"/>
      <c r="I1" s="120"/>
      <c r="J1" s="55"/>
      <c r="K1" s="120"/>
      <c r="L1" s="55"/>
      <c r="M1" s="120"/>
    </row>
    <row r="2" spans="1:13" ht="16.5" customHeight="1">
      <c r="A2" s="54" t="s">
        <v>80</v>
      </c>
      <c r="B2" s="120"/>
      <c r="C2" s="120"/>
      <c r="D2" s="122"/>
      <c r="E2" s="120"/>
      <c r="F2" s="55"/>
      <c r="G2" s="120"/>
      <c r="H2" s="55"/>
      <c r="I2" s="120"/>
      <c r="J2" s="55"/>
      <c r="K2" s="120"/>
      <c r="L2" s="55"/>
      <c r="M2" s="120"/>
    </row>
    <row r="3" spans="1:13" ht="16.5" customHeight="1">
      <c r="A3" s="56" t="s">
        <v>140</v>
      </c>
      <c r="B3" s="57"/>
      <c r="C3" s="57"/>
      <c r="D3" s="57"/>
      <c r="E3" s="58"/>
      <c r="F3" s="59"/>
      <c r="G3" s="58"/>
      <c r="H3" s="59"/>
      <c r="I3" s="58"/>
      <c r="J3" s="59"/>
      <c r="K3" s="58"/>
      <c r="L3" s="59"/>
      <c r="M3" s="58"/>
    </row>
    <row r="4" spans="1:13" ht="16.5" customHeight="1">
      <c r="A4" s="120"/>
      <c r="B4" s="120"/>
      <c r="C4" s="120"/>
      <c r="D4" s="122"/>
      <c r="E4" s="120"/>
      <c r="F4" s="55"/>
      <c r="G4" s="120"/>
      <c r="H4" s="55"/>
      <c r="I4" s="120"/>
      <c r="J4" s="55"/>
      <c r="K4" s="120"/>
      <c r="L4" s="55"/>
      <c r="M4" s="120"/>
    </row>
    <row r="5" spans="1:13" ht="16.5" customHeight="1">
      <c r="A5" s="120"/>
      <c r="B5" s="120"/>
      <c r="C5" s="120"/>
      <c r="D5" s="122"/>
      <c r="E5" s="120"/>
      <c r="F5" s="55"/>
      <c r="G5" s="120"/>
      <c r="H5" s="55"/>
      <c r="I5" s="120"/>
      <c r="J5" s="55"/>
      <c r="K5" s="120"/>
      <c r="L5" s="55"/>
      <c r="M5" s="120"/>
    </row>
    <row r="6" spans="1:13" ht="16.5" customHeight="1">
      <c r="A6" s="120"/>
      <c r="B6" s="120"/>
      <c r="C6" s="120"/>
      <c r="D6" s="122"/>
      <c r="E6" s="218" t="s">
        <v>2</v>
      </c>
      <c r="F6" s="218"/>
      <c r="G6" s="218"/>
      <c r="H6" s="218"/>
      <c r="I6" s="218"/>
      <c r="J6" s="218"/>
      <c r="K6" s="218"/>
      <c r="L6" s="218"/>
      <c r="M6" s="218"/>
    </row>
    <row r="7" spans="1:13" ht="16.5" customHeight="1">
      <c r="A7" s="120"/>
      <c r="B7" s="120"/>
      <c r="C7" s="120"/>
      <c r="D7" s="122"/>
      <c r="E7" s="60" t="s">
        <v>35</v>
      </c>
      <c r="F7" s="61"/>
      <c r="G7" s="62"/>
      <c r="H7" s="61"/>
      <c r="I7" s="219" t="s">
        <v>36</v>
      </c>
      <c r="J7" s="219"/>
      <c r="K7" s="219"/>
      <c r="L7" s="61"/>
      <c r="M7" s="60"/>
    </row>
    <row r="8" spans="1:13" ht="16.5" customHeight="1">
      <c r="A8" s="120"/>
      <c r="B8" s="120"/>
      <c r="C8" s="120"/>
      <c r="D8" s="122"/>
      <c r="E8" s="60" t="s">
        <v>37</v>
      </c>
      <c r="F8" s="61"/>
      <c r="G8" s="60" t="s">
        <v>38</v>
      </c>
      <c r="H8" s="61"/>
      <c r="I8" s="60" t="s">
        <v>39</v>
      </c>
      <c r="J8" s="63"/>
      <c r="K8" s="63"/>
      <c r="L8" s="61"/>
      <c r="M8" s="60" t="s">
        <v>43</v>
      </c>
    </row>
    <row r="9" spans="1:13" ht="16.5" customHeight="1">
      <c r="A9" s="120"/>
      <c r="B9" s="120"/>
      <c r="C9" s="120"/>
      <c r="D9" s="122"/>
      <c r="E9" s="64" t="s">
        <v>40</v>
      </c>
      <c r="F9" s="61"/>
      <c r="G9" s="64" t="s">
        <v>40</v>
      </c>
      <c r="H9" s="61"/>
      <c r="I9" s="64" t="s">
        <v>41</v>
      </c>
      <c r="J9" s="65"/>
      <c r="K9" s="64" t="s">
        <v>42</v>
      </c>
      <c r="L9" s="61"/>
      <c r="M9" s="64" t="s">
        <v>46</v>
      </c>
    </row>
    <row r="10" spans="1:13" ht="16.5" customHeight="1">
      <c r="A10" s="54"/>
      <c r="B10" s="66"/>
      <c r="C10" s="120"/>
      <c r="D10" s="122"/>
      <c r="E10" s="67"/>
      <c r="F10" s="68"/>
      <c r="G10" s="67"/>
      <c r="H10" s="68"/>
      <c r="I10" s="67"/>
      <c r="J10" s="67"/>
      <c r="K10" s="67"/>
      <c r="L10" s="67"/>
      <c r="M10" s="67"/>
    </row>
    <row r="11" spans="1:13" ht="16.5" customHeight="1">
      <c r="A11" s="66" t="s">
        <v>109</v>
      </c>
      <c r="B11" s="55"/>
      <c r="C11" s="120"/>
      <c r="D11" s="122"/>
      <c r="E11" s="67">
        <v>864713808</v>
      </c>
      <c r="F11" s="69"/>
      <c r="G11" s="67">
        <v>31917416</v>
      </c>
      <c r="H11" s="69"/>
      <c r="I11" s="67">
        <v>87865911</v>
      </c>
      <c r="J11" s="70"/>
      <c r="K11" s="70">
        <v>86238523</v>
      </c>
      <c r="L11" s="69"/>
      <c r="M11" s="67">
        <f>SUM(E11:K11)</f>
        <v>1070735658</v>
      </c>
    </row>
    <row r="12" spans="1:13" ht="16.5" customHeight="1">
      <c r="A12" s="71" t="s">
        <v>111</v>
      </c>
      <c r="B12" s="55"/>
      <c r="C12" s="120"/>
      <c r="D12" s="122"/>
      <c r="E12" s="67">
        <v>0</v>
      </c>
      <c r="F12" s="69"/>
      <c r="G12" s="67">
        <v>0</v>
      </c>
      <c r="H12" s="69"/>
      <c r="I12" s="67">
        <v>0</v>
      </c>
      <c r="J12" s="70"/>
      <c r="K12" s="70">
        <v>-8518912</v>
      </c>
      <c r="L12" s="69"/>
      <c r="M12" s="67">
        <f>SUM(E12:K12)</f>
        <v>-8518912</v>
      </c>
    </row>
    <row r="13" spans="1:13" ht="16.5" customHeight="1">
      <c r="A13" s="71" t="s">
        <v>44</v>
      </c>
      <c r="B13" s="55"/>
      <c r="C13" s="120"/>
      <c r="D13" s="122"/>
      <c r="E13" s="72">
        <v>0</v>
      </c>
      <c r="F13" s="68"/>
      <c r="G13" s="72">
        <v>0</v>
      </c>
      <c r="H13" s="68"/>
      <c r="I13" s="72">
        <v>0</v>
      </c>
      <c r="J13" s="67"/>
      <c r="K13" s="58">
        <v>-224311305</v>
      </c>
      <c r="L13" s="67"/>
      <c r="M13" s="58">
        <f>SUM(E13:K13)</f>
        <v>-224311305</v>
      </c>
    </row>
    <row r="14" spans="1:13" ht="16.5" customHeight="1">
      <c r="A14" s="66"/>
      <c r="B14" s="55"/>
      <c r="C14" s="120"/>
      <c r="D14" s="122"/>
      <c r="E14" s="68"/>
      <c r="F14" s="68"/>
      <c r="G14" s="68"/>
      <c r="H14" s="68"/>
      <c r="I14" s="68"/>
      <c r="J14" s="67"/>
      <c r="K14" s="67"/>
      <c r="L14" s="67"/>
      <c r="M14" s="67"/>
    </row>
    <row r="15" spans="1:13" ht="16.5" customHeight="1" thickBot="1">
      <c r="A15" s="54" t="s">
        <v>113</v>
      </c>
      <c r="B15" s="66"/>
      <c r="C15" s="120"/>
      <c r="D15" s="122"/>
      <c r="E15" s="73">
        <f>SUM(E11:E13)</f>
        <v>864713808</v>
      </c>
      <c r="F15" s="68"/>
      <c r="G15" s="73">
        <f>SUM(G11:G13)</f>
        <v>31917416</v>
      </c>
      <c r="H15" s="68"/>
      <c r="I15" s="73">
        <f>SUM(I11:I13)</f>
        <v>87865911</v>
      </c>
      <c r="J15" s="67"/>
      <c r="K15" s="73">
        <f>SUM(K11:K13)</f>
        <v>-146591694</v>
      </c>
      <c r="L15" s="67"/>
      <c r="M15" s="73">
        <f>SUM(M11:M13)</f>
        <v>837905441</v>
      </c>
    </row>
    <row r="16" spans="1:13" ht="16.5" customHeight="1" thickTop="1">
      <c r="A16" s="54"/>
      <c r="B16" s="66"/>
      <c r="C16" s="120"/>
      <c r="D16" s="122"/>
      <c r="E16" s="67"/>
      <c r="F16" s="68"/>
      <c r="G16" s="67"/>
      <c r="H16" s="68"/>
      <c r="I16" s="67"/>
      <c r="J16" s="67"/>
      <c r="K16" s="67"/>
      <c r="L16" s="67"/>
      <c r="M16" s="67"/>
    </row>
    <row r="17" spans="1:13" ht="16.5" customHeight="1">
      <c r="A17" s="66" t="s">
        <v>137</v>
      </c>
      <c r="B17" s="55"/>
      <c r="C17" s="120"/>
      <c r="D17" s="122"/>
      <c r="E17" s="184">
        <v>864713808</v>
      </c>
      <c r="F17" s="69"/>
      <c r="G17" s="184">
        <v>31917416</v>
      </c>
      <c r="H17" s="69"/>
      <c r="I17" s="184">
        <v>87865911</v>
      </c>
      <c r="J17" s="70"/>
      <c r="K17" s="188">
        <v>-109295790</v>
      </c>
      <c r="L17" s="69"/>
      <c r="M17" s="184">
        <f>SUM(E17:K17)</f>
        <v>875201345</v>
      </c>
    </row>
    <row r="18" spans="1:13" ht="16.5" customHeight="1">
      <c r="A18" s="71" t="s">
        <v>44</v>
      </c>
      <c r="B18" s="55"/>
      <c r="C18" s="120"/>
      <c r="D18" s="122"/>
      <c r="E18" s="185">
        <v>0</v>
      </c>
      <c r="F18" s="68"/>
      <c r="G18" s="185">
        <v>0</v>
      </c>
      <c r="H18" s="68"/>
      <c r="I18" s="185">
        <v>0</v>
      </c>
      <c r="J18" s="67"/>
      <c r="K18" s="189">
        <f>'PL5 (6M)'!G43</f>
        <v>89306868</v>
      </c>
      <c r="L18" s="67"/>
      <c r="M18" s="189">
        <f>SUM(E18:K18)</f>
        <v>89306868</v>
      </c>
    </row>
    <row r="19" spans="1:13" ht="16.5" customHeight="1">
      <c r="A19" s="66"/>
      <c r="B19" s="55"/>
      <c r="C19" s="120"/>
      <c r="D19" s="122"/>
      <c r="E19" s="186"/>
      <c r="F19" s="68"/>
      <c r="G19" s="186"/>
      <c r="H19" s="68"/>
      <c r="I19" s="186"/>
      <c r="J19" s="67"/>
      <c r="K19" s="184"/>
      <c r="L19" s="67"/>
      <c r="M19" s="184"/>
    </row>
    <row r="20" spans="1:13" ht="16.5" customHeight="1" thickBot="1">
      <c r="A20" s="54" t="s">
        <v>138</v>
      </c>
      <c r="B20" s="66"/>
      <c r="C20" s="120"/>
      <c r="D20" s="122"/>
      <c r="E20" s="187">
        <f>SUM(E17:E18)</f>
        <v>864713808</v>
      </c>
      <c r="F20" s="68"/>
      <c r="G20" s="187">
        <f>SUM(G17:G18)</f>
        <v>31917416</v>
      </c>
      <c r="H20" s="68"/>
      <c r="I20" s="187">
        <f>SUM(I17:I18)</f>
        <v>87865911</v>
      </c>
      <c r="J20" s="67"/>
      <c r="K20" s="187">
        <f>SUM(K17:K18)</f>
        <v>-19988922</v>
      </c>
      <c r="L20" s="67"/>
      <c r="M20" s="187">
        <f>SUM(M17:M18)</f>
        <v>964508213</v>
      </c>
    </row>
    <row r="21" spans="1:13" ht="16.5" customHeight="1" thickTop="1">
      <c r="A21" s="54"/>
      <c r="B21" s="66"/>
      <c r="C21" s="120"/>
      <c r="D21" s="122"/>
      <c r="E21" s="67"/>
      <c r="F21" s="68"/>
      <c r="G21" s="67"/>
      <c r="H21" s="68"/>
      <c r="I21" s="67"/>
      <c r="J21" s="67"/>
      <c r="K21" s="67"/>
      <c r="L21" s="67"/>
      <c r="M21" s="67"/>
    </row>
    <row r="22" spans="1:13" ht="16.5" customHeight="1">
      <c r="A22" s="54"/>
      <c r="B22" s="66"/>
      <c r="C22" s="120"/>
      <c r="D22" s="122"/>
      <c r="E22" s="67"/>
      <c r="F22" s="68"/>
      <c r="G22" s="67"/>
      <c r="H22" s="68"/>
      <c r="I22" s="67"/>
      <c r="J22" s="67"/>
      <c r="K22" s="67"/>
      <c r="L22" s="67"/>
      <c r="M22" s="67"/>
    </row>
    <row r="23" spans="1:13" ht="16.5" customHeight="1">
      <c r="A23" s="54"/>
      <c r="B23" s="66"/>
      <c r="C23" s="120"/>
      <c r="D23" s="122"/>
      <c r="E23" s="67"/>
      <c r="F23" s="68"/>
      <c r="G23" s="67"/>
      <c r="H23" s="68"/>
      <c r="I23" s="67"/>
      <c r="J23" s="67"/>
      <c r="K23" s="67"/>
      <c r="L23" s="67"/>
      <c r="M23" s="67"/>
    </row>
    <row r="24" spans="1:13" ht="16.5" customHeight="1">
      <c r="A24" s="54"/>
      <c r="B24" s="66"/>
      <c r="C24" s="120"/>
      <c r="D24" s="122"/>
      <c r="E24" s="67"/>
      <c r="F24" s="68"/>
      <c r="G24" s="67"/>
      <c r="H24" s="68"/>
      <c r="I24" s="67"/>
      <c r="J24" s="67"/>
      <c r="K24" s="67"/>
      <c r="L24" s="67"/>
      <c r="M24" s="67"/>
    </row>
    <row r="25" spans="1:13" ht="16.5" customHeight="1">
      <c r="A25" s="54"/>
      <c r="B25" s="66"/>
      <c r="C25" s="120"/>
      <c r="D25" s="122"/>
      <c r="E25" s="67"/>
      <c r="F25" s="68"/>
      <c r="G25" s="67"/>
      <c r="H25" s="68"/>
      <c r="I25" s="67"/>
      <c r="J25" s="67"/>
      <c r="K25" s="67"/>
      <c r="L25" s="67"/>
      <c r="M25" s="67"/>
    </row>
    <row r="26" spans="1:13" ht="16.5" customHeight="1">
      <c r="A26" s="54"/>
      <c r="B26" s="66"/>
      <c r="C26" s="120"/>
      <c r="D26" s="122"/>
      <c r="E26" s="67"/>
      <c r="F26" s="68"/>
      <c r="G26" s="67"/>
      <c r="H26" s="68"/>
      <c r="I26" s="67"/>
      <c r="J26" s="67"/>
      <c r="K26" s="67"/>
      <c r="L26" s="67"/>
      <c r="M26" s="67"/>
    </row>
    <row r="27" spans="1:13" ht="16.5" customHeight="1">
      <c r="A27" s="54"/>
      <c r="B27" s="66"/>
      <c r="C27" s="120"/>
      <c r="D27" s="122"/>
      <c r="E27" s="67"/>
      <c r="F27" s="68"/>
      <c r="G27" s="67"/>
      <c r="H27" s="68"/>
      <c r="I27" s="67"/>
      <c r="J27" s="67"/>
      <c r="K27" s="67"/>
      <c r="L27" s="67"/>
      <c r="M27" s="67"/>
    </row>
    <row r="28" spans="1:13" ht="16.5" customHeight="1">
      <c r="A28" s="222"/>
      <c r="B28" s="222"/>
      <c r="C28" s="222"/>
      <c r="D28" s="222"/>
      <c r="E28" s="222"/>
      <c r="F28" s="222"/>
      <c r="G28" s="222"/>
      <c r="H28" s="222"/>
      <c r="I28" s="222"/>
      <c r="J28" s="222"/>
      <c r="K28" s="222"/>
      <c r="L28" s="222"/>
      <c r="M28" s="222"/>
    </row>
    <row r="29" spans="1:13" ht="16.5" customHeight="1">
      <c r="A29" s="130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</row>
    <row r="30" spans="1:13" ht="16.5" customHeight="1">
      <c r="A30" s="54"/>
      <c r="B30" s="66"/>
      <c r="C30" s="3"/>
      <c r="D30" s="3"/>
      <c r="E30" s="67"/>
      <c r="F30" s="74"/>
      <c r="G30" s="2"/>
      <c r="H30" s="74"/>
      <c r="I30" s="67"/>
      <c r="J30" s="71"/>
      <c r="K30" s="67"/>
      <c r="L30" s="71"/>
      <c r="M30" s="67"/>
    </row>
    <row r="31" spans="1:13" ht="10.5" customHeight="1">
      <c r="A31" s="54"/>
      <c r="B31" s="66"/>
      <c r="C31" s="120"/>
      <c r="D31" s="122"/>
      <c r="E31" s="67"/>
      <c r="F31" s="68"/>
      <c r="G31" s="67"/>
      <c r="H31" s="68"/>
      <c r="I31" s="67"/>
      <c r="J31" s="67"/>
      <c r="K31" s="67"/>
      <c r="L31" s="67"/>
      <c r="M31" s="67"/>
    </row>
    <row r="32" spans="1:13" ht="7.5" customHeight="1">
      <c r="A32" s="54"/>
      <c r="B32" s="66"/>
      <c r="C32" s="120"/>
      <c r="D32" s="122"/>
      <c r="E32" s="67"/>
      <c r="F32" s="68"/>
      <c r="G32" s="67"/>
      <c r="H32" s="67"/>
    </row>
    <row r="33" spans="1:13" ht="21.95" customHeight="1">
      <c r="A33" s="220" t="s">
        <v>85</v>
      </c>
      <c r="B33" s="221"/>
      <c r="C33" s="221"/>
      <c r="D33" s="221"/>
      <c r="E33" s="221"/>
      <c r="F33" s="221"/>
      <c r="G33" s="221"/>
      <c r="H33" s="221"/>
      <c r="I33" s="221"/>
      <c r="J33" s="221"/>
      <c r="K33" s="221"/>
      <c r="L33" s="221"/>
      <c r="M33" s="221"/>
    </row>
  </sheetData>
  <mergeCells count="4">
    <mergeCell ref="E6:M6"/>
    <mergeCell ref="I7:K7"/>
    <mergeCell ref="A33:M33"/>
    <mergeCell ref="A28:M28"/>
  </mergeCells>
  <pageMargins left="1" right="1" top="0.5" bottom="0.6" header="0.49" footer="0.4"/>
  <pageSetup paperSize="9" firstPageNumber="6" fitToHeight="0" orientation="landscape" useFirstPageNumber="1" horizontalDpi="1200" verticalDpi="1200" r:id="rId1"/>
  <headerFooter>
    <oddFooter>&amp;R&amp;"Arial,Regular"&amp;9&amp;P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33"/>
  <sheetViews>
    <sheetView tabSelected="1" topLeftCell="A28" zoomScale="91" zoomScaleNormal="91" zoomScaleSheetLayoutView="91" zoomScalePageLayoutView="90" workbookViewId="0">
      <selection activeCell="J42" sqref="J42"/>
    </sheetView>
  </sheetViews>
  <sheetFormatPr defaultColWidth="9.140625" defaultRowHeight="16.5" customHeight="1"/>
  <cols>
    <col min="1" max="2" width="9.140625" style="128"/>
    <col min="3" max="3" width="16.140625" style="128" customWidth="1"/>
    <col min="4" max="4" width="2.42578125" style="128" customWidth="1"/>
    <col min="5" max="5" width="13.7109375" style="128" customWidth="1"/>
    <col min="6" max="6" width="0.85546875" style="128" customWidth="1"/>
    <col min="7" max="7" width="12.7109375" style="128" customWidth="1"/>
    <col min="8" max="8" width="0.85546875" style="128" customWidth="1"/>
    <col min="9" max="9" width="12.7109375" style="128" customWidth="1"/>
    <col min="10" max="10" width="0.85546875" style="128" customWidth="1"/>
    <col min="11" max="11" width="13.7109375" style="128" customWidth="1"/>
    <col min="12" max="12" width="0.85546875" style="128" customWidth="1"/>
    <col min="13" max="13" width="19.7109375" style="128" customWidth="1"/>
    <col min="14" max="14" width="0.85546875" style="128" customWidth="1"/>
    <col min="15" max="15" width="13.7109375" style="128" customWidth="1"/>
    <col min="16" max="16384" width="9.140625" style="128"/>
  </cols>
  <sheetData>
    <row r="1" spans="1:15" ht="16.5" customHeight="1">
      <c r="A1" s="54" t="s">
        <v>0</v>
      </c>
      <c r="B1" s="122"/>
      <c r="C1" s="122"/>
      <c r="D1" s="122"/>
      <c r="E1" s="122"/>
      <c r="F1" s="55"/>
      <c r="G1" s="122"/>
      <c r="H1" s="55"/>
      <c r="I1" s="122"/>
      <c r="J1" s="55"/>
      <c r="K1" s="122"/>
      <c r="L1" s="55"/>
      <c r="M1" s="55"/>
      <c r="N1" s="55"/>
      <c r="O1" s="122"/>
    </row>
    <row r="2" spans="1:15" ht="16.5" customHeight="1">
      <c r="A2" s="54" t="s">
        <v>80</v>
      </c>
      <c r="B2" s="122"/>
      <c r="C2" s="122"/>
      <c r="D2" s="122"/>
      <c r="E2" s="122"/>
      <c r="F2" s="55"/>
      <c r="G2" s="122"/>
      <c r="H2" s="55"/>
      <c r="I2" s="122"/>
      <c r="J2" s="55"/>
      <c r="K2" s="122"/>
      <c r="L2" s="55"/>
      <c r="M2" s="55"/>
      <c r="N2" s="55"/>
      <c r="O2" s="122"/>
    </row>
    <row r="3" spans="1:15" ht="16.5" customHeight="1">
      <c r="A3" s="56" t="s">
        <v>140</v>
      </c>
      <c r="B3" s="57"/>
      <c r="C3" s="57"/>
      <c r="D3" s="57"/>
      <c r="E3" s="58"/>
      <c r="F3" s="59"/>
      <c r="G3" s="58"/>
      <c r="H3" s="59"/>
      <c r="I3" s="58"/>
      <c r="J3" s="59"/>
      <c r="K3" s="58"/>
      <c r="L3" s="59"/>
      <c r="M3" s="59"/>
      <c r="N3" s="59"/>
      <c r="O3" s="58"/>
    </row>
    <row r="4" spans="1:15" ht="16.5" customHeight="1">
      <c r="A4" s="122"/>
      <c r="B4" s="122"/>
      <c r="C4" s="122"/>
      <c r="D4" s="122"/>
      <c r="E4" s="122"/>
      <c r="F4" s="55"/>
      <c r="G4" s="122"/>
      <c r="H4" s="55"/>
      <c r="I4" s="122"/>
      <c r="J4" s="55"/>
      <c r="K4" s="122"/>
      <c r="L4" s="55"/>
      <c r="M4" s="55"/>
      <c r="N4" s="55"/>
      <c r="O4" s="122"/>
    </row>
    <row r="5" spans="1:15" ht="16.5" customHeight="1">
      <c r="A5" s="122"/>
      <c r="B5" s="122"/>
      <c r="C5" s="122"/>
      <c r="D5" s="122"/>
      <c r="E5" s="122"/>
      <c r="F5" s="55"/>
      <c r="G5" s="122"/>
      <c r="H5" s="55"/>
      <c r="I5" s="122"/>
      <c r="J5" s="55"/>
      <c r="K5" s="122"/>
      <c r="L5" s="55"/>
      <c r="M5" s="55"/>
      <c r="N5" s="55"/>
      <c r="O5" s="122"/>
    </row>
    <row r="6" spans="1:15" ht="16.5" customHeight="1">
      <c r="A6" s="122"/>
      <c r="B6" s="122"/>
      <c r="C6" s="122"/>
      <c r="D6" s="122"/>
      <c r="E6" s="223" t="s">
        <v>3</v>
      </c>
      <c r="F6" s="223"/>
      <c r="G6" s="223"/>
      <c r="H6" s="223"/>
      <c r="I6" s="223"/>
      <c r="J6" s="223"/>
      <c r="K6" s="223"/>
      <c r="L6" s="223"/>
      <c r="M6" s="223"/>
      <c r="N6" s="223"/>
      <c r="O6" s="223"/>
    </row>
    <row r="7" spans="1:15" ht="16.5" customHeight="1">
      <c r="A7" s="122"/>
      <c r="B7" s="122"/>
      <c r="C7" s="122"/>
      <c r="D7" s="122"/>
      <c r="E7" s="203"/>
      <c r="F7" s="204"/>
      <c r="G7" s="203"/>
      <c r="H7" s="204"/>
      <c r="I7" s="203"/>
      <c r="J7" s="205"/>
      <c r="K7" s="203"/>
      <c r="L7" s="204"/>
      <c r="M7" s="206" t="s">
        <v>45</v>
      </c>
      <c r="N7" s="204"/>
      <c r="O7" s="206"/>
    </row>
    <row r="8" spans="1:15" ht="16.5" customHeight="1">
      <c r="A8" s="122"/>
      <c r="B8" s="122"/>
      <c r="C8" s="122"/>
      <c r="D8" s="122"/>
      <c r="E8" s="60" t="s">
        <v>35</v>
      </c>
      <c r="F8" s="122"/>
      <c r="G8" s="62"/>
      <c r="H8" s="122"/>
      <c r="I8" s="219" t="s">
        <v>36</v>
      </c>
      <c r="J8" s="219"/>
      <c r="K8" s="219"/>
      <c r="L8" s="61"/>
      <c r="M8" s="64" t="s">
        <v>87</v>
      </c>
      <c r="N8" s="61"/>
      <c r="O8" s="60"/>
    </row>
    <row r="9" spans="1:15" ht="16.5" customHeight="1">
      <c r="A9" s="122"/>
      <c r="B9" s="122"/>
      <c r="C9" s="122"/>
      <c r="D9" s="122"/>
      <c r="E9" s="60" t="s">
        <v>37</v>
      </c>
      <c r="F9" s="61"/>
      <c r="G9" s="60" t="s">
        <v>38</v>
      </c>
      <c r="H9" s="61"/>
      <c r="I9" s="60" t="s">
        <v>39</v>
      </c>
      <c r="J9" s="63"/>
      <c r="K9" s="63"/>
      <c r="L9" s="61"/>
      <c r="M9" s="75" t="s">
        <v>144</v>
      </c>
      <c r="N9" s="61"/>
      <c r="O9" s="60" t="s">
        <v>43</v>
      </c>
    </row>
    <row r="10" spans="1:15" ht="16.5" customHeight="1">
      <c r="A10" s="122"/>
      <c r="B10" s="122"/>
      <c r="C10" s="122"/>
      <c r="D10" s="122"/>
      <c r="E10" s="64" t="s">
        <v>40</v>
      </c>
      <c r="F10" s="61"/>
      <c r="G10" s="64" t="s">
        <v>40</v>
      </c>
      <c r="H10" s="61"/>
      <c r="I10" s="64" t="s">
        <v>41</v>
      </c>
      <c r="J10" s="65"/>
      <c r="K10" s="64" t="s">
        <v>42</v>
      </c>
      <c r="L10" s="61"/>
      <c r="M10" s="76" t="s">
        <v>145</v>
      </c>
      <c r="N10" s="61"/>
      <c r="O10" s="64" t="s">
        <v>46</v>
      </c>
    </row>
    <row r="11" spans="1:15" ht="16.5" customHeight="1">
      <c r="A11" s="54"/>
      <c r="B11" s="66"/>
      <c r="C11" s="122"/>
      <c r="D11" s="122"/>
      <c r="E11" s="67"/>
      <c r="F11" s="68"/>
      <c r="G11" s="67"/>
      <c r="H11" s="68"/>
      <c r="I11" s="67"/>
      <c r="J11" s="67"/>
      <c r="K11" s="67"/>
      <c r="L11" s="67"/>
      <c r="M11" s="67"/>
      <c r="N11" s="67"/>
      <c r="O11" s="67"/>
    </row>
    <row r="12" spans="1:15" ht="16.5" customHeight="1">
      <c r="A12" s="66" t="s">
        <v>109</v>
      </c>
      <c r="B12" s="55"/>
      <c r="C12" s="122"/>
      <c r="D12" s="122"/>
      <c r="E12" s="67">
        <v>30004442705</v>
      </c>
      <c r="F12" s="67"/>
      <c r="G12" s="67">
        <v>977711111</v>
      </c>
      <c r="H12" s="67"/>
      <c r="I12" s="67">
        <v>3000444271</v>
      </c>
      <c r="J12" s="67"/>
      <c r="K12" s="67">
        <v>6167351929</v>
      </c>
      <c r="L12" s="67"/>
      <c r="M12" s="67">
        <v>-7673918474</v>
      </c>
      <c r="N12" s="67"/>
      <c r="O12" s="67">
        <f>SUM(E12:M12)</f>
        <v>32476031542</v>
      </c>
    </row>
    <row r="13" spans="1:15" ht="16.5" customHeight="1">
      <c r="A13" s="71" t="s">
        <v>111</v>
      </c>
      <c r="B13" s="55"/>
      <c r="C13" s="122"/>
      <c r="D13" s="122"/>
      <c r="E13" s="67">
        <v>0</v>
      </c>
      <c r="F13" s="67"/>
      <c r="G13" s="67">
        <v>0</v>
      </c>
      <c r="H13" s="67"/>
      <c r="I13" s="67">
        <v>0</v>
      </c>
      <c r="J13" s="67"/>
      <c r="K13" s="67">
        <v>-270993883</v>
      </c>
      <c r="L13" s="67"/>
      <c r="M13" s="67">
        <v>0</v>
      </c>
      <c r="N13" s="67"/>
      <c r="O13" s="67">
        <f>SUM(E13:M13)</f>
        <v>-270993883</v>
      </c>
    </row>
    <row r="14" spans="1:15" ht="16.5" customHeight="1">
      <c r="A14" s="71" t="s">
        <v>44</v>
      </c>
      <c r="B14" s="55"/>
      <c r="C14" s="122"/>
      <c r="D14" s="122"/>
      <c r="E14" s="58">
        <v>0</v>
      </c>
      <c r="F14" s="68"/>
      <c r="G14" s="58">
        <v>0</v>
      </c>
      <c r="H14" s="68"/>
      <c r="I14" s="58">
        <v>0</v>
      </c>
      <c r="J14" s="67"/>
      <c r="K14" s="58">
        <v>-7134572860</v>
      </c>
      <c r="L14" s="67"/>
      <c r="M14" s="58">
        <v>1012361516</v>
      </c>
      <c r="N14" s="67"/>
      <c r="O14" s="58">
        <f>SUM(E14:M14)</f>
        <v>-6122211344</v>
      </c>
    </row>
    <row r="15" spans="1:15" ht="16.5" customHeight="1">
      <c r="A15" s="66"/>
      <c r="B15" s="55"/>
      <c r="C15" s="122"/>
      <c r="D15" s="122"/>
      <c r="E15" s="68"/>
      <c r="F15" s="68"/>
      <c r="G15" s="68"/>
      <c r="H15" s="68"/>
      <c r="I15" s="68"/>
      <c r="J15" s="67"/>
      <c r="K15" s="67"/>
      <c r="L15" s="67"/>
      <c r="M15" s="67"/>
      <c r="N15" s="67"/>
      <c r="O15" s="67"/>
    </row>
    <row r="16" spans="1:15" ht="16.5" customHeight="1" thickBot="1">
      <c r="A16" s="54" t="s">
        <v>113</v>
      </c>
      <c r="B16" s="66"/>
      <c r="C16" s="122"/>
      <c r="D16" s="122"/>
      <c r="E16" s="73">
        <f>SUM(E12:E14)</f>
        <v>30004442705</v>
      </c>
      <c r="F16" s="67"/>
      <c r="G16" s="73">
        <f>SUM(G12:G14)</f>
        <v>977711111</v>
      </c>
      <c r="H16" s="67"/>
      <c r="I16" s="73">
        <f>SUM(I12:I14)</f>
        <v>3000444271</v>
      </c>
      <c r="J16" s="67"/>
      <c r="K16" s="73">
        <f>SUM(K12:K14)</f>
        <v>-1238214814</v>
      </c>
      <c r="L16" s="67"/>
      <c r="M16" s="73">
        <f>SUM(M12:M14)</f>
        <v>-6661556958</v>
      </c>
      <c r="N16" s="67"/>
      <c r="O16" s="73">
        <f>SUM(O12:O14)</f>
        <v>26082826315</v>
      </c>
    </row>
    <row r="17" spans="1:15" ht="16.5" customHeight="1" thickTop="1">
      <c r="A17" s="54"/>
      <c r="B17" s="66"/>
      <c r="C17" s="122"/>
      <c r="D17" s="122"/>
      <c r="E17" s="67"/>
      <c r="F17" s="68"/>
      <c r="G17" s="67"/>
      <c r="H17" s="68"/>
      <c r="I17" s="67"/>
      <c r="J17" s="67"/>
      <c r="K17" s="67"/>
      <c r="L17" s="67"/>
      <c r="M17" s="67"/>
      <c r="N17" s="67"/>
      <c r="O17" s="67"/>
    </row>
    <row r="18" spans="1:15" ht="16.5" customHeight="1">
      <c r="A18" s="66" t="s">
        <v>137</v>
      </c>
      <c r="B18" s="55"/>
      <c r="C18" s="122"/>
      <c r="D18" s="122"/>
      <c r="E18" s="184">
        <v>30004442705</v>
      </c>
      <c r="F18" s="67"/>
      <c r="G18" s="184">
        <v>977711111</v>
      </c>
      <c r="H18" s="67"/>
      <c r="I18" s="184">
        <v>3000444271</v>
      </c>
      <c r="J18" s="67"/>
      <c r="K18" s="184">
        <v>-108482479</v>
      </c>
      <c r="L18" s="67"/>
      <c r="M18" s="184">
        <v>-7447029440</v>
      </c>
      <c r="N18" s="67"/>
      <c r="O18" s="184">
        <f>SUM(E18:M18)</f>
        <v>26427086168</v>
      </c>
    </row>
    <row r="19" spans="1:15" ht="16.5" customHeight="1">
      <c r="A19" s="71" t="s">
        <v>44</v>
      </c>
      <c r="B19" s="55"/>
      <c r="C19" s="122"/>
      <c r="D19" s="122"/>
      <c r="E19" s="189">
        <v>0</v>
      </c>
      <c r="F19" s="68"/>
      <c r="G19" s="189">
        <v>0</v>
      </c>
      <c r="H19" s="68"/>
      <c r="I19" s="189">
        <v>0</v>
      </c>
      <c r="J19" s="67"/>
      <c r="K19" s="189">
        <f>'PL5 (6M)'!K29+'PL5 (6M)'!K37</f>
        <v>2736645994</v>
      </c>
      <c r="L19" s="67"/>
      <c r="M19" s="189">
        <f>'PL5 (6M)'!K35</f>
        <v>1913193401</v>
      </c>
      <c r="N19" s="67"/>
      <c r="O19" s="189">
        <f>SUM(E19:M19)</f>
        <v>4649839395</v>
      </c>
    </row>
    <row r="20" spans="1:15" ht="16.5" customHeight="1">
      <c r="A20" s="66"/>
      <c r="B20" s="55"/>
      <c r="C20" s="122"/>
      <c r="D20" s="122"/>
      <c r="E20" s="186"/>
      <c r="F20" s="68"/>
      <c r="G20" s="186"/>
      <c r="H20" s="68"/>
      <c r="I20" s="186"/>
      <c r="J20" s="67"/>
      <c r="K20" s="184"/>
      <c r="L20" s="67"/>
      <c r="M20" s="184"/>
      <c r="N20" s="67"/>
      <c r="O20" s="184"/>
    </row>
    <row r="21" spans="1:15" ht="16.5" customHeight="1" thickBot="1">
      <c r="A21" s="54" t="s">
        <v>138</v>
      </c>
      <c r="B21" s="66"/>
      <c r="C21" s="122"/>
      <c r="D21" s="122"/>
      <c r="E21" s="187">
        <f>SUM(E18:E19)</f>
        <v>30004442705</v>
      </c>
      <c r="F21" s="67"/>
      <c r="G21" s="187">
        <f>SUM(G18:G19)</f>
        <v>977711111</v>
      </c>
      <c r="H21" s="67"/>
      <c r="I21" s="187">
        <f>SUM(I18:I19)</f>
        <v>3000444271</v>
      </c>
      <c r="J21" s="67"/>
      <c r="K21" s="187">
        <f>SUM(K18:K19)</f>
        <v>2628163515</v>
      </c>
      <c r="L21" s="67"/>
      <c r="M21" s="187">
        <f>SUM(M18:M19)</f>
        <v>-5533836039</v>
      </c>
      <c r="N21" s="67"/>
      <c r="O21" s="187">
        <f>SUM(O18:O19)</f>
        <v>31076925563</v>
      </c>
    </row>
    <row r="22" spans="1:15" ht="16.5" customHeight="1" thickTop="1">
      <c r="A22" s="54"/>
      <c r="B22" s="66"/>
      <c r="C22" s="122"/>
      <c r="D22" s="122"/>
      <c r="E22" s="67"/>
      <c r="F22" s="68"/>
      <c r="G22" s="67"/>
      <c r="H22" s="68"/>
      <c r="I22" s="67"/>
      <c r="J22" s="67"/>
      <c r="K22" s="67"/>
      <c r="L22" s="67"/>
      <c r="M22" s="67"/>
      <c r="N22" s="67"/>
      <c r="O22" s="67"/>
    </row>
    <row r="23" spans="1:15" ht="16.5" customHeight="1">
      <c r="A23" s="54"/>
      <c r="B23" s="66"/>
      <c r="C23" s="122"/>
      <c r="D23" s="122"/>
      <c r="E23" s="67"/>
      <c r="F23" s="68"/>
      <c r="G23" s="67"/>
      <c r="H23" s="68"/>
      <c r="I23" s="67"/>
      <c r="J23" s="67"/>
      <c r="K23" s="67"/>
      <c r="L23" s="67"/>
      <c r="M23" s="67"/>
      <c r="N23" s="67"/>
      <c r="O23" s="67"/>
    </row>
    <row r="24" spans="1:15" ht="16.5" customHeight="1">
      <c r="A24" s="54"/>
      <c r="B24" s="66"/>
      <c r="C24" s="122"/>
      <c r="D24" s="122"/>
      <c r="E24" s="67"/>
      <c r="F24" s="68"/>
      <c r="G24" s="67"/>
      <c r="H24" s="68"/>
      <c r="I24" s="67"/>
      <c r="J24" s="67"/>
      <c r="K24" s="67"/>
      <c r="L24" s="67"/>
      <c r="M24" s="67"/>
      <c r="N24" s="67"/>
      <c r="O24" s="67"/>
    </row>
    <row r="25" spans="1:15" ht="16.5" customHeight="1">
      <c r="A25" s="54"/>
      <c r="B25" s="66"/>
      <c r="C25" s="122"/>
      <c r="D25" s="122"/>
      <c r="E25" s="67"/>
      <c r="F25" s="68"/>
      <c r="G25" s="67"/>
      <c r="H25" s="68"/>
      <c r="I25" s="67"/>
      <c r="J25" s="67"/>
      <c r="K25" s="67"/>
      <c r="L25" s="67"/>
      <c r="M25" s="67"/>
      <c r="N25" s="67"/>
      <c r="O25" s="67"/>
    </row>
    <row r="26" spans="1:15" ht="16.5" customHeight="1">
      <c r="A26" s="54"/>
      <c r="B26" s="66"/>
      <c r="C26" s="122"/>
      <c r="D26" s="122"/>
      <c r="E26" s="67"/>
      <c r="F26" s="68"/>
      <c r="G26" s="67"/>
      <c r="H26" s="68"/>
      <c r="I26" s="67"/>
      <c r="J26" s="67"/>
      <c r="K26" s="67"/>
      <c r="L26" s="67"/>
      <c r="M26" s="67"/>
      <c r="N26" s="67"/>
      <c r="O26" s="67"/>
    </row>
    <row r="27" spans="1:15" ht="16.5" customHeight="1">
      <c r="A27" s="54"/>
      <c r="B27" s="66"/>
      <c r="C27" s="122"/>
      <c r="D27" s="122"/>
      <c r="E27" s="67"/>
      <c r="F27" s="68"/>
      <c r="G27" s="67"/>
      <c r="H27" s="68"/>
      <c r="I27" s="67"/>
      <c r="J27" s="67"/>
      <c r="K27" s="67"/>
      <c r="L27" s="67"/>
      <c r="M27" s="67"/>
      <c r="N27" s="67"/>
      <c r="O27" s="67"/>
    </row>
    <row r="28" spans="1:15" ht="16.5" customHeight="1">
      <c r="A28" s="54"/>
      <c r="B28" s="66"/>
      <c r="C28" s="122"/>
      <c r="D28" s="122"/>
      <c r="E28" s="67"/>
      <c r="F28" s="68"/>
      <c r="G28" s="67"/>
      <c r="H28" s="68"/>
      <c r="I28" s="67"/>
      <c r="J28" s="67"/>
      <c r="K28" s="67"/>
      <c r="L28" s="67"/>
      <c r="M28" s="67"/>
      <c r="N28" s="67"/>
      <c r="O28" s="67"/>
    </row>
    <row r="29" spans="1:15" ht="16.5" customHeight="1">
      <c r="A29" s="54"/>
      <c r="B29" s="66"/>
      <c r="C29" s="122"/>
      <c r="D29" s="122"/>
      <c r="E29" s="67"/>
      <c r="F29" s="68"/>
      <c r="G29" s="67"/>
      <c r="H29" s="68"/>
      <c r="I29" s="67"/>
      <c r="J29" s="67"/>
      <c r="K29" s="67"/>
      <c r="L29" s="67"/>
      <c r="M29" s="67"/>
      <c r="N29" s="67"/>
      <c r="O29" s="67"/>
    </row>
    <row r="30" spans="1:15" ht="16.5" customHeight="1">
      <c r="A30" s="222"/>
      <c r="B30" s="222"/>
      <c r="C30" s="222"/>
      <c r="D30" s="222"/>
      <c r="E30" s="222"/>
      <c r="F30" s="222"/>
      <c r="G30" s="222"/>
      <c r="H30" s="222"/>
      <c r="I30" s="222"/>
      <c r="J30" s="222"/>
      <c r="K30" s="222"/>
      <c r="L30" s="222"/>
      <c r="M30" s="222"/>
      <c r="N30" s="222"/>
      <c r="O30" s="222"/>
    </row>
    <row r="31" spans="1:15" ht="6" customHeight="1">
      <c r="A31" s="130"/>
      <c r="B31" s="130"/>
      <c r="C31" s="130"/>
      <c r="D31" s="130"/>
      <c r="E31" s="130"/>
      <c r="F31" s="130"/>
      <c r="G31" s="130"/>
      <c r="H31" s="130"/>
      <c r="I31" s="130"/>
      <c r="J31" s="130"/>
      <c r="K31" s="130"/>
      <c r="L31" s="130"/>
      <c r="M31" s="130"/>
      <c r="N31" s="130"/>
      <c r="O31" s="130"/>
    </row>
    <row r="32" spans="1:15" ht="12.75" customHeight="1">
      <c r="A32" s="54"/>
      <c r="B32" s="66"/>
      <c r="C32" s="3"/>
      <c r="D32" s="3"/>
      <c r="E32" s="67"/>
      <c r="F32" s="68"/>
      <c r="G32" s="67"/>
      <c r="H32" s="68"/>
      <c r="I32" s="2"/>
      <c r="J32" s="67"/>
      <c r="K32" s="67"/>
      <c r="L32" s="67"/>
      <c r="M32" s="67"/>
      <c r="N32" s="67"/>
      <c r="O32" s="67"/>
    </row>
    <row r="33" spans="1:15" ht="21.95" customHeight="1">
      <c r="A33" s="220" t="s">
        <v>85</v>
      </c>
      <c r="B33" s="224"/>
      <c r="C33" s="224"/>
      <c r="D33" s="224"/>
      <c r="E33" s="224"/>
      <c r="F33" s="224"/>
      <c r="G33" s="224"/>
      <c r="H33" s="224"/>
      <c r="I33" s="224"/>
      <c r="J33" s="224"/>
      <c r="K33" s="224"/>
      <c r="L33" s="224"/>
      <c r="M33" s="224"/>
      <c r="N33" s="224"/>
      <c r="O33" s="224"/>
    </row>
  </sheetData>
  <mergeCells count="4">
    <mergeCell ref="E6:O6"/>
    <mergeCell ref="I8:K8"/>
    <mergeCell ref="A33:O33"/>
    <mergeCell ref="A30:O30"/>
  </mergeCells>
  <pageMargins left="0.9" right="0.9" top="0.5" bottom="0.6" header="0.49" footer="0.4"/>
  <pageSetup paperSize="9" firstPageNumber="7" fitToHeight="0" orientation="landscape" useFirstPageNumber="1" horizontalDpi="1200" verticalDpi="1200" r:id="rId1"/>
  <headerFooter>
    <oddFooter>&amp;R&amp;"Arial,Regular"&amp;9&amp;P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03"/>
  <sheetViews>
    <sheetView topLeftCell="A94" zoomScaleNormal="100" zoomScaleSheetLayoutView="115" workbookViewId="0">
      <selection activeCell="Q98" sqref="Q98"/>
    </sheetView>
  </sheetViews>
  <sheetFormatPr defaultColWidth="9.140625" defaultRowHeight="11.25"/>
  <cols>
    <col min="1" max="2" width="1.7109375" style="33" customWidth="1"/>
    <col min="3" max="3" width="1.85546875" style="33" customWidth="1"/>
    <col min="4" max="4" width="30.7109375" style="33" customWidth="1"/>
    <col min="5" max="5" width="5.28515625" style="33" customWidth="1"/>
    <col min="6" max="6" width="0.7109375" style="33" customWidth="1"/>
    <col min="7" max="7" width="12.28515625" style="49" customWidth="1"/>
    <col min="8" max="8" width="0.7109375" style="51" customWidth="1"/>
    <col min="9" max="9" width="12.28515625" style="49" customWidth="1"/>
    <col min="10" max="10" width="0.7109375" style="51" customWidth="1"/>
    <col min="11" max="11" width="12.85546875" style="49" bestFit="1" customWidth="1"/>
    <col min="12" max="12" width="0.7109375" style="51" customWidth="1"/>
    <col min="13" max="13" width="12.85546875" style="49" bestFit="1" customWidth="1"/>
    <col min="14" max="16384" width="9.140625" style="33"/>
  </cols>
  <sheetData>
    <row r="1" spans="1:13" ht="16.5" customHeight="1">
      <c r="A1" s="7" t="s">
        <v>0</v>
      </c>
      <c r="B1" s="8"/>
      <c r="C1" s="8"/>
      <c r="D1" s="8"/>
      <c r="E1" s="8"/>
      <c r="F1" s="8"/>
      <c r="G1" s="35"/>
      <c r="H1" s="9"/>
      <c r="I1" s="35"/>
      <c r="J1" s="9"/>
      <c r="K1" s="43"/>
      <c r="L1" s="9"/>
      <c r="M1" s="43"/>
    </row>
    <row r="2" spans="1:13" ht="16.5" customHeight="1">
      <c r="A2" s="11" t="s">
        <v>66</v>
      </c>
      <c r="B2" s="12"/>
      <c r="C2" s="12"/>
      <c r="D2" s="12"/>
      <c r="E2" s="12"/>
      <c r="F2" s="12"/>
      <c r="G2" s="36"/>
      <c r="H2" s="13"/>
      <c r="I2" s="36"/>
      <c r="J2" s="13"/>
      <c r="L2" s="13"/>
    </row>
    <row r="3" spans="1:13" ht="16.5" customHeight="1">
      <c r="A3" s="14" t="s">
        <v>140</v>
      </c>
      <c r="B3" s="15"/>
      <c r="C3" s="15"/>
      <c r="D3" s="15"/>
      <c r="E3" s="15"/>
      <c r="F3" s="15"/>
      <c r="G3" s="37"/>
      <c r="H3" s="16"/>
      <c r="I3" s="37"/>
      <c r="J3" s="16"/>
      <c r="K3" s="46"/>
      <c r="L3" s="16"/>
      <c r="M3" s="46"/>
    </row>
    <row r="4" spans="1:13" ht="16.5" customHeight="1">
      <c r="A4" s="17"/>
      <c r="B4" s="18"/>
      <c r="C4" s="18"/>
      <c r="D4" s="18"/>
      <c r="E4" s="18"/>
      <c r="F4" s="18"/>
      <c r="G4" s="38"/>
      <c r="H4" s="19"/>
      <c r="I4" s="38"/>
      <c r="J4" s="19"/>
      <c r="K4" s="43"/>
      <c r="L4" s="19"/>
      <c r="M4" s="43"/>
    </row>
    <row r="5" spans="1:13" ht="16.5" customHeight="1">
      <c r="A5" s="17"/>
      <c r="B5" s="18"/>
      <c r="C5" s="18"/>
      <c r="D5" s="18"/>
      <c r="E5" s="18"/>
      <c r="F5" s="18"/>
      <c r="G5" s="38"/>
      <c r="H5" s="19"/>
      <c r="I5" s="38"/>
      <c r="J5" s="19"/>
      <c r="K5" s="43"/>
      <c r="L5" s="19"/>
      <c r="M5" s="43"/>
    </row>
    <row r="6" spans="1:13" ht="16.5" customHeight="1">
      <c r="A6" s="17"/>
      <c r="B6" s="17"/>
      <c r="C6" s="18"/>
      <c r="D6" s="18"/>
      <c r="E6" s="18"/>
      <c r="F6" s="18"/>
      <c r="G6" s="226" t="s">
        <v>2</v>
      </c>
      <c r="H6" s="226"/>
      <c r="I6" s="226"/>
      <c r="J6" s="10"/>
      <c r="K6" s="226" t="s">
        <v>3</v>
      </c>
      <c r="L6" s="226"/>
      <c r="M6" s="226"/>
    </row>
    <row r="7" spans="1:13" ht="16.5" customHeight="1">
      <c r="A7" s="17"/>
      <c r="B7" s="17"/>
      <c r="C7" s="18"/>
      <c r="D7" s="18"/>
      <c r="E7" s="18"/>
      <c r="F7" s="18"/>
      <c r="G7" s="39" t="s">
        <v>63</v>
      </c>
      <c r="H7" s="20"/>
      <c r="I7" s="39" t="s">
        <v>63</v>
      </c>
      <c r="J7" s="10"/>
      <c r="K7" s="39" t="s">
        <v>63</v>
      </c>
      <c r="L7" s="20"/>
      <c r="M7" s="39" t="s">
        <v>63</v>
      </c>
    </row>
    <row r="8" spans="1:13" ht="16.5" customHeight="1">
      <c r="A8" s="31"/>
      <c r="B8" s="31"/>
      <c r="C8" s="31"/>
      <c r="D8" s="31"/>
      <c r="E8" s="21" t="s">
        <v>47</v>
      </c>
      <c r="F8" s="22"/>
      <c r="G8" s="40" t="s">
        <v>139</v>
      </c>
      <c r="H8" s="23"/>
      <c r="I8" s="40" t="s">
        <v>108</v>
      </c>
      <c r="J8" s="23"/>
      <c r="K8" s="40" t="s">
        <v>139</v>
      </c>
      <c r="L8" s="23"/>
      <c r="M8" s="40" t="s">
        <v>108</v>
      </c>
    </row>
    <row r="9" spans="1:13" ht="16.5" customHeight="1">
      <c r="A9" s="31"/>
      <c r="B9" s="31"/>
      <c r="C9" s="31"/>
      <c r="D9" s="31"/>
      <c r="E9" s="24"/>
      <c r="F9" s="22"/>
      <c r="G9" s="190"/>
      <c r="H9" s="23"/>
      <c r="I9" s="41"/>
      <c r="J9" s="23"/>
      <c r="K9" s="190"/>
      <c r="L9" s="23"/>
      <c r="M9" s="41"/>
    </row>
    <row r="10" spans="1:13" ht="16.5" customHeight="1">
      <c r="A10" s="7" t="s">
        <v>48</v>
      </c>
      <c r="B10" s="8"/>
      <c r="C10" s="8"/>
      <c r="D10" s="8"/>
      <c r="E10" s="8"/>
      <c r="F10" s="8"/>
      <c r="G10" s="191"/>
      <c r="H10" s="9"/>
      <c r="I10" s="35"/>
      <c r="J10" s="9"/>
      <c r="K10" s="193"/>
      <c r="L10" s="9"/>
      <c r="M10" s="43"/>
    </row>
    <row r="11" spans="1:13" ht="16.5" customHeight="1">
      <c r="A11" s="25" t="s">
        <v>149</v>
      </c>
      <c r="B11" s="31"/>
      <c r="C11" s="8"/>
      <c r="D11" s="8"/>
      <c r="E11" s="8"/>
      <c r="F11" s="8"/>
      <c r="G11" s="192">
        <v>114202699</v>
      </c>
      <c r="H11" s="5"/>
      <c r="I11" s="42">
        <v>-281864884</v>
      </c>
      <c r="J11" s="5"/>
      <c r="K11" s="192">
        <v>3502892148</v>
      </c>
      <c r="L11" s="5"/>
      <c r="M11" s="42">
        <v>-8967468023</v>
      </c>
    </row>
    <row r="12" spans="1:13" ht="16.5" customHeight="1">
      <c r="A12" s="7" t="s">
        <v>49</v>
      </c>
      <c r="B12" s="31"/>
      <c r="C12" s="8"/>
      <c r="D12" s="8"/>
      <c r="E12" s="8"/>
      <c r="F12" s="8"/>
      <c r="G12" s="192"/>
      <c r="H12" s="5"/>
      <c r="I12" s="42"/>
      <c r="J12" s="5"/>
      <c r="K12" s="192"/>
      <c r="L12" s="5"/>
      <c r="M12" s="42"/>
    </row>
    <row r="13" spans="1:13" ht="16.5" customHeight="1">
      <c r="A13" s="7"/>
      <c r="B13" s="25" t="s">
        <v>50</v>
      </c>
      <c r="C13" s="8"/>
      <c r="D13" s="8"/>
      <c r="E13" s="31"/>
      <c r="F13" s="8"/>
      <c r="G13" s="193">
        <v>-53162</v>
      </c>
      <c r="H13" s="5"/>
      <c r="I13" s="43">
        <v>-13196</v>
      </c>
      <c r="J13" s="5"/>
      <c r="K13" s="192">
        <v>-1647133</v>
      </c>
      <c r="L13" s="5"/>
      <c r="M13" s="42">
        <v>-420345</v>
      </c>
    </row>
    <row r="14" spans="1:13" ht="16.5" customHeight="1">
      <c r="A14" s="7"/>
      <c r="B14" s="25" t="s">
        <v>33</v>
      </c>
      <c r="C14" s="8"/>
      <c r="D14" s="8"/>
      <c r="E14" s="31"/>
      <c r="F14" s="8"/>
      <c r="G14" s="192">
        <v>3423258</v>
      </c>
      <c r="H14" s="5"/>
      <c r="I14" s="42">
        <v>2604435</v>
      </c>
      <c r="J14" s="5"/>
      <c r="K14" s="192">
        <v>106033211</v>
      </c>
      <c r="L14" s="5"/>
      <c r="M14" s="42">
        <v>82756798</v>
      </c>
    </row>
    <row r="15" spans="1:13" ht="16.5" customHeight="1">
      <c r="A15" s="31"/>
      <c r="B15" s="25" t="s">
        <v>51</v>
      </c>
      <c r="C15" s="31"/>
      <c r="D15" s="31"/>
      <c r="E15" s="26">
        <v>7</v>
      </c>
      <c r="F15" s="31"/>
      <c r="G15" s="192">
        <v>44410504</v>
      </c>
      <c r="H15" s="5"/>
      <c r="I15" s="42">
        <v>44066795</v>
      </c>
      <c r="J15" s="5"/>
      <c r="K15" s="192">
        <v>1375674204</v>
      </c>
      <c r="L15" s="5"/>
      <c r="M15" s="42">
        <v>1401341968</v>
      </c>
    </row>
    <row r="16" spans="1:13" ht="16.5" customHeight="1">
      <c r="A16" s="31"/>
      <c r="B16" s="25" t="s">
        <v>166</v>
      </c>
      <c r="C16" s="31"/>
      <c r="D16" s="31"/>
      <c r="E16" s="26"/>
      <c r="F16" s="31"/>
      <c r="G16" s="192">
        <v>674933</v>
      </c>
      <c r="H16" s="5"/>
      <c r="I16" s="42">
        <v>797020</v>
      </c>
      <c r="J16" s="5"/>
      <c r="K16" s="192">
        <v>20895626</v>
      </c>
      <c r="L16" s="5"/>
      <c r="M16" s="42">
        <v>25338488</v>
      </c>
    </row>
    <row r="17" spans="1:13" ht="16.5" customHeight="1">
      <c r="A17" s="31"/>
      <c r="B17" s="25" t="s">
        <v>146</v>
      </c>
      <c r="C17" s="31"/>
      <c r="D17" s="31"/>
      <c r="E17" s="22"/>
      <c r="F17" s="31"/>
      <c r="G17" s="192">
        <v>0</v>
      </c>
      <c r="H17" s="5"/>
      <c r="I17" s="42">
        <v>20522</v>
      </c>
      <c r="J17" s="5"/>
      <c r="K17" s="192">
        <v>0</v>
      </c>
      <c r="L17" s="5"/>
      <c r="M17" s="42">
        <v>645424</v>
      </c>
    </row>
    <row r="18" spans="1:13" ht="16.5" customHeight="1">
      <c r="A18" s="31"/>
      <c r="B18" s="25" t="s">
        <v>30</v>
      </c>
      <c r="C18" s="25"/>
      <c r="D18" s="31"/>
      <c r="E18" s="22"/>
      <c r="F18" s="31"/>
      <c r="G18" s="192">
        <v>-6542777</v>
      </c>
      <c r="H18" s="5"/>
      <c r="I18" s="42">
        <v>-7439671</v>
      </c>
      <c r="J18" s="5"/>
      <c r="K18" s="192">
        <v>-202682794</v>
      </c>
      <c r="L18" s="5"/>
      <c r="M18" s="42">
        <v>-236381401</v>
      </c>
    </row>
    <row r="19" spans="1:13" ht="16.5" customHeight="1">
      <c r="A19" s="31"/>
      <c r="B19" s="25" t="s">
        <v>119</v>
      </c>
      <c r="C19" s="25"/>
      <c r="D19" s="31"/>
      <c r="E19" s="22"/>
      <c r="F19" s="31"/>
      <c r="G19" s="192">
        <v>9356990</v>
      </c>
      <c r="H19" s="5"/>
      <c r="I19" s="42">
        <v>1313155</v>
      </c>
      <c r="J19" s="5"/>
      <c r="K19" s="192">
        <v>286180811</v>
      </c>
      <c r="L19" s="5"/>
      <c r="M19" s="42">
        <v>41142466</v>
      </c>
    </row>
    <row r="20" spans="1:13" s="4" customFormat="1" ht="16.5" customHeight="1">
      <c r="A20" s="25"/>
      <c r="B20" s="25" t="s">
        <v>163</v>
      </c>
      <c r="C20" s="25"/>
      <c r="D20" s="25"/>
      <c r="E20" s="22"/>
      <c r="F20" s="25"/>
      <c r="G20" s="192">
        <v>817782</v>
      </c>
      <c r="H20" s="5"/>
      <c r="I20" s="42">
        <v>942605</v>
      </c>
      <c r="J20" s="5"/>
      <c r="K20" s="192">
        <v>25661460</v>
      </c>
      <c r="L20" s="5"/>
      <c r="M20" s="42">
        <v>29340390</v>
      </c>
    </row>
    <row r="21" spans="1:13" s="4" customFormat="1" ht="16.5" customHeight="1">
      <c r="A21" s="25"/>
      <c r="B21" s="25" t="s">
        <v>120</v>
      </c>
      <c r="C21" s="25"/>
      <c r="D21" s="25"/>
      <c r="E21" s="22"/>
      <c r="F21" s="25"/>
      <c r="G21" s="192"/>
      <c r="H21" s="5"/>
      <c r="I21" s="42"/>
      <c r="J21" s="5"/>
      <c r="K21" s="192"/>
      <c r="L21" s="5"/>
      <c r="M21" s="42"/>
    </row>
    <row r="22" spans="1:13" s="4" customFormat="1" ht="16.5" customHeight="1">
      <c r="A22" s="25"/>
      <c r="B22" s="25"/>
      <c r="C22" s="25" t="s">
        <v>153</v>
      </c>
      <c r="D22" s="25"/>
      <c r="E22" s="22"/>
      <c r="F22" s="25"/>
      <c r="G22" s="192">
        <v>0</v>
      </c>
      <c r="H22" s="5"/>
      <c r="I22" s="42">
        <v>-1755173</v>
      </c>
      <c r="J22" s="5"/>
      <c r="K22" s="192">
        <v>0</v>
      </c>
      <c r="L22" s="5"/>
      <c r="M22" s="42">
        <v>-55767275</v>
      </c>
    </row>
    <row r="23" spans="1:13" s="4" customFormat="1" ht="16.5" customHeight="1">
      <c r="A23" s="25"/>
      <c r="B23" s="25" t="s">
        <v>76</v>
      </c>
      <c r="C23" s="25"/>
      <c r="D23" s="25"/>
      <c r="E23" s="22"/>
      <c r="F23" s="25"/>
      <c r="G23" s="192">
        <v>2279943</v>
      </c>
      <c r="H23" s="5"/>
      <c r="I23" s="42">
        <v>454021</v>
      </c>
      <c r="J23" s="5"/>
      <c r="K23" s="192">
        <v>71554872</v>
      </c>
      <c r="L23" s="5"/>
      <c r="M23" s="42">
        <v>14472022</v>
      </c>
    </row>
    <row r="24" spans="1:13" s="4" customFormat="1" ht="16.5" customHeight="1">
      <c r="A24" s="27" t="s">
        <v>52</v>
      </c>
      <c r="B24" s="27"/>
      <c r="C24" s="27"/>
      <c r="D24" s="25"/>
      <c r="E24" s="25"/>
      <c r="F24" s="25"/>
      <c r="G24" s="192"/>
      <c r="H24" s="5"/>
      <c r="I24" s="42"/>
      <c r="J24" s="5"/>
      <c r="K24" s="192"/>
      <c r="L24" s="5"/>
      <c r="M24" s="42"/>
    </row>
    <row r="25" spans="1:13" ht="16.5" customHeight="1">
      <c r="A25" s="31"/>
      <c r="B25" s="25" t="s">
        <v>73</v>
      </c>
      <c r="C25" s="31"/>
      <c r="D25" s="31"/>
      <c r="E25" s="31"/>
      <c r="F25" s="31"/>
      <c r="G25" s="192">
        <v>-44215665</v>
      </c>
      <c r="H25" s="5"/>
      <c r="I25" s="42">
        <v>-26232399</v>
      </c>
      <c r="J25" s="5"/>
      <c r="K25" s="192">
        <v>-1369717305</v>
      </c>
      <c r="L25" s="5"/>
      <c r="M25" s="42">
        <v>-833484636</v>
      </c>
    </row>
    <row r="26" spans="1:13" ht="16.5" customHeight="1">
      <c r="A26" s="31"/>
      <c r="B26" s="25" t="s">
        <v>53</v>
      </c>
      <c r="C26" s="31"/>
      <c r="D26" s="31"/>
      <c r="E26" s="31"/>
      <c r="F26" s="31"/>
      <c r="G26" s="192">
        <v>-149512521</v>
      </c>
      <c r="H26" s="5"/>
      <c r="I26" s="42">
        <v>365477838</v>
      </c>
      <c r="J26" s="5"/>
      <c r="K26" s="192">
        <v>-4631613841</v>
      </c>
      <c r="L26" s="5"/>
      <c r="M26" s="42">
        <v>11612363906</v>
      </c>
    </row>
    <row r="27" spans="1:13" ht="16.5" customHeight="1">
      <c r="A27" s="31"/>
      <c r="B27" s="25" t="s">
        <v>91</v>
      </c>
      <c r="C27" s="31"/>
      <c r="D27" s="31"/>
      <c r="E27" s="31"/>
      <c r="F27" s="31"/>
      <c r="G27" s="192">
        <v>1424826</v>
      </c>
      <c r="H27" s="5"/>
      <c r="I27" s="42">
        <v>9891138</v>
      </c>
      <c r="J27" s="5"/>
      <c r="K27" s="192">
        <v>44138374</v>
      </c>
      <c r="L27" s="5"/>
      <c r="M27" s="42">
        <v>314272126</v>
      </c>
    </row>
    <row r="28" spans="1:13" ht="16.5" customHeight="1">
      <c r="A28" s="31"/>
      <c r="B28" s="25" t="s">
        <v>74</v>
      </c>
      <c r="C28" s="31"/>
      <c r="D28" s="31"/>
      <c r="E28" s="28"/>
      <c r="F28" s="28"/>
      <c r="G28" s="192">
        <v>95707265</v>
      </c>
      <c r="H28" s="5"/>
      <c r="I28" s="42">
        <v>-243831948</v>
      </c>
      <c r="J28" s="5"/>
      <c r="K28" s="192">
        <v>2964829220</v>
      </c>
      <c r="L28" s="5"/>
      <c r="M28" s="42">
        <v>-7747296892</v>
      </c>
    </row>
    <row r="29" spans="1:13" ht="16.5" customHeight="1">
      <c r="A29" s="31"/>
      <c r="B29" s="25" t="s">
        <v>93</v>
      </c>
      <c r="C29" s="25"/>
      <c r="D29" s="31"/>
      <c r="E29" s="28"/>
      <c r="F29" s="28"/>
      <c r="G29" s="194">
        <v>-7156970</v>
      </c>
      <c r="H29" s="5"/>
      <c r="I29" s="44">
        <v>90045477</v>
      </c>
      <c r="J29" s="5"/>
      <c r="K29" s="194">
        <v>-221709342</v>
      </c>
      <c r="L29" s="5"/>
      <c r="M29" s="44">
        <v>2861023919</v>
      </c>
    </row>
    <row r="30" spans="1:13" ht="16.5" customHeight="1">
      <c r="A30" s="31"/>
      <c r="B30" s="31"/>
      <c r="C30" s="31"/>
      <c r="D30" s="31"/>
      <c r="E30" s="31"/>
      <c r="F30" s="31"/>
      <c r="G30" s="195"/>
      <c r="I30" s="45"/>
      <c r="K30" s="195"/>
      <c r="L30" s="29"/>
      <c r="M30" s="45"/>
    </row>
    <row r="31" spans="1:13" ht="16.5" customHeight="1">
      <c r="A31" s="27" t="s">
        <v>150</v>
      </c>
      <c r="B31" s="31"/>
      <c r="C31" s="31"/>
      <c r="D31" s="31"/>
      <c r="E31" s="22"/>
      <c r="F31" s="31"/>
      <c r="G31" s="192">
        <f>SUM(G11:G29)</f>
        <v>64817105</v>
      </c>
      <c r="H31" s="5"/>
      <c r="I31" s="42">
        <f>SUM(I11:I29)</f>
        <v>-45524265</v>
      </c>
      <c r="J31" s="5"/>
      <c r="K31" s="192">
        <f>SUM(K11:K29)</f>
        <v>1970489511</v>
      </c>
      <c r="L31" s="5"/>
      <c r="M31" s="42">
        <f>SUM(M11:M29)</f>
        <v>-1458121065</v>
      </c>
    </row>
    <row r="32" spans="1:13" ht="16.5" customHeight="1">
      <c r="A32" s="31"/>
      <c r="B32" s="25" t="s">
        <v>54</v>
      </c>
      <c r="C32" s="31"/>
      <c r="D32" s="31"/>
      <c r="E32" s="22"/>
      <c r="F32" s="31"/>
      <c r="G32" s="192">
        <v>51547</v>
      </c>
      <c r="H32" s="5"/>
      <c r="I32" s="42">
        <v>13218</v>
      </c>
      <c r="J32" s="5"/>
      <c r="K32" s="192">
        <v>1593862</v>
      </c>
      <c r="L32" s="5"/>
      <c r="M32" s="42">
        <v>420999</v>
      </c>
    </row>
    <row r="33" spans="1:13" ht="16.5" customHeight="1">
      <c r="A33" s="31"/>
      <c r="B33" s="25" t="s">
        <v>62</v>
      </c>
      <c r="C33" s="31"/>
      <c r="D33" s="31"/>
      <c r="E33" s="22"/>
      <c r="F33" s="31"/>
      <c r="G33" s="193">
        <v>-3454213</v>
      </c>
      <c r="H33" s="9"/>
      <c r="I33" s="43">
        <v>-2695819</v>
      </c>
      <c r="K33" s="193">
        <v>-106513033</v>
      </c>
      <c r="L33" s="9"/>
      <c r="M33" s="43">
        <v>-85491824</v>
      </c>
    </row>
    <row r="34" spans="1:13" ht="16.5" customHeight="1">
      <c r="A34" s="31"/>
      <c r="B34" s="25" t="s">
        <v>55</v>
      </c>
      <c r="C34" s="31"/>
      <c r="D34" s="31"/>
      <c r="E34" s="22"/>
      <c r="F34" s="31"/>
      <c r="G34" s="196">
        <v>-235670</v>
      </c>
      <c r="H34" s="9"/>
      <c r="I34" s="46">
        <v>-51480</v>
      </c>
      <c r="J34" s="52"/>
      <c r="K34" s="196">
        <v>-7309019</v>
      </c>
      <c r="L34" s="52"/>
      <c r="M34" s="46">
        <v>-1643480</v>
      </c>
    </row>
    <row r="35" spans="1:13" ht="16.5" customHeight="1">
      <c r="A35" s="31"/>
      <c r="B35" s="25"/>
      <c r="C35" s="31"/>
      <c r="D35" s="31"/>
      <c r="E35" s="22"/>
      <c r="F35" s="31"/>
      <c r="G35" s="193"/>
      <c r="H35" s="9"/>
      <c r="I35" s="43"/>
      <c r="J35" s="52"/>
      <c r="K35" s="193"/>
      <c r="L35" s="52"/>
      <c r="M35" s="43"/>
    </row>
    <row r="36" spans="1:13" ht="16.5" customHeight="1">
      <c r="A36" s="123" t="s">
        <v>151</v>
      </c>
      <c r="B36" s="31"/>
      <c r="C36" s="31"/>
      <c r="D36" s="31"/>
      <c r="E36" s="22"/>
      <c r="F36" s="31"/>
      <c r="G36" s="194">
        <f>SUM(G31:G34)</f>
        <v>61178769</v>
      </c>
      <c r="H36" s="5"/>
      <c r="I36" s="44">
        <f>SUM(I31:I34)</f>
        <v>-48258346</v>
      </c>
      <c r="J36" s="5"/>
      <c r="K36" s="194">
        <f>SUM(K31:K34)</f>
        <v>1858261321</v>
      </c>
      <c r="L36" s="5"/>
      <c r="M36" s="44">
        <f>SUM(M31:M34)</f>
        <v>-1544835370</v>
      </c>
    </row>
    <row r="37" spans="1:13" ht="16.5" customHeight="1">
      <c r="B37" s="27" t="s">
        <v>152</v>
      </c>
      <c r="C37" s="31"/>
      <c r="D37" s="31"/>
      <c r="E37" s="22"/>
      <c r="F37" s="31"/>
    </row>
    <row r="38" spans="1:13" ht="16.5" customHeight="1">
      <c r="A38" s="31"/>
      <c r="B38" s="27"/>
      <c r="C38" s="31"/>
      <c r="D38" s="31"/>
      <c r="E38" s="22"/>
      <c r="F38" s="31"/>
      <c r="G38" s="45"/>
      <c r="I38" s="45"/>
      <c r="K38" s="43"/>
      <c r="M38" s="43"/>
    </row>
    <row r="39" spans="1:13" ht="16.5" customHeight="1">
      <c r="A39" s="31"/>
      <c r="B39" s="27"/>
      <c r="C39" s="31"/>
      <c r="D39" s="31"/>
      <c r="E39" s="22"/>
      <c r="F39" s="31"/>
      <c r="K39" s="43"/>
      <c r="M39" s="43"/>
    </row>
    <row r="40" spans="1:13" ht="16.5" customHeight="1">
      <c r="A40" s="31"/>
      <c r="B40" s="27"/>
      <c r="C40" s="31"/>
      <c r="D40" s="31"/>
      <c r="E40" s="22"/>
      <c r="F40" s="31"/>
      <c r="K40" s="43"/>
      <c r="M40" s="43"/>
    </row>
    <row r="41" spans="1:13" ht="16.5" customHeight="1">
      <c r="A41" s="31"/>
      <c r="B41" s="27"/>
      <c r="C41" s="31"/>
      <c r="D41" s="31"/>
      <c r="E41" s="22"/>
      <c r="F41" s="31"/>
      <c r="K41" s="43"/>
      <c r="M41" s="43"/>
    </row>
    <row r="42" spans="1:13" ht="16.5" customHeight="1">
      <c r="A42" s="31"/>
      <c r="B42" s="27"/>
      <c r="C42" s="31"/>
      <c r="D42" s="31"/>
      <c r="E42" s="22"/>
      <c r="F42" s="31"/>
      <c r="K42" s="43"/>
      <c r="M42" s="43"/>
    </row>
    <row r="43" spans="1:13" ht="16.5" customHeight="1">
      <c r="A43" s="31"/>
      <c r="B43" s="27"/>
      <c r="C43" s="31"/>
      <c r="D43" s="31"/>
      <c r="E43" s="22"/>
      <c r="F43" s="31"/>
      <c r="K43" s="43"/>
      <c r="M43" s="43"/>
    </row>
    <row r="44" spans="1:13" ht="16.5" customHeight="1">
      <c r="A44" s="31"/>
      <c r="B44" s="27"/>
      <c r="C44" s="31"/>
      <c r="D44" s="31"/>
      <c r="E44" s="22"/>
      <c r="F44" s="31"/>
      <c r="K44" s="43"/>
      <c r="M44" s="43"/>
    </row>
    <row r="45" spans="1:13" ht="16.5" customHeight="1">
      <c r="A45" s="31"/>
      <c r="B45" s="27"/>
      <c r="C45" s="31"/>
      <c r="D45" s="31"/>
      <c r="E45" s="22"/>
      <c r="F45" s="31"/>
      <c r="K45" s="43"/>
      <c r="M45" s="43"/>
    </row>
    <row r="46" spans="1:13" ht="16.5" customHeight="1">
      <c r="A46" s="31"/>
      <c r="B46" s="27"/>
      <c r="C46" s="31"/>
      <c r="D46" s="31"/>
      <c r="E46" s="22"/>
      <c r="F46" s="31"/>
      <c r="K46" s="43"/>
      <c r="M46" s="43"/>
    </row>
    <row r="47" spans="1:13" ht="16.5" customHeight="1">
      <c r="A47" s="31"/>
      <c r="B47" s="27"/>
      <c r="C47" s="31"/>
      <c r="D47" s="31"/>
      <c r="E47" s="22"/>
      <c r="F47" s="31"/>
      <c r="K47" s="43"/>
      <c r="M47" s="43"/>
    </row>
    <row r="48" spans="1:13" ht="16.5" customHeight="1">
      <c r="A48" s="31"/>
      <c r="B48" s="27"/>
      <c r="C48" s="31"/>
      <c r="D48" s="31"/>
      <c r="E48" s="22"/>
      <c r="F48" s="31"/>
      <c r="K48" s="43"/>
      <c r="M48" s="43"/>
    </row>
    <row r="49" spans="1:13" ht="7.15" customHeight="1">
      <c r="A49" s="31"/>
      <c r="B49" s="27"/>
      <c r="C49" s="31"/>
      <c r="D49" s="31"/>
      <c r="E49" s="22"/>
      <c r="F49" s="31"/>
      <c r="K49" s="43"/>
      <c r="M49" s="43"/>
    </row>
    <row r="50" spans="1:13" ht="13.5" customHeight="1">
      <c r="A50" s="31"/>
      <c r="B50" s="27"/>
      <c r="C50" s="31"/>
      <c r="D50" s="31"/>
      <c r="E50" s="22"/>
      <c r="F50" s="31"/>
      <c r="K50" s="43"/>
      <c r="M50" s="43"/>
    </row>
    <row r="51" spans="1:13" ht="21.6" customHeight="1">
      <c r="A51" s="225" t="s">
        <v>142</v>
      </c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</row>
    <row r="52" spans="1:13" ht="16.5" customHeight="1">
      <c r="A52" s="7" t="s">
        <v>0</v>
      </c>
      <c r="B52" s="8"/>
      <c r="C52" s="8"/>
      <c r="D52" s="8"/>
      <c r="E52" s="8"/>
      <c r="F52" s="8"/>
      <c r="G52" s="35"/>
      <c r="H52" s="9"/>
      <c r="I52" s="35"/>
      <c r="J52" s="9"/>
      <c r="K52" s="43"/>
      <c r="L52" s="9"/>
      <c r="M52" s="43"/>
    </row>
    <row r="53" spans="1:13" ht="16.5" customHeight="1">
      <c r="A53" s="11" t="s">
        <v>66</v>
      </c>
      <c r="B53" s="12"/>
      <c r="C53" s="12"/>
      <c r="D53" s="12"/>
      <c r="E53" s="12"/>
      <c r="F53" s="12"/>
      <c r="G53" s="36"/>
      <c r="H53" s="13"/>
      <c r="I53" s="36"/>
      <c r="J53" s="13"/>
      <c r="L53" s="13"/>
    </row>
    <row r="54" spans="1:13" ht="16.5" customHeight="1">
      <c r="A54" s="14" t="s">
        <v>140</v>
      </c>
      <c r="B54" s="15"/>
      <c r="C54" s="15"/>
      <c r="D54" s="15"/>
      <c r="E54" s="15"/>
      <c r="F54" s="15"/>
      <c r="G54" s="37"/>
      <c r="H54" s="16"/>
      <c r="I54" s="37"/>
      <c r="J54" s="16"/>
      <c r="K54" s="46"/>
      <c r="L54" s="16"/>
      <c r="M54" s="46"/>
    </row>
    <row r="55" spans="1:13" ht="16.5" customHeight="1">
      <c r="A55" s="17"/>
      <c r="B55" s="18"/>
      <c r="C55" s="18"/>
      <c r="D55" s="18"/>
      <c r="E55" s="18"/>
      <c r="F55" s="18"/>
      <c r="G55" s="38"/>
      <c r="H55" s="19"/>
      <c r="I55" s="38"/>
      <c r="J55" s="19"/>
      <c r="K55" s="43"/>
      <c r="L55" s="19"/>
      <c r="M55" s="43"/>
    </row>
    <row r="56" spans="1:13" ht="16.5" customHeight="1">
      <c r="A56" s="17"/>
      <c r="B56" s="18"/>
      <c r="C56" s="18"/>
      <c r="D56" s="18"/>
      <c r="E56" s="18"/>
      <c r="F56" s="18"/>
      <c r="G56" s="38"/>
      <c r="H56" s="19"/>
      <c r="I56" s="38"/>
      <c r="J56" s="19"/>
      <c r="K56" s="43"/>
      <c r="L56" s="19"/>
      <c r="M56" s="43"/>
    </row>
    <row r="57" spans="1:13" ht="16.5" customHeight="1">
      <c r="A57" s="17"/>
      <c r="B57" s="17"/>
      <c r="C57" s="18"/>
      <c r="D57" s="18"/>
      <c r="E57" s="18"/>
      <c r="F57" s="18"/>
      <c r="G57" s="226" t="s">
        <v>2</v>
      </c>
      <c r="H57" s="226"/>
      <c r="I57" s="226"/>
      <c r="J57" s="10"/>
      <c r="K57" s="226" t="s">
        <v>3</v>
      </c>
      <c r="L57" s="226"/>
      <c r="M57" s="226"/>
    </row>
    <row r="58" spans="1:13" ht="16.5" customHeight="1">
      <c r="A58" s="17"/>
      <c r="B58" s="17"/>
      <c r="C58" s="18"/>
      <c r="D58" s="18"/>
      <c r="E58" s="18"/>
      <c r="F58" s="18"/>
      <c r="G58" s="39" t="s">
        <v>63</v>
      </c>
      <c r="H58" s="20"/>
      <c r="I58" s="39" t="s">
        <v>63</v>
      </c>
      <c r="J58" s="10"/>
      <c r="K58" s="39" t="s">
        <v>63</v>
      </c>
      <c r="L58" s="20"/>
      <c r="M58" s="39" t="s">
        <v>63</v>
      </c>
    </row>
    <row r="59" spans="1:13" ht="16.5" customHeight="1">
      <c r="A59" s="31"/>
      <c r="B59" s="31"/>
      <c r="C59" s="31"/>
      <c r="D59" s="31"/>
      <c r="E59" s="21" t="s">
        <v>47</v>
      </c>
      <c r="F59" s="22"/>
      <c r="G59" s="40" t="s">
        <v>139</v>
      </c>
      <c r="H59" s="23"/>
      <c r="I59" s="40" t="s">
        <v>108</v>
      </c>
      <c r="J59" s="23"/>
      <c r="K59" s="40" t="s">
        <v>139</v>
      </c>
      <c r="L59" s="23"/>
      <c r="M59" s="40" t="s">
        <v>108</v>
      </c>
    </row>
    <row r="60" spans="1:13" ht="16.5" customHeight="1">
      <c r="A60" s="31"/>
      <c r="B60" s="31"/>
      <c r="C60" s="31"/>
      <c r="D60" s="31"/>
      <c r="E60" s="18"/>
      <c r="F60" s="22"/>
      <c r="G60" s="197"/>
      <c r="H60" s="23"/>
      <c r="I60" s="47"/>
      <c r="J60" s="23"/>
      <c r="K60" s="197"/>
      <c r="L60" s="23"/>
      <c r="M60" s="47"/>
    </row>
    <row r="61" spans="1:13" ht="16.5" customHeight="1">
      <c r="A61" s="7" t="s">
        <v>56</v>
      </c>
      <c r="B61" s="31"/>
      <c r="C61" s="31"/>
      <c r="D61" s="31"/>
      <c r="E61" s="22"/>
      <c r="F61" s="31"/>
      <c r="G61" s="198"/>
      <c r="K61" s="198"/>
    </row>
    <row r="62" spans="1:13" ht="16.5" customHeight="1">
      <c r="A62" s="8" t="s">
        <v>72</v>
      </c>
      <c r="B62" s="31"/>
      <c r="C62" s="31"/>
      <c r="D62" s="31"/>
      <c r="E62" s="22"/>
      <c r="F62" s="31"/>
      <c r="G62" s="196">
        <v>-1048590</v>
      </c>
      <c r="I62" s="46">
        <v>-6672649</v>
      </c>
      <c r="K62" s="196">
        <v>-32483310</v>
      </c>
      <c r="L62" s="9"/>
      <c r="M62" s="46">
        <v>-212010743</v>
      </c>
    </row>
    <row r="63" spans="1:13" ht="16.5" customHeight="1">
      <c r="A63" s="31"/>
      <c r="B63" s="31"/>
      <c r="C63" s="31"/>
      <c r="D63" s="31"/>
      <c r="E63" s="22"/>
      <c r="F63" s="31"/>
      <c r="G63" s="193"/>
      <c r="I63" s="43"/>
      <c r="K63" s="193"/>
      <c r="L63" s="9"/>
      <c r="M63" s="43"/>
    </row>
    <row r="64" spans="1:13" ht="16.5" customHeight="1">
      <c r="A64" s="27" t="s">
        <v>57</v>
      </c>
      <c r="B64" s="31"/>
      <c r="C64" s="31"/>
      <c r="D64" s="31"/>
      <c r="E64" s="22"/>
      <c r="F64" s="31"/>
      <c r="G64" s="196">
        <f>SUM(G62:G62)</f>
        <v>-1048590</v>
      </c>
      <c r="I64" s="46">
        <f>SUM(I62:I62)</f>
        <v>-6672649</v>
      </c>
      <c r="K64" s="196">
        <f>SUM(K62:K62)</f>
        <v>-32483310</v>
      </c>
      <c r="L64" s="9"/>
      <c r="M64" s="46">
        <f>SUM(M62:M62)</f>
        <v>-212010743</v>
      </c>
    </row>
    <row r="65" spans="1:14" ht="16.5" customHeight="1">
      <c r="A65" s="31"/>
      <c r="B65" s="31"/>
      <c r="C65" s="31"/>
      <c r="D65" s="31"/>
      <c r="E65" s="31"/>
      <c r="F65" s="31"/>
      <c r="G65" s="193"/>
      <c r="I65" s="43"/>
      <c r="K65" s="193"/>
      <c r="M65" s="43"/>
    </row>
    <row r="66" spans="1:14" ht="16.5" customHeight="1">
      <c r="A66" s="6" t="s">
        <v>70</v>
      </c>
      <c r="B66" s="31"/>
      <c r="C66" s="31"/>
      <c r="D66" s="31"/>
      <c r="E66" s="31"/>
      <c r="F66" s="31"/>
      <c r="G66" s="193"/>
      <c r="I66" s="43"/>
      <c r="K66" s="193"/>
      <c r="M66" s="43"/>
    </row>
    <row r="67" spans="1:14" ht="16.5" customHeight="1">
      <c r="A67" s="4" t="s">
        <v>129</v>
      </c>
      <c r="B67" s="31"/>
      <c r="C67" s="31"/>
      <c r="D67" s="31"/>
      <c r="E67" s="31"/>
      <c r="F67" s="31"/>
      <c r="G67" s="193"/>
      <c r="H67" s="52"/>
      <c r="I67" s="43"/>
      <c r="J67" s="52"/>
      <c r="K67" s="193"/>
      <c r="L67" s="52"/>
      <c r="M67" s="43"/>
      <c r="N67" s="124"/>
    </row>
    <row r="68" spans="1:14" ht="16.5" customHeight="1">
      <c r="B68" s="4" t="s">
        <v>130</v>
      </c>
      <c r="C68" s="4"/>
      <c r="D68" s="31"/>
      <c r="E68" s="53"/>
      <c r="F68" s="31"/>
      <c r="G68" s="193">
        <v>0</v>
      </c>
      <c r="H68" s="52"/>
      <c r="I68" s="43">
        <v>-203442947</v>
      </c>
      <c r="J68" s="52"/>
      <c r="K68" s="193">
        <v>0</v>
      </c>
      <c r="L68" s="52"/>
      <c r="M68" s="43">
        <v>-6482260110</v>
      </c>
      <c r="N68" s="124"/>
    </row>
    <row r="69" spans="1:14" ht="16.5" customHeight="1">
      <c r="A69" s="4" t="s">
        <v>128</v>
      </c>
      <c r="B69" s="31"/>
      <c r="C69" s="31"/>
      <c r="D69" s="31"/>
      <c r="E69" s="31"/>
      <c r="F69" s="31"/>
      <c r="G69" s="193"/>
      <c r="I69" s="43"/>
      <c r="K69" s="193"/>
      <c r="M69" s="43"/>
    </row>
    <row r="70" spans="1:14" ht="16.5" customHeight="1">
      <c r="A70" s="124"/>
      <c r="B70" s="125" t="s">
        <v>110</v>
      </c>
      <c r="C70" s="125"/>
      <c r="D70" s="126"/>
      <c r="E70" s="127"/>
      <c r="F70" s="126"/>
      <c r="G70" s="193">
        <v>0</v>
      </c>
      <c r="H70" s="52"/>
      <c r="I70" s="43">
        <v>270000000</v>
      </c>
      <c r="J70" s="52"/>
      <c r="K70" s="193">
        <v>0</v>
      </c>
      <c r="L70" s="52"/>
      <c r="M70" s="43">
        <v>8578737000</v>
      </c>
    </row>
    <row r="71" spans="1:14" ht="16.5" customHeight="1">
      <c r="A71" s="4" t="s">
        <v>147</v>
      </c>
      <c r="B71" s="31"/>
      <c r="C71" s="31"/>
      <c r="D71" s="31"/>
      <c r="E71" s="31"/>
      <c r="F71" s="31"/>
      <c r="G71" s="193"/>
      <c r="I71" s="43"/>
      <c r="K71" s="193"/>
      <c r="M71" s="43"/>
    </row>
    <row r="72" spans="1:14" ht="16.5" customHeight="1">
      <c r="A72" s="124"/>
      <c r="B72" s="125" t="s">
        <v>110</v>
      </c>
      <c r="C72" s="125"/>
      <c r="D72" s="126"/>
      <c r="E72" s="127">
        <v>8</v>
      </c>
      <c r="F72" s="126"/>
      <c r="G72" s="193">
        <v>-7500000</v>
      </c>
      <c r="H72" s="52"/>
      <c r="I72" s="43">
        <v>0</v>
      </c>
      <c r="J72" s="52"/>
      <c r="K72" s="193">
        <v>-239722500</v>
      </c>
      <c r="L72" s="52"/>
      <c r="M72" s="43">
        <v>0</v>
      </c>
    </row>
    <row r="73" spans="1:14" ht="16.5" customHeight="1">
      <c r="A73" s="4" t="s">
        <v>116</v>
      </c>
      <c r="B73" s="4"/>
      <c r="C73" s="4"/>
      <c r="D73" s="31"/>
      <c r="E73" s="53"/>
      <c r="F73" s="31"/>
      <c r="G73" s="196">
        <v>0</v>
      </c>
      <c r="I73" s="46">
        <v>-8327311</v>
      </c>
      <c r="K73" s="196">
        <v>0</v>
      </c>
      <c r="M73" s="46">
        <v>-270993883</v>
      </c>
    </row>
    <row r="74" spans="1:14" ht="16.5" customHeight="1">
      <c r="A74" s="31"/>
      <c r="B74" s="31"/>
      <c r="C74" s="31"/>
      <c r="D74" s="31"/>
      <c r="E74" s="31"/>
      <c r="F74" s="31"/>
      <c r="G74" s="193"/>
      <c r="I74" s="43"/>
      <c r="K74" s="193"/>
      <c r="M74" s="43"/>
    </row>
    <row r="75" spans="1:14" ht="16.5" customHeight="1">
      <c r="A75" s="6" t="s">
        <v>164</v>
      </c>
      <c r="B75" s="31"/>
      <c r="C75" s="31"/>
      <c r="D75" s="31"/>
      <c r="E75" s="31"/>
      <c r="F75" s="31"/>
      <c r="G75" s="194">
        <f>SUM(G68:G73)</f>
        <v>-7500000</v>
      </c>
      <c r="I75" s="44">
        <f>SUM(I68:I73)</f>
        <v>58229742</v>
      </c>
      <c r="K75" s="194">
        <f>SUM(K68:K73)</f>
        <v>-239722500</v>
      </c>
      <c r="M75" s="44">
        <f>SUM(M68:M73)</f>
        <v>1825483007</v>
      </c>
    </row>
    <row r="76" spans="1:14" ht="16.5" customHeight="1">
      <c r="A76" s="31"/>
      <c r="B76" s="31"/>
      <c r="C76" s="31"/>
      <c r="D76" s="31"/>
      <c r="E76" s="31"/>
      <c r="F76" s="31"/>
      <c r="G76" s="193"/>
      <c r="I76" s="43"/>
      <c r="K76" s="193"/>
      <c r="M76" s="43"/>
    </row>
    <row r="77" spans="1:14" ht="16.5" customHeight="1">
      <c r="A77" s="27" t="s">
        <v>165</v>
      </c>
      <c r="B77" s="31"/>
      <c r="C77" s="31"/>
      <c r="D77" s="31"/>
      <c r="E77" s="31"/>
      <c r="F77" s="31"/>
      <c r="G77" s="193">
        <v>52630179</v>
      </c>
      <c r="I77" s="42">
        <v>3298747</v>
      </c>
      <c r="K77" s="193">
        <v>1586055511</v>
      </c>
      <c r="M77" s="42">
        <v>68636894</v>
      </c>
    </row>
    <row r="78" spans="1:14" ht="16.5" customHeight="1">
      <c r="A78" s="25" t="s">
        <v>65</v>
      </c>
      <c r="B78" s="25"/>
      <c r="C78" s="31"/>
      <c r="D78" s="31"/>
      <c r="E78" s="31"/>
      <c r="F78" s="31"/>
      <c r="G78" s="192">
        <v>54122578</v>
      </c>
      <c r="I78" s="42">
        <v>665301</v>
      </c>
      <c r="K78" s="192">
        <v>1634869479</v>
      </c>
      <c r="M78" s="42">
        <v>20179037</v>
      </c>
    </row>
    <row r="79" spans="1:14" ht="16.5" customHeight="1">
      <c r="A79" s="25" t="s">
        <v>58</v>
      </c>
      <c r="B79" s="31"/>
      <c r="C79" s="31"/>
      <c r="D79" s="31"/>
      <c r="E79" s="31"/>
      <c r="F79" s="31"/>
      <c r="G79" s="194">
        <v>-237299</v>
      </c>
      <c r="I79" s="44">
        <v>-1354738</v>
      </c>
      <c r="K79" s="194">
        <v>211205432</v>
      </c>
      <c r="L79" s="9"/>
      <c r="M79" s="44">
        <v>-7756047</v>
      </c>
    </row>
    <row r="80" spans="1:14" ht="16.5" customHeight="1">
      <c r="A80" s="31"/>
      <c r="B80" s="31"/>
      <c r="C80" s="31"/>
      <c r="D80" s="31"/>
      <c r="E80" s="31"/>
      <c r="F80" s="31"/>
      <c r="G80" s="193"/>
      <c r="I80" s="43"/>
      <c r="K80" s="193"/>
      <c r="L80" s="9"/>
      <c r="M80" s="43"/>
    </row>
    <row r="81" spans="1:13" ht="16.5" customHeight="1" thickBot="1">
      <c r="A81" s="27" t="s">
        <v>59</v>
      </c>
      <c r="B81" s="27"/>
      <c r="C81" s="31"/>
      <c r="D81" s="31"/>
      <c r="E81" s="31"/>
      <c r="F81" s="31"/>
      <c r="G81" s="199">
        <f>SUM(G77:G79)</f>
        <v>106515458</v>
      </c>
      <c r="I81" s="48">
        <f>SUM(I77:I79)</f>
        <v>2609310</v>
      </c>
      <c r="K81" s="199">
        <f>SUM(K77:K79)</f>
        <v>3432130422</v>
      </c>
      <c r="M81" s="48">
        <f>SUM(M77:M79)</f>
        <v>81059884</v>
      </c>
    </row>
    <row r="82" spans="1:13" ht="16.5" customHeight="1" thickTop="1">
      <c r="A82" s="31"/>
      <c r="B82" s="31"/>
      <c r="C82" s="31"/>
      <c r="D82" s="31"/>
      <c r="E82" s="31"/>
      <c r="F82" s="31"/>
      <c r="G82" s="193"/>
      <c r="I82" s="43"/>
      <c r="K82" s="193"/>
      <c r="M82" s="43"/>
    </row>
    <row r="83" spans="1:13" ht="16.5" customHeight="1">
      <c r="A83" s="27"/>
      <c r="B83" s="31"/>
      <c r="C83" s="31"/>
      <c r="D83" s="31"/>
      <c r="E83" s="31"/>
      <c r="F83" s="31"/>
      <c r="G83" s="198"/>
      <c r="K83" s="193"/>
      <c r="M83" s="43"/>
    </row>
    <row r="84" spans="1:13" ht="16.5" customHeight="1">
      <c r="A84" s="17" t="s">
        <v>60</v>
      </c>
      <c r="B84" s="18"/>
      <c r="C84" s="18"/>
      <c r="D84" s="18"/>
      <c r="E84" s="18"/>
      <c r="F84" s="18"/>
      <c r="G84" s="200"/>
      <c r="H84" s="19"/>
      <c r="I84" s="38"/>
      <c r="J84" s="19"/>
      <c r="K84" s="193"/>
      <c r="L84" s="29"/>
      <c r="M84" s="43"/>
    </row>
    <row r="85" spans="1:13" ht="16.5" customHeight="1">
      <c r="A85" s="34"/>
      <c r="B85" s="30"/>
      <c r="C85" s="30"/>
      <c r="D85" s="30"/>
      <c r="E85" s="30"/>
      <c r="F85" s="30"/>
      <c r="G85" s="200"/>
      <c r="H85" s="19"/>
      <c r="I85" s="38"/>
      <c r="J85" s="19"/>
      <c r="K85" s="201"/>
      <c r="L85" s="29"/>
      <c r="M85" s="50"/>
    </row>
    <row r="86" spans="1:13" ht="16.5" customHeight="1">
      <c r="A86" s="25" t="s">
        <v>96</v>
      </c>
      <c r="B86" s="31"/>
      <c r="C86" s="31"/>
      <c r="D86" s="31"/>
      <c r="E86" s="31"/>
      <c r="F86" s="31"/>
      <c r="G86" s="198"/>
      <c r="K86" s="193"/>
      <c r="L86" s="29"/>
      <c r="M86" s="43"/>
    </row>
    <row r="87" spans="1:13" ht="16.5" customHeight="1">
      <c r="A87" s="31"/>
      <c r="B87" s="25" t="s">
        <v>61</v>
      </c>
      <c r="C87" s="31"/>
      <c r="D87" s="31"/>
      <c r="E87" s="31"/>
      <c r="F87" s="31"/>
      <c r="G87" s="192">
        <v>0</v>
      </c>
      <c r="H87" s="32"/>
      <c r="I87" s="42">
        <v>20440</v>
      </c>
      <c r="J87" s="5"/>
      <c r="K87" s="192">
        <v>0</v>
      </c>
      <c r="L87" s="5"/>
      <c r="M87" s="42">
        <v>635000</v>
      </c>
    </row>
    <row r="88" spans="1:13" ht="16.5" customHeight="1">
      <c r="E88" s="31"/>
      <c r="F88" s="31"/>
      <c r="K88" s="43"/>
      <c r="L88" s="29"/>
      <c r="M88" s="43"/>
    </row>
    <row r="89" spans="1:13" ht="16.5" customHeight="1">
      <c r="E89" s="22"/>
      <c r="F89" s="31"/>
    </row>
    <row r="90" spans="1:13" ht="16.5" customHeight="1">
      <c r="E90" s="22"/>
      <c r="F90" s="31"/>
    </row>
    <row r="91" spans="1:13" ht="16.5" customHeight="1">
      <c r="E91" s="22"/>
      <c r="F91" s="31"/>
    </row>
    <row r="92" spans="1:13" ht="16.5" customHeight="1">
      <c r="E92" s="22"/>
      <c r="F92" s="31"/>
    </row>
    <row r="93" spans="1:13" ht="16.5" customHeight="1">
      <c r="E93" s="22"/>
      <c r="F93" s="31"/>
    </row>
    <row r="94" spans="1:13" ht="16.5" customHeight="1">
      <c r="E94" s="22"/>
      <c r="F94" s="31"/>
    </row>
    <row r="95" spans="1:13" ht="16.5" customHeight="1">
      <c r="E95" s="22"/>
      <c r="F95" s="31"/>
    </row>
    <row r="96" spans="1:13" ht="16.5" customHeight="1">
      <c r="E96" s="22"/>
      <c r="F96" s="31"/>
    </row>
    <row r="97" spans="1:13" ht="16.5" customHeight="1">
      <c r="E97" s="22"/>
      <c r="F97" s="31"/>
    </row>
    <row r="98" spans="1:13" ht="16.5" customHeight="1">
      <c r="E98" s="22"/>
      <c r="F98" s="31"/>
    </row>
    <row r="99" spans="1:13" ht="13.15" customHeight="1">
      <c r="E99" s="22"/>
      <c r="F99" s="31"/>
    </row>
    <row r="100" spans="1:13" ht="9.6" customHeight="1">
      <c r="E100" s="22"/>
      <c r="F100" s="31"/>
    </row>
    <row r="101" spans="1:13" ht="13.5" customHeight="1">
      <c r="E101" s="22"/>
      <c r="F101" s="31"/>
    </row>
    <row r="102" spans="1:13" ht="21.95" customHeight="1">
      <c r="A102" s="225" t="s">
        <v>142</v>
      </c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</row>
    <row r="103" spans="1:13" ht="22.9" customHeight="1"/>
  </sheetData>
  <mergeCells count="6">
    <mergeCell ref="A102:M102"/>
    <mergeCell ref="G6:I6"/>
    <mergeCell ref="K6:M6"/>
    <mergeCell ref="A51:M51"/>
    <mergeCell ref="G57:I57"/>
    <mergeCell ref="K57:M57"/>
  </mergeCells>
  <pageMargins left="0.8" right="0.5" top="0.5" bottom="0.6" header="0.49" footer="0.4"/>
  <pageSetup paperSize="9" scale="95" firstPageNumber="8" fitToHeight="0" orientation="portrait" useFirstPageNumber="1" horizontalDpi="1200" verticalDpi="1200" r:id="rId1"/>
  <headerFooter>
    <oddFooter>&amp;R&amp;"Arial,Regular"&amp;9&amp;P</oddFooter>
  </headerFooter>
  <rowBreaks count="1" manualBreakCount="1">
    <brk id="5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BS 2-3</vt:lpstr>
      <vt:lpstr>PL4 (3M)</vt:lpstr>
      <vt:lpstr>PL5 (6M)</vt:lpstr>
      <vt:lpstr>Equity USD 6</vt:lpstr>
      <vt:lpstr>Equity THB 7</vt:lpstr>
      <vt:lpstr>CF 8-9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CF/52 (Sasivimon R. 7511)</dc:creator>
  <cp:lastModifiedBy>Mevika Jaisue</cp:lastModifiedBy>
  <cp:lastPrinted>2021-07-30T06:17:58Z</cp:lastPrinted>
  <dcterms:created xsi:type="dcterms:W3CDTF">2015-04-10T07:30:20Z</dcterms:created>
  <dcterms:modified xsi:type="dcterms:W3CDTF">2021-07-30T06:19:28Z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th_sprd" linkTarget="prop_eth_sprd">
    <vt:lpwstr>#REF!</vt:lpwstr>
  </property>
  <property fmtid="{D5CDD505-2E9C-101B-9397-08002B2CF9AE}" pid="3" name="marg" linkTarget="prop_marg">
    <vt:lpwstr>#REF!</vt:lpwstr>
  </property>
</Properties>
</file>